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OSK\DISPEČING\Verejne_obstaravanie_DTS\LOP_2023_Obvody_IV_a_V\"/>
    </mc:Choice>
  </mc:AlternateContent>
  <xr:revisionPtr revIDLastSave="0" documentId="13_ncr:1_{13151002-1761-4B0F-8E22-17236512CC42}" xr6:coauthVersionLast="47" xr6:coauthVersionMax="47" xr10:uidLastSave="{00000000-0000-0000-0000-000000000000}"/>
  <bookViews>
    <workbookView xWindow="12315" yWindow="420" windowWidth="32940" windowHeight="20580" tabRatio="923" activeTab="12" xr2:uid="{00000000-000D-0000-FFFF-FFFF00000000}"/>
  </bookViews>
  <sheets>
    <sheet name="hlavicka" sheetId="87" r:id="rId1"/>
    <sheet name="Rozdelenie na činnosti LETO" sheetId="89" r:id="rId2"/>
    <sheet name="str.zam. " sheetId="2" r:id="rId3"/>
    <sheet name="str.splach.ciest" sheetId="3" r:id="rId4"/>
    <sheet name="chodníky" sheetId="498" r:id="rId5"/>
    <sheet name="lávky" sheetId="6" r:id="rId6"/>
    <sheet name="ruc.zam., stat.dop., MHD, ostr." sheetId="416" r:id="rId7"/>
    <sheet name="odstraňovanie nánosov" sheetId="399" state="hidden" r:id="rId8"/>
    <sheet name="Údržba" sheetId="8" r:id="rId9"/>
    <sheet name="odstraňovanie buriny" sheetId="54" r:id="rId10"/>
    <sheet name="Cyklotrasy" sheetId="438" r:id="rId11"/>
    <sheet name="rez krik. " sheetId="55" r:id="rId12"/>
    <sheet name="kosenie " sheetId="53" r:id="rId13"/>
    <sheet name="zalievanie a ODPAD" sheetId="56" r:id="rId14"/>
    <sheet name="Invazne dreviny" sheetId="444" state="hidden" r:id="rId15"/>
    <sheet name="uličné vpusty" sheetId="505" r:id="rId16"/>
    <sheet name="koše + MHD koše" sheetId="75" r:id="rId17"/>
    <sheet name="081" sheetId="499" r:id="rId18"/>
    <sheet name="082" sheetId="304" r:id="rId19"/>
    <sheet name="083" sheetId="305" r:id="rId20"/>
    <sheet name="084 " sheetId="306" r:id="rId21"/>
    <sheet name="085" sheetId="500" r:id="rId22"/>
    <sheet name="86" sheetId="308" r:id="rId23"/>
    <sheet name="087L" sheetId="309" r:id="rId24"/>
    <sheet name="088L" sheetId="310" r:id="rId25"/>
    <sheet name="089 " sheetId="311" r:id="rId26"/>
    <sheet name="090" sheetId="312" r:id="rId27"/>
    <sheet name="091L " sheetId="460" r:id="rId28"/>
    <sheet name="092" sheetId="414" r:id="rId29"/>
    <sheet name="183 SD" sheetId="504" r:id="rId30"/>
    <sheet name="184 - Dvory4" sheetId="443" r:id="rId31"/>
    <sheet name="281 SD" sheetId="423" state="hidden" r:id="rId32"/>
    <sheet name="300 BLOKOVE čistenie" sheetId="503" r:id="rId33"/>
    <sheet name="310C cyklo" sheetId="441" r:id="rId34"/>
    <sheet name="310D cyklo" sheetId="440" r:id="rId35"/>
    <sheet name="311 MHD zas." sheetId="424" r:id="rId36"/>
    <sheet name=" 312 Bike" sheetId="425" r:id="rId37"/>
    <sheet name="318 os." sheetId="431" r:id="rId38"/>
    <sheet name="319 os." sheetId="432" r:id="rId39"/>
    <sheet name="485" sheetId="330" r:id="rId40"/>
    <sheet name="486" sheetId="331" r:id="rId41"/>
    <sheet name=" 590 - bude robiť OKP" sheetId="324" state="hidden" r:id="rId42"/>
    <sheet name="z-1-10" sheetId="273" state="hidden" r:id="rId43"/>
    <sheet name="z-8-10" sheetId="278" state="hidden" r:id="rId44"/>
    <sheet name="z-9-10" sheetId="279" state="hidden" r:id="rId45"/>
    <sheet name="z-10-10" sheetId="280" state="hidden" r:id="rId46"/>
    <sheet name="z-11-20" sheetId="281" state="hidden" r:id="rId47"/>
    <sheet name="z-12-10" sheetId="282" state="hidden" r:id="rId48"/>
    <sheet name="z-12-20" sheetId="283" state="hidden" r:id="rId49"/>
    <sheet name="z-13-10" sheetId="284" state="hidden" r:id="rId50"/>
    <sheet name="z-13-20" sheetId="285" state="hidden" r:id="rId51"/>
    <sheet name="Z-14-10" sheetId="325" state="hidden" r:id="rId52"/>
    <sheet name="Z-14-20" sheetId="326" state="hidden" r:id="rId53"/>
    <sheet name="Z-15-20" sheetId="340" state="hidden" r:id="rId54"/>
    <sheet name="Z-16a-20" sheetId="327" state="hidden" r:id="rId55"/>
    <sheet name="Z-16-20" sheetId="328" state="hidden" r:id="rId56"/>
    <sheet name="Z-17-20" sheetId="329" state="hidden" r:id="rId57"/>
    <sheet name="487" sheetId="511" r:id="rId58"/>
    <sheet name="581" sheetId="491" r:id="rId59"/>
    <sheet name="582" sheetId="492" r:id="rId60"/>
    <sheet name="584" sheetId="493" r:id="rId61"/>
    <sheet name="585" sheetId="494" r:id="rId62"/>
    <sheet name="586" sheetId="495" r:id="rId63"/>
    <sheet name="588a" sheetId="496" r:id="rId64"/>
    <sheet name="588b" sheetId="509" r:id="rId65"/>
    <sheet name="589" sheetId="497" r:id="rId66"/>
    <sheet name="z-8-10 (2)" sheetId="445" state="hidden" r:id="rId67"/>
    <sheet name="z-9-10 (2)" sheetId="446" state="hidden" r:id="rId68"/>
    <sheet name="z-10-10 (2)" sheetId="447" state="hidden" r:id="rId69"/>
    <sheet name="z-11-20 (2)" sheetId="448" state="hidden" r:id="rId70"/>
    <sheet name="z-12-10 (2)" sheetId="449" state="hidden" r:id="rId71"/>
    <sheet name="z-12-20 (2)" sheetId="450" state="hidden" r:id="rId72"/>
    <sheet name="z-13-10 (2)" sheetId="451" state="hidden" r:id="rId73"/>
    <sheet name="z-13-20 (2)" sheetId="452" state="hidden" r:id="rId74"/>
    <sheet name="Z-14-10 (2)" sheetId="453" state="hidden" r:id="rId75"/>
    <sheet name="Z-14-20 (2)" sheetId="454" state="hidden" r:id="rId76"/>
    <sheet name="Z-15-20 (2)" sheetId="455" state="hidden" r:id="rId77"/>
    <sheet name="Z-16a-20 (2)" sheetId="456" state="hidden" r:id="rId78"/>
    <sheet name="Z-16-20 (2)" sheetId="457" state="hidden" r:id="rId79"/>
    <sheet name="Z-17-20 (2)" sheetId="458" state="hidden" r:id="rId80"/>
    <sheet name="vynechávaná kosba" sheetId="395" r:id="rId81"/>
    <sheet name="Z-14-50" sheetId="332" r:id="rId82"/>
    <sheet name="Z-14-60" sheetId="334" r:id="rId83"/>
    <sheet name="z-15-60" sheetId="510" r:id="rId84"/>
    <sheet name="Z-17-50" sheetId="333" r:id="rId85"/>
    <sheet name="Z-17-60" sheetId="335" r:id="rId86"/>
    <sheet name="OKRES II" sheetId="355" state="hidden" r:id="rId87"/>
    <sheet name="OKRES V" sheetId="338" state="hidden" r:id="rId88"/>
    <sheet name="OKRES II " sheetId="506" r:id="rId89"/>
    <sheet name="OKRES V " sheetId="507" r:id="rId90"/>
    <sheet name="482" sheetId="336" r:id="rId91"/>
    <sheet name="483" sheetId="337" r:id="rId92"/>
  </sheets>
  <externalReferences>
    <externalReference r:id="rId93"/>
    <externalReference r:id="rId94"/>
    <externalReference r:id="rId95"/>
  </externalReferences>
  <definedNames>
    <definedName name="_xlnm._FilterDatabase" localSheetId="4" hidden="1">chodníky!$D$1:$D$124</definedName>
    <definedName name="_xlnm._FilterDatabase" localSheetId="5" hidden="1">lávky!$B$3:$K$10</definedName>
    <definedName name="_xlnm._FilterDatabase" localSheetId="9" hidden="1">'odstraňovanie buriny'!$C$2:$E$41</definedName>
    <definedName name="_xlnm._FilterDatabase" localSheetId="11" hidden="1">'rez krik. '!$A$3:$I$9</definedName>
    <definedName name="_xlnm._FilterDatabase" localSheetId="2" hidden="1">'str.zam. '!$A$3:$A$3</definedName>
    <definedName name="_xlnm._FilterDatabase" localSheetId="42" hidden="1">'z-1-10'!$C$9:$H$48</definedName>
    <definedName name="NEVIEMAKATABULKA" localSheetId="32">#REF!</definedName>
    <definedName name="NEVIEMAKATABULKA" localSheetId="4">#REF!</definedName>
    <definedName name="NEVIEMAKATABULKA" localSheetId="6">#REF!</definedName>
    <definedName name="NEVIEMAKATABULKA" localSheetId="15">#REF!</definedName>
    <definedName name="NEVIEMAKATABULKA">#REF!</definedName>
    <definedName name="_xlnm.Print_Area" localSheetId="23">'087L'!$A$1:$G$56</definedName>
    <definedName name="_xlnm.Print_Area" localSheetId="28">'092'!$B$1:$H$46</definedName>
    <definedName name="_xlnm.Print_Area" localSheetId="37">'318 os.'!$A$1:$H$95</definedName>
    <definedName name="_xlnm.Print_Area" localSheetId="38">'319 os.'!$A$1:$H$94</definedName>
    <definedName name="_xlnm.Print_Area" localSheetId="90">'482'!$A$1:$D$11</definedName>
    <definedName name="_xlnm.Print_Area" localSheetId="57">'487'!$A$1:$G$31</definedName>
    <definedName name="_xlnm.Print_Area" localSheetId="4">chodníky!$A$1:$L$114</definedName>
    <definedName name="_xlnm.Print_Area" localSheetId="12">'kosenie '!$A$1:$I$29</definedName>
    <definedName name="_xlnm.Print_Area" localSheetId="16">'koše + MHD koše'!$A$2:$H$16</definedName>
    <definedName name="_xlnm.Print_Area" localSheetId="5">lávky!$B$2:$J$15</definedName>
    <definedName name="_xlnm.Print_Area" localSheetId="9">'odstraňovanie buriny'!$B$2:$I$29</definedName>
    <definedName name="_xlnm.Print_Area" localSheetId="11">'rez krik. '!$A$2:$I$18</definedName>
    <definedName name="_xlnm.Print_Area" localSheetId="1">'Rozdelenie na činnosti LETO'!$A$2:$J$41</definedName>
    <definedName name="_xlnm.Print_Area" localSheetId="6">'ruc.zam., stat.dop., MHD, ostr.'!$A$5:$P$47</definedName>
    <definedName name="_xlnm.Print_Area" localSheetId="3">'str.splach.ciest'!$B$2:$H$21</definedName>
    <definedName name="_xlnm.Print_Area" localSheetId="2">'str.zam. '!$A$1:$G$25</definedName>
    <definedName name="_xlnm.Print_Area" localSheetId="42">'z-1-10'!$A$1:$M$50</definedName>
    <definedName name="_xlnm.Print_Area" localSheetId="83">'z-15-60'!$A$1:$D$33</definedName>
    <definedName name="_xlnm.Print_Area" localSheetId="44">'z-9-10'!$B$1:$F$27</definedName>
    <definedName name="_xlnm.Print_Area" localSheetId="67">'z-9-10 (2)'!$B$1:$F$27</definedName>
    <definedName name="_xlnm.Print_Area" localSheetId="13">'zalievanie a ODPAD'!$B$2:$E$26</definedName>
    <definedName name="tab" localSheetId="4">#REF!</definedName>
    <definedName name="tab" localSheetId="15">#REF!</definedName>
    <definedName name="tab">#REF!</definedName>
    <definedName name="Tabulka1" localSheetId="32">#REF!</definedName>
    <definedName name="Tabulka1" localSheetId="6">#REF!</definedName>
    <definedName name="Tabulk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416" l="1"/>
  <c r="I35" i="416"/>
  <c r="E8" i="55"/>
  <c r="I8" i="55" s="1"/>
  <c r="F8" i="55"/>
  <c r="F7" i="54"/>
  <c r="I7" i="54"/>
  <c r="E8" i="53"/>
  <c r="I8" i="53" s="1"/>
  <c r="K91" i="498"/>
  <c r="K92" i="498"/>
  <c r="K93" i="498"/>
  <c r="K94" i="498"/>
  <c r="K95" i="498"/>
  <c r="K96" i="498"/>
  <c r="K97" i="498"/>
  <c r="K98" i="498"/>
  <c r="K99" i="498"/>
  <c r="K108" i="498"/>
  <c r="H99" i="498"/>
  <c r="H98" i="498"/>
  <c r="H97" i="498"/>
  <c r="H96" i="498"/>
  <c r="H95" i="498"/>
  <c r="H94" i="498"/>
  <c r="H93" i="498"/>
  <c r="H92" i="498"/>
  <c r="H91" i="498"/>
  <c r="G21" i="511"/>
  <c r="B23" i="510"/>
  <c r="C22" i="510"/>
  <c r="F15" i="509"/>
  <c r="E15" i="509"/>
  <c r="D15" i="509"/>
  <c r="C18" i="509" s="1"/>
  <c r="C15" i="509"/>
  <c r="C19" i="509" s="1"/>
  <c r="F8" i="53" l="1"/>
  <c r="C4" i="507" l="1"/>
  <c r="C5" i="507"/>
  <c r="C6" i="507"/>
  <c r="C7" i="507"/>
  <c r="C49" i="507" s="1"/>
  <c r="C8" i="507"/>
  <c r="C9" i="507"/>
  <c r="C10" i="507"/>
  <c r="C11" i="507"/>
  <c r="C12" i="507"/>
  <c r="C13" i="507"/>
  <c r="C14" i="507"/>
  <c r="C15" i="507"/>
  <c r="C16" i="507"/>
  <c r="C21" i="507"/>
  <c r="C22" i="507"/>
  <c r="C23" i="507"/>
  <c r="C24" i="507"/>
  <c r="C25" i="507"/>
  <c r="C26" i="507"/>
  <c r="C27" i="507"/>
  <c r="C28" i="507"/>
  <c r="C29" i="507"/>
  <c r="C30" i="507"/>
  <c r="C31" i="507"/>
  <c r="C32" i="507"/>
  <c r="C33" i="507"/>
  <c r="C34" i="507"/>
  <c r="C35" i="507"/>
  <c r="C36" i="507"/>
  <c r="C37" i="507"/>
  <c r="C38" i="507"/>
  <c r="C39" i="507"/>
  <c r="C40" i="507"/>
  <c r="C41" i="507"/>
  <c r="E49" i="507"/>
  <c r="F49" i="507"/>
  <c r="G49" i="507"/>
  <c r="H49" i="507"/>
  <c r="I49" i="507"/>
  <c r="J49" i="507"/>
  <c r="K49" i="507"/>
  <c r="L49" i="507"/>
  <c r="C5" i="506"/>
  <c r="C73" i="506" s="1"/>
  <c r="C6" i="506"/>
  <c r="C7" i="506"/>
  <c r="C8" i="506"/>
  <c r="C9" i="506"/>
  <c r="C10" i="506"/>
  <c r="C11" i="506"/>
  <c r="C12" i="506"/>
  <c r="C13" i="506"/>
  <c r="C14" i="506"/>
  <c r="C15" i="506"/>
  <c r="C16" i="506"/>
  <c r="C17" i="506"/>
  <c r="C18" i="506"/>
  <c r="C19" i="506"/>
  <c r="C20" i="506"/>
  <c r="C21" i="506"/>
  <c r="C22" i="506"/>
  <c r="C23" i="506"/>
  <c r="C24" i="506"/>
  <c r="C25" i="506"/>
  <c r="C26" i="506"/>
  <c r="C27" i="506"/>
  <c r="C28" i="506"/>
  <c r="C29" i="506"/>
  <c r="C30" i="506"/>
  <c r="C31" i="506"/>
  <c r="C32" i="506"/>
  <c r="C33" i="506"/>
  <c r="C34" i="506"/>
  <c r="C35" i="506"/>
  <c r="C36" i="506"/>
  <c r="C37" i="506"/>
  <c r="C38" i="506"/>
  <c r="C40" i="506"/>
  <c r="C41" i="506"/>
  <c r="C42" i="506"/>
  <c r="C43" i="506"/>
  <c r="C44" i="506"/>
  <c r="C45" i="506"/>
  <c r="C46" i="506"/>
  <c r="C47" i="506"/>
  <c r="E73" i="506"/>
  <c r="F73" i="506"/>
  <c r="G73" i="506"/>
  <c r="H73" i="506"/>
  <c r="I73" i="506"/>
  <c r="J73" i="506"/>
  <c r="F6" i="505"/>
  <c r="M5" i="505"/>
  <c r="H5" i="505"/>
  <c r="G5" i="505" s="1"/>
  <c r="M4" i="505"/>
  <c r="M6" i="505" s="1"/>
  <c r="H4" i="505"/>
  <c r="G4" i="505" s="1"/>
  <c r="E6" i="505"/>
  <c r="D6" i="505"/>
  <c r="C6" i="505"/>
  <c r="H6" i="505" l="1"/>
  <c r="G6" i="505"/>
  <c r="H7" i="505"/>
  <c r="I5" i="505" s="1"/>
  <c r="K5" i="505" s="1"/>
  <c r="C14" i="505"/>
  <c r="D14" i="505" s="1"/>
  <c r="J5" i="505" l="1"/>
  <c r="I4" i="505"/>
  <c r="I6" i="505" l="1"/>
  <c r="K4" i="505"/>
  <c r="J4" i="505"/>
  <c r="J40" i="416" l="1"/>
  <c r="C10" i="438"/>
  <c r="D6" i="8"/>
  <c r="D8" i="8"/>
  <c r="D7" i="8"/>
  <c r="E14" i="3"/>
  <c r="E12" i="6"/>
  <c r="E110" i="498"/>
  <c r="D11" i="75" l="1"/>
  <c r="D20" i="2"/>
  <c r="E7" i="53"/>
  <c r="C31" i="504" l="1"/>
  <c r="E10" i="416" s="1"/>
  <c r="H6" i="432" l="1"/>
  <c r="H7" i="432"/>
  <c r="H8" i="432"/>
  <c r="H9" i="432"/>
  <c r="H10" i="432"/>
  <c r="H11" i="432"/>
  <c r="H12" i="432"/>
  <c r="H13" i="432"/>
  <c r="H14" i="432"/>
  <c r="H15" i="432"/>
  <c r="H16" i="432"/>
  <c r="H17" i="432"/>
  <c r="H18" i="432"/>
  <c r="H19" i="432"/>
  <c r="H20" i="432"/>
  <c r="H21" i="432"/>
  <c r="H22" i="432"/>
  <c r="H23" i="432"/>
  <c r="H24" i="432"/>
  <c r="H25" i="432"/>
  <c r="H26" i="432"/>
  <c r="H27" i="432"/>
  <c r="H28" i="432"/>
  <c r="H29" i="432"/>
  <c r="H30" i="432"/>
  <c r="H31" i="432"/>
  <c r="H32" i="432"/>
  <c r="H33" i="432"/>
  <c r="H34" i="432"/>
  <c r="H35" i="432"/>
  <c r="H36" i="432"/>
  <c r="H37" i="432"/>
  <c r="H38" i="432"/>
  <c r="H39" i="432"/>
  <c r="H40" i="432"/>
  <c r="H41" i="432"/>
  <c r="H42" i="432"/>
  <c r="H43" i="432"/>
  <c r="H44" i="432"/>
  <c r="H45" i="432"/>
  <c r="H46" i="432"/>
  <c r="H47" i="432"/>
  <c r="H48" i="432"/>
  <c r="H49" i="432"/>
  <c r="H50" i="432"/>
  <c r="H51" i="432"/>
  <c r="H52" i="432"/>
  <c r="H53" i="432"/>
  <c r="H54" i="432"/>
  <c r="H55" i="432"/>
  <c r="H56" i="432"/>
  <c r="H57" i="432"/>
  <c r="H58" i="432"/>
  <c r="H59" i="432"/>
  <c r="H60" i="432"/>
  <c r="H61" i="432"/>
  <c r="H62" i="432"/>
  <c r="H63" i="432"/>
  <c r="H64" i="432"/>
  <c r="H65" i="432"/>
  <c r="H66" i="432"/>
  <c r="H67" i="432"/>
  <c r="H68" i="432"/>
  <c r="H69" i="432"/>
  <c r="H70" i="432"/>
  <c r="H71" i="432"/>
  <c r="H72" i="432"/>
  <c r="H73" i="432"/>
  <c r="H74" i="432"/>
  <c r="H75" i="432"/>
  <c r="H76" i="432"/>
  <c r="H77" i="432"/>
  <c r="H78" i="432"/>
  <c r="H79" i="432"/>
  <c r="H80" i="432"/>
  <c r="H81" i="432"/>
  <c r="H82" i="432"/>
  <c r="H83" i="432"/>
  <c r="H84" i="432"/>
  <c r="H85" i="432"/>
  <c r="H86" i="432"/>
  <c r="H87" i="432"/>
  <c r="H88" i="432"/>
  <c r="H89" i="432"/>
  <c r="H90" i="432"/>
  <c r="H91" i="432"/>
  <c r="H92" i="432"/>
  <c r="H93" i="432"/>
  <c r="H5" i="432"/>
  <c r="H6" i="431"/>
  <c r="H7" i="431"/>
  <c r="H8" i="431"/>
  <c r="H9" i="431"/>
  <c r="H10" i="431"/>
  <c r="H11" i="431"/>
  <c r="H12" i="431"/>
  <c r="H13" i="431"/>
  <c r="H14" i="431"/>
  <c r="H15" i="431"/>
  <c r="H16" i="431"/>
  <c r="H17" i="431"/>
  <c r="H18" i="431"/>
  <c r="H19" i="431"/>
  <c r="H20" i="431"/>
  <c r="H21" i="431"/>
  <c r="H22" i="431"/>
  <c r="H23" i="431"/>
  <c r="H24" i="431"/>
  <c r="H25" i="431"/>
  <c r="H26" i="431"/>
  <c r="H27" i="431"/>
  <c r="H28" i="431"/>
  <c r="H29" i="431"/>
  <c r="H30" i="431"/>
  <c r="H31" i="431"/>
  <c r="H32" i="431"/>
  <c r="H33" i="431"/>
  <c r="H34" i="431"/>
  <c r="H35" i="431"/>
  <c r="H36" i="431"/>
  <c r="H37" i="431"/>
  <c r="H38" i="431"/>
  <c r="H39" i="431"/>
  <c r="H40" i="431"/>
  <c r="H41" i="431"/>
  <c r="H42" i="431"/>
  <c r="H43" i="431"/>
  <c r="H44" i="431"/>
  <c r="H45" i="431"/>
  <c r="H46" i="431"/>
  <c r="H47" i="431"/>
  <c r="H48" i="431"/>
  <c r="H49" i="431"/>
  <c r="H50" i="431"/>
  <c r="H51" i="431"/>
  <c r="H52" i="431"/>
  <c r="H53" i="431"/>
  <c r="H54" i="431"/>
  <c r="H55" i="431"/>
  <c r="H56" i="431"/>
  <c r="H57" i="431"/>
  <c r="H58" i="431"/>
  <c r="H59" i="431"/>
  <c r="H60" i="431"/>
  <c r="H61" i="431"/>
  <c r="H62" i="431"/>
  <c r="H63" i="431"/>
  <c r="H64" i="431"/>
  <c r="H65" i="431"/>
  <c r="H66" i="431"/>
  <c r="H67" i="431"/>
  <c r="H68" i="431"/>
  <c r="H69" i="431"/>
  <c r="H70" i="431"/>
  <c r="H71" i="431"/>
  <c r="H72" i="431"/>
  <c r="H73" i="431"/>
  <c r="H74" i="431"/>
  <c r="H75" i="431"/>
  <c r="H76" i="431"/>
  <c r="H77" i="431"/>
  <c r="H78" i="431"/>
  <c r="H79" i="431"/>
  <c r="H80" i="431"/>
  <c r="H81" i="431"/>
  <c r="H82" i="431"/>
  <c r="H83" i="431"/>
  <c r="H84" i="431"/>
  <c r="H85" i="431"/>
  <c r="H86" i="431"/>
  <c r="H87" i="431"/>
  <c r="H88" i="431"/>
  <c r="H89" i="431"/>
  <c r="H90" i="431"/>
  <c r="H91" i="431"/>
  <c r="H92" i="431"/>
  <c r="H93" i="431"/>
  <c r="H94" i="431"/>
  <c r="H5" i="431"/>
  <c r="J7" i="503"/>
  <c r="J11" i="503"/>
  <c r="J14" i="503"/>
  <c r="J18" i="503"/>
  <c r="J21" i="503"/>
  <c r="H94" i="432" l="1"/>
  <c r="E4" i="416"/>
  <c r="D48" i="499" l="1"/>
  <c r="D9" i="2"/>
  <c r="D56" i="306"/>
  <c r="D5" i="2"/>
  <c r="D55" i="500"/>
  <c r="E55" i="500"/>
  <c r="D56" i="500" s="1"/>
  <c r="I10" i="2" s="1" a="1"/>
  <c r="I10" i="2" s="1"/>
  <c r="F55" i="500"/>
  <c r="G55" i="500"/>
  <c r="E48" i="499"/>
  <c r="F48" i="499"/>
  <c r="G48" i="499"/>
  <c r="F56" i="500" l="1"/>
  <c r="I8" i="3" s="1" a="1"/>
  <c r="I8" i="3" s="1"/>
  <c r="D49" i="499"/>
  <c r="I4" i="2" s="1" a="1"/>
  <c r="I4" i="2" s="1"/>
  <c r="D4" i="2" s="1"/>
  <c r="F49" i="499"/>
  <c r="I4" i="3" s="1" a="1"/>
  <c r="I4" i="3" s="1"/>
  <c r="G9" i="6" l="1"/>
  <c r="G8" i="6"/>
  <c r="G7" i="6"/>
  <c r="G6" i="6"/>
  <c r="G5" i="6"/>
  <c r="G4" i="6"/>
  <c r="H4" i="498"/>
  <c r="H5" i="498"/>
  <c r="H6" i="498"/>
  <c r="H7" i="498"/>
  <c r="H8" i="498"/>
  <c r="H9" i="498"/>
  <c r="H10" i="498"/>
  <c r="H11" i="498"/>
  <c r="H12" i="498"/>
  <c r="H13" i="498"/>
  <c r="H14" i="498"/>
  <c r="H15" i="498"/>
  <c r="H16" i="498"/>
  <c r="H17" i="498"/>
  <c r="H18" i="498"/>
  <c r="H19" i="498"/>
  <c r="H20" i="498"/>
  <c r="H21" i="498"/>
  <c r="H22" i="498"/>
  <c r="H23" i="498"/>
  <c r="H24" i="498"/>
  <c r="H25" i="498"/>
  <c r="H26" i="498"/>
  <c r="H27" i="498"/>
  <c r="H28" i="498"/>
  <c r="H29" i="498"/>
  <c r="H30" i="498"/>
  <c r="H31" i="498"/>
  <c r="H32" i="498"/>
  <c r="H33" i="498"/>
  <c r="H34" i="498"/>
  <c r="H35" i="498"/>
  <c r="H36" i="498"/>
  <c r="H37" i="498"/>
  <c r="H38" i="498"/>
  <c r="H39" i="498"/>
  <c r="H40" i="498"/>
  <c r="H41" i="498"/>
  <c r="H42" i="498"/>
  <c r="H43" i="498"/>
  <c r="H44" i="498"/>
  <c r="H45" i="498"/>
  <c r="H46" i="498"/>
  <c r="H47" i="498"/>
  <c r="H48" i="498"/>
  <c r="H49" i="498"/>
  <c r="H50" i="498"/>
  <c r="H51" i="498"/>
  <c r="K51" i="498" s="1"/>
  <c r="H52" i="498"/>
  <c r="H53" i="498"/>
  <c r="H54" i="498"/>
  <c r="H55" i="498"/>
  <c r="H56" i="498"/>
  <c r="H57" i="498"/>
  <c r="H58" i="498"/>
  <c r="H59" i="498"/>
  <c r="H60" i="498"/>
  <c r="H61" i="498"/>
  <c r="H62" i="498"/>
  <c r="H63" i="498"/>
  <c r="H64" i="498"/>
  <c r="H65" i="498"/>
  <c r="H66" i="498"/>
  <c r="H67" i="498"/>
  <c r="H68" i="498"/>
  <c r="H69" i="498"/>
  <c r="H70" i="498"/>
  <c r="H71" i="498"/>
  <c r="H72" i="498"/>
  <c r="H73" i="498"/>
  <c r="H74" i="498"/>
  <c r="H75" i="498"/>
  <c r="H76" i="498"/>
  <c r="H77" i="498"/>
  <c r="H78" i="498"/>
  <c r="H79" i="498"/>
  <c r="H80" i="498"/>
  <c r="H81" i="498"/>
  <c r="H82" i="498"/>
  <c r="H83" i="498"/>
  <c r="H84" i="498"/>
  <c r="H85" i="498"/>
  <c r="H86" i="498"/>
  <c r="H87" i="498"/>
  <c r="H88" i="498"/>
  <c r="H89" i="498"/>
  <c r="H90" i="498"/>
  <c r="H100" i="498"/>
  <c r="H101" i="498"/>
  <c r="H102" i="498"/>
  <c r="H103" i="498"/>
  <c r="H104" i="498"/>
  <c r="H105" i="498"/>
  <c r="H106" i="498"/>
  <c r="H107" i="498"/>
  <c r="K35" i="498"/>
  <c r="I117" i="498"/>
  <c r="I121" i="498"/>
  <c r="F9" i="496"/>
  <c r="J122" i="498" s="1"/>
  <c r="E9" i="496"/>
  <c r="D9" i="496"/>
  <c r="C9" i="496"/>
  <c r="C13" i="496" s="1"/>
  <c r="C14" i="497"/>
  <c r="D14" i="497"/>
  <c r="E14" i="497"/>
  <c r="F14" i="497"/>
  <c r="J123" i="498" s="1"/>
  <c r="C22" i="495"/>
  <c r="D22" i="495"/>
  <c r="E22" i="495"/>
  <c r="F22" i="495"/>
  <c r="J121" i="498" s="1"/>
  <c r="C19" i="494"/>
  <c r="D19" i="494"/>
  <c r="E19" i="494"/>
  <c r="C23" i="494" s="1"/>
  <c r="F19" i="494"/>
  <c r="J120" i="498" s="1"/>
  <c r="C12" i="493"/>
  <c r="D12" i="493"/>
  <c r="I119" i="498" s="1"/>
  <c r="E12" i="493"/>
  <c r="F12" i="493"/>
  <c r="J119" i="498" s="1"/>
  <c r="C18" i="492"/>
  <c r="D18" i="492"/>
  <c r="I118" i="498" s="1"/>
  <c r="E18" i="492"/>
  <c r="F18" i="492"/>
  <c r="J118" i="498" s="1"/>
  <c r="C29" i="492"/>
  <c r="D29" i="492"/>
  <c r="C19" i="491"/>
  <c r="D19" i="491"/>
  <c r="E19" i="491"/>
  <c r="F19" i="491"/>
  <c r="C31" i="491" s="1"/>
  <c r="C27" i="491"/>
  <c r="D27" i="491"/>
  <c r="C26" i="495" l="1"/>
  <c r="K81" i="498"/>
  <c r="K62" i="498"/>
  <c r="K100" i="498"/>
  <c r="K83" i="498"/>
  <c r="K26" i="498"/>
  <c r="K18" i="498"/>
  <c r="K106" i="498"/>
  <c r="K103" i="498"/>
  <c r="K90" i="498"/>
  <c r="K49" i="498"/>
  <c r="K45" i="498"/>
  <c r="K33" i="498"/>
  <c r="K29" i="498"/>
  <c r="K10" i="498"/>
  <c r="K77" i="498"/>
  <c r="K65" i="498"/>
  <c r="K68" i="498"/>
  <c r="K22" i="498"/>
  <c r="K59" i="498"/>
  <c r="K55" i="498"/>
  <c r="K102" i="498"/>
  <c r="K75" i="498"/>
  <c r="K71" i="498"/>
  <c r="K67" i="498"/>
  <c r="K61" i="498"/>
  <c r="K43" i="498"/>
  <c r="K39" i="498"/>
  <c r="K32" i="498"/>
  <c r="H121" i="498"/>
  <c r="K84" i="498"/>
  <c r="K78" i="498"/>
  <c r="K52" i="498"/>
  <c r="K46" i="498"/>
  <c r="C32" i="491"/>
  <c r="C18" i="497"/>
  <c r="C12" i="496"/>
  <c r="K89" i="498"/>
  <c r="K86" i="498"/>
  <c r="K76" i="498"/>
  <c r="K73" i="498"/>
  <c r="K70" i="498"/>
  <c r="K60" i="498"/>
  <c r="K57" i="498"/>
  <c r="K54" i="498"/>
  <c r="K44" i="498"/>
  <c r="K41" i="498"/>
  <c r="K38" i="498"/>
  <c r="K31" i="498"/>
  <c r="K5" i="498"/>
  <c r="C15" i="493"/>
  <c r="C16" i="493"/>
  <c r="K107" i="498"/>
  <c r="K104" i="498"/>
  <c r="K85" i="498"/>
  <c r="K82" i="498"/>
  <c r="K79" i="498"/>
  <c r="K69" i="498"/>
  <c r="K53" i="498"/>
  <c r="K47" i="498"/>
  <c r="K30" i="498"/>
  <c r="K16" i="498"/>
  <c r="K12" i="498"/>
  <c r="K8" i="498"/>
  <c r="K4" i="498"/>
  <c r="G120" i="498"/>
  <c r="C25" i="495"/>
  <c r="I123" i="498"/>
  <c r="H123" i="498" s="1"/>
  <c r="C17" i="497"/>
  <c r="J117" i="498"/>
  <c r="H117" i="498" s="1"/>
  <c r="K101" i="498"/>
  <c r="G123" i="498"/>
  <c r="I120" i="498"/>
  <c r="H120" i="498" s="1"/>
  <c r="C22" i="494"/>
  <c r="K87" i="498"/>
  <c r="G122" i="498"/>
  <c r="H119" i="498"/>
  <c r="I122" i="498"/>
  <c r="H122" i="498" s="1"/>
  <c r="K63" i="498"/>
  <c r="G121" i="498"/>
  <c r="C33" i="492"/>
  <c r="K105" i="498"/>
  <c r="K88" i="498"/>
  <c r="K80" i="498"/>
  <c r="K72" i="498"/>
  <c r="K64" i="498"/>
  <c r="K56" i="498"/>
  <c r="K48" i="498"/>
  <c r="K40" i="498"/>
  <c r="K37" i="498"/>
  <c r="K34" i="498"/>
  <c r="K21" i="498"/>
  <c r="K14" i="498"/>
  <c r="G119" i="498"/>
  <c r="K74" i="498"/>
  <c r="K66" i="498"/>
  <c r="K58" i="498"/>
  <c r="K50" i="498"/>
  <c r="K42" i="498"/>
  <c r="K36" i="498"/>
  <c r="K24" i="498"/>
  <c r="K20" i="498"/>
  <c r="K13" i="498"/>
  <c r="K6" i="498"/>
  <c r="H118" i="498"/>
  <c r="C32" i="492"/>
  <c r="H108" i="498"/>
  <c r="K28" i="498"/>
  <c r="K23" i="498"/>
  <c r="K15" i="498"/>
  <c r="K7" i="498"/>
  <c r="G118" i="498"/>
  <c r="G117" i="498"/>
  <c r="K25" i="498"/>
  <c r="K17" i="498"/>
  <c r="K9" i="498"/>
  <c r="K27" i="498"/>
  <c r="K19" i="498"/>
  <c r="K11" i="498"/>
  <c r="G124" i="498" l="1"/>
  <c r="H124" i="498" l="1"/>
  <c r="G5" i="2" l="1"/>
  <c r="G34" i="414"/>
  <c r="G35" i="414"/>
  <c r="G36" i="414"/>
  <c r="G37" i="414"/>
  <c r="G38" i="414"/>
  <c r="G39" i="414"/>
  <c r="G33" i="414"/>
  <c r="G44" i="414" l="1"/>
  <c r="F45" i="414" s="1"/>
  <c r="B26" i="453"/>
  <c r="B18" i="453"/>
  <c r="B11" i="453"/>
  <c r="C22" i="445" l="1"/>
  <c r="I24" i="416" l="1"/>
  <c r="H10" i="89" s="1"/>
  <c r="G54" i="460"/>
  <c r="F54" i="460"/>
  <c r="E54" i="460"/>
  <c r="D54" i="460"/>
  <c r="D55" i="460" l="1"/>
  <c r="I16" i="2" s="1" a="1"/>
  <c r="I16" i="2" s="1"/>
  <c r="D16" i="2" s="1"/>
  <c r="F55" i="460"/>
  <c r="C13" i="458"/>
  <c r="B13" i="458"/>
  <c r="B14" i="458" s="1"/>
  <c r="C12" i="457"/>
  <c r="B12" i="457"/>
  <c r="B13" i="457" s="1"/>
  <c r="D10" i="456"/>
  <c r="C10" i="456"/>
  <c r="D12" i="455"/>
  <c r="C12" i="455"/>
  <c r="C13" i="455" s="1"/>
  <c r="D13" i="454"/>
  <c r="C13" i="454"/>
  <c r="B13" i="454"/>
  <c r="D43" i="453"/>
  <c r="C43" i="453"/>
  <c r="B43" i="453"/>
  <c r="D34" i="453"/>
  <c r="C34" i="453"/>
  <c r="B21" i="453"/>
  <c r="B34" i="453" s="1"/>
  <c r="D13" i="452"/>
  <c r="C13" i="452"/>
  <c r="B13" i="452"/>
  <c r="D19" i="451"/>
  <c r="C19" i="451"/>
  <c r="B19" i="451"/>
  <c r="D16" i="450"/>
  <c r="C16" i="450"/>
  <c r="D12" i="449"/>
  <c r="C12" i="449"/>
  <c r="B12" i="449"/>
  <c r="B13" i="449" s="1"/>
  <c r="D12" i="448"/>
  <c r="B12" i="448"/>
  <c r="B13" i="448" s="1"/>
  <c r="E18" i="447"/>
  <c r="D18" i="447"/>
  <c r="C18" i="447"/>
  <c r="F26" i="446"/>
  <c r="E26" i="446"/>
  <c r="D26" i="446"/>
  <c r="F19" i="446"/>
  <c r="E19" i="446"/>
  <c r="D16" i="446"/>
  <c r="D19" i="446" s="1"/>
  <c r="D20" i="446" s="1"/>
  <c r="E22" i="445"/>
  <c r="D22" i="445"/>
  <c r="I10" i="53"/>
  <c r="F9" i="53"/>
  <c r="F7" i="53"/>
  <c r="E6" i="53"/>
  <c r="B17" i="450" l="1"/>
  <c r="C23" i="445"/>
  <c r="B44" i="453"/>
  <c r="I6" i="53"/>
  <c r="E5" i="53"/>
  <c r="F5" i="53" s="1"/>
  <c r="C19" i="447"/>
  <c r="C11" i="456"/>
  <c r="D27" i="446"/>
  <c r="B14" i="452"/>
  <c r="B14" i="454"/>
  <c r="B35" i="453"/>
  <c r="B20" i="451"/>
  <c r="I9" i="53"/>
  <c r="F10" i="53"/>
  <c r="I7" i="53"/>
  <c r="F6" i="53"/>
  <c r="E11" i="53" l="1"/>
  <c r="F17" i="89" s="1"/>
  <c r="I5" i="53"/>
  <c r="I11" i="53" s="1"/>
  <c r="H17" i="89" s="1"/>
  <c r="E28" i="444"/>
  <c r="H21" i="89"/>
  <c r="H9" i="444"/>
  <c r="H10" i="444"/>
  <c r="H11" i="444"/>
  <c r="H12" i="444"/>
  <c r="H13" i="444"/>
  <c r="H14" i="444"/>
  <c r="H15" i="444"/>
  <c r="H16" i="444"/>
  <c r="H17" i="444"/>
  <c r="H18" i="444"/>
  <c r="H19" i="444"/>
  <c r="H20" i="444"/>
  <c r="H21" i="444"/>
  <c r="H22" i="444"/>
  <c r="H23" i="444"/>
  <c r="H24" i="444"/>
  <c r="H25" i="444"/>
  <c r="H26" i="444"/>
  <c r="H27" i="444"/>
  <c r="H8" i="444"/>
  <c r="H17" i="416"/>
  <c r="H16" i="416"/>
  <c r="H15" i="416"/>
  <c r="F19" i="54"/>
  <c r="I19" i="54" s="1"/>
  <c r="F9" i="89"/>
  <c r="I4" i="438"/>
  <c r="I5" i="438"/>
  <c r="I27" i="53"/>
  <c r="F27" i="53"/>
  <c r="I26" i="53"/>
  <c r="F26" i="53"/>
  <c r="F25" i="53"/>
  <c r="F18" i="54"/>
  <c r="F10" i="89"/>
  <c r="I10" i="89"/>
  <c r="H18" i="416" l="1"/>
  <c r="H28" i="444"/>
  <c r="I25" i="53"/>
  <c r="I28" i="53" s="1"/>
  <c r="H18" i="89" s="1"/>
  <c r="I18" i="89" s="1"/>
  <c r="E28" i="53"/>
  <c r="F18" i="89" s="1"/>
  <c r="I6" i="438" l="1"/>
  <c r="H9" i="89" s="1"/>
  <c r="I9" i="89" s="1"/>
  <c r="E6" i="438"/>
  <c r="F21" i="54" l="1"/>
  <c r="I21" i="54" s="1"/>
  <c r="F20" i="54"/>
  <c r="I18" i="54"/>
  <c r="I20" i="54" l="1"/>
  <c r="F22" i="54"/>
  <c r="F14" i="89" s="1"/>
  <c r="H7" i="89"/>
  <c r="F7" i="89"/>
  <c r="I22" i="54"/>
  <c r="H14" i="89" s="1"/>
  <c r="I14" i="89" s="1"/>
  <c r="G6" i="8" l="1"/>
  <c r="K40" i="416"/>
  <c r="H2" i="75"/>
  <c r="C10" i="337"/>
  <c r="D7" i="75" s="1"/>
  <c r="H7" i="75" s="1"/>
  <c r="D97" i="432"/>
  <c r="D96" i="432"/>
  <c r="F94" i="432"/>
  <c r="F95" i="431"/>
  <c r="H95" i="431"/>
  <c r="C26" i="425"/>
  <c r="E29" i="416" s="1"/>
  <c r="G17" i="424"/>
  <c r="E28" i="416" s="1"/>
  <c r="C17" i="423"/>
  <c r="E36" i="416"/>
  <c r="E35" i="416"/>
  <c r="E11" i="416"/>
  <c r="H29" i="416" l="1"/>
  <c r="H28" i="416"/>
  <c r="H10" i="416"/>
  <c r="H11" i="416" s="1"/>
  <c r="E30" i="416"/>
  <c r="E37" i="416"/>
  <c r="F12" i="89" s="1"/>
  <c r="J37" i="416" l="1"/>
  <c r="H12" i="89" s="1"/>
  <c r="H30" i="416"/>
  <c r="H21" i="416"/>
  <c r="G9" i="2" l="1"/>
  <c r="I9" i="2" a="1"/>
  <c r="I9" i="2" s="1"/>
  <c r="E44" i="414" l="1"/>
  <c r="D44" i="414"/>
  <c r="D45" i="414" s="1"/>
  <c r="I17" i="2" s="1" a="1"/>
  <c r="I17" i="2" s="1"/>
  <c r="D17" i="2" s="1"/>
  <c r="G17" i="2" s="1"/>
  <c r="C7" i="399" l="1"/>
  <c r="E6" i="399"/>
  <c r="E5" i="399"/>
  <c r="G16" i="2"/>
  <c r="E7" i="399" l="1"/>
  <c r="I12" i="89" l="1"/>
  <c r="D10" i="337"/>
  <c r="D8" i="75" s="1"/>
  <c r="H8" i="75" s="1"/>
  <c r="D11" i="336"/>
  <c r="D6" i="75" s="1"/>
  <c r="H6" i="75" s="1"/>
  <c r="C11" i="336"/>
  <c r="D5" i="75" s="1"/>
  <c r="H5" i="75" s="1"/>
  <c r="E15" i="56"/>
  <c r="H23" i="89"/>
  <c r="I23" i="89" s="1"/>
  <c r="I7" i="89"/>
  <c r="F6" i="55" l="1"/>
  <c r="F7" i="55"/>
  <c r="F10" i="55"/>
  <c r="E4" i="55"/>
  <c r="E5" i="55"/>
  <c r="E9" i="55"/>
  <c r="N12" i="55"/>
  <c r="M12" i="55"/>
  <c r="M8" i="54"/>
  <c r="L10" i="6"/>
  <c r="K18" i="2" l="1"/>
  <c r="G11" i="331"/>
  <c r="D42" i="325"/>
  <c r="C42" i="325"/>
  <c r="D26" i="279"/>
  <c r="D16" i="279"/>
  <c r="B26" i="325"/>
  <c r="B21" i="325"/>
  <c r="B18" i="325"/>
  <c r="B11" i="325"/>
  <c r="F26" i="279"/>
  <c r="E26" i="279"/>
  <c r="F31" i="89"/>
  <c r="B42" i="325" l="1"/>
  <c r="D27" i="279"/>
  <c r="B43" i="325" l="1"/>
  <c r="J6" i="54" l="1"/>
  <c r="F6" i="54" s="1"/>
  <c r="B60" i="330"/>
  <c r="J5" i="54" s="1"/>
  <c r="F5" i="54" s="1"/>
  <c r="K9" i="6"/>
  <c r="K8" i="6"/>
  <c r="K7" i="6"/>
  <c r="K6" i="6"/>
  <c r="K5" i="6"/>
  <c r="K4" i="6"/>
  <c r="I8" i="75"/>
  <c r="I7" i="75"/>
  <c r="I6" i="75"/>
  <c r="I5" i="75"/>
  <c r="K10" i="6" l="1"/>
  <c r="I9" i="75"/>
  <c r="D9" i="75"/>
  <c r="F16" i="89" s="1"/>
  <c r="G10" i="6"/>
  <c r="F11" i="89" s="1"/>
  <c r="J73" i="355" l="1"/>
  <c r="I73" i="355"/>
  <c r="H73" i="355"/>
  <c r="G73" i="355"/>
  <c r="F73" i="355"/>
  <c r="E73" i="355"/>
  <c r="C47" i="355"/>
  <c r="C46" i="355"/>
  <c r="C45" i="355"/>
  <c r="C44" i="355"/>
  <c r="C43" i="355"/>
  <c r="C42" i="355"/>
  <c r="C41" i="355"/>
  <c r="C40" i="355"/>
  <c r="C38" i="355"/>
  <c r="C37" i="355"/>
  <c r="C36" i="355"/>
  <c r="C35" i="355"/>
  <c r="C34" i="355"/>
  <c r="C33" i="355"/>
  <c r="C32" i="355"/>
  <c r="C31" i="355"/>
  <c r="C30" i="355"/>
  <c r="C29" i="355"/>
  <c r="C28" i="355"/>
  <c r="C27" i="355"/>
  <c r="C26" i="355"/>
  <c r="C25" i="355"/>
  <c r="C24" i="355"/>
  <c r="C23" i="355"/>
  <c r="C22" i="355"/>
  <c r="C21" i="355"/>
  <c r="C20" i="355"/>
  <c r="C19" i="355"/>
  <c r="C18" i="355"/>
  <c r="C17" i="355"/>
  <c r="C16" i="355"/>
  <c r="C15" i="355"/>
  <c r="C14" i="355"/>
  <c r="C13" i="355"/>
  <c r="C12" i="355"/>
  <c r="C11" i="355"/>
  <c r="C10" i="355"/>
  <c r="C9" i="355"/>
  <c r="C8" i="355"/>
  <c r="C7" i="355"/>
  <c r="C6" i="355"/>
  <c r="C5" i="355"/>
  <c r="C73" i="355" l="1"/>
  <c r="C12" i="340"/>
  <c r="D12" i="340"/>
  <c r="C13" i="340" s="1"/>
  <c r="C4" i="338" l="1"/>
  <c r="C5" i="338"/>
  <c r="C6" i="338"/>
  <c r="C7" i="338"/>
  <c r="C8" i="338"/>
  <c r="C9" i="338"/>
  <c r="C10" i="338"/>
  <c r="C11" i="338"/>
  <c r="C12" i="338"/>
  <c r="C13" i="338"/>
  <c r="C14" i="338"/>
  <c r="C15" i="338"/>
  <c r="C16" i="338"/>
  <c r="C21" i="338"/>
  <c r="C22" i="338"/>
  <c r="C23" i="338"/>
  <c r="C24" i="338"/>
  <c r="C25" i="338"/>
  <c r="C26" i="338"/>
  <c r="C27" i="338"/>
  <c r="C28" i="338"/>
  <c r="C29" i="338"/>
  <c r="C30" i="338"/>
  <c r="C31" i="338"/>
  <c r="C32" i="338"/>
  <c r="C33" i="338"/>
  <c r="C34" i="338"/>
  <c r="C35" i="338"/>
  <c r="C36" i="338"/>
  <c r="C37" i="338"/>
  <c r="C38" i="338"/>
  <c r="C39" i="338"/>
  <c r="C40" i="338"/>
  <c r="C41" i="338"/>
  <c r="E49" i="338"/>
  <c r="F49" i="338"/>
  <c r="G49" i="338"/>
  <c r="H49" i="338"/>
  <c r="I49" i="338"/>
  <c r="J49" i="338"/>
  <c r="K49" i="338"/>
  <c r="L49" i="338"/>
  <c r="D10" i="335"/>
  <c r="E10" i="335"/>
  <c r="D17" i="334"/>
  <c r="E17" i="334"/>
  <c r="J6" i="55" s="1"/>
  <c r="E6" i="55" s="1"/>
  <c r="I6" i="55" s="1"/>
  <c r="F17" i="334"/>
  <c r="J7" i="55" s="1"/>
  <c r="E7" i="55" s="1"/>
  <c r="D10" i="333"/>
  <c r="K9" i="55" s="1"/>
  <c r="F9" i="55" s="1"/>
  <c r="E10" i="333"/>
  <c r="D12" i="332"/>
  <c r="K4" i="55" s="1"/>
  <c r="F4" i="55" s="1"/>
  <c r="E12" i="332"/>
  <c r="B13" i="329"/>
  <c r="C13" i="329"/>
  <c r="B12" i="328"/>
  <c r="C12" i="328"/>
  <c r="C10" i="327"/>
  <c r="D10" i="327"/>
  <c r="B13" i="326"/>
  <c r="C13" i="326"/>
  <c r="D13" i="326"/>
  <c r="B33" i="325"/>
  <c r="C33" i="325"/>
  <c r="D33" i="325"/>
  <c r="C9" i="324"/>
  <c r="D49" i="312"/>
  <c r="E49" i="312"/>
  <c r="F49" i="312"/>
  <c r="G49" i="312"/>
  <c r="D54" i="311"/>
  <c r="D55" i="311" s="1"/>
  <c r="I14" i="2" s="1" a="1"/>
  <c r="I14" i="2" s="1"/>
  <c r="D14" i="2" s="1"/>
  <c r="G14" i="2" s="1"/>
  <c r="F54" i="311"/>
  <c r="F55" i="311" s="1"/>
  <c r="I10" i="3" s="1" a="1"/>
  <c r="I10" i="3" s="1"/>
  <c r="E10" i="3" s="1"/>
  <c r="D55" i="310"/>
  <c r="E55" i="310"/>
  <c r="D55" i="309"/>
  <c r="D56" i="309" s="1"/>
  <c r="I12" i="2" s="1" a="1"/>
  <c r="I12" i="2" s="1"/>
  <c r="D12" i="2" s="1"/>
  <c r="G12" i="2" s="1"/>
  <c r="D56" i="308"/>
  <c r="D57" i="308" s="1"/>
  <c r="I11" i="2" s="1" a="1"/>
  <c r="I11" i="2" s="1"/>
  <c r="D11" i="2" s="1"/>
  <c r="G11" i="2" s="1"/>
  <c r="F56" i="308"/>
  <c r="F57" i="308" s="1"/>
  <c r="I9" i="3" s="1" a="1"/>
  <c r="I9" i="3" s="1"/>
  <c r="E9" i="3" s="1"/>
  <c r="E8" i="3"/>
  <c r="F56" i="306"/>
  <c r="F57" i="306" s="1"/>
  <c r="I7" i="3" s="1" a="1"/>
  <c r="I7" i="3" s="1"/>
  <c r="E7" i="3" s="1"/>
  <c r="D39" i="305"/>
  <c r="E39" i="305"/>
  <c r="F39" i="305"/>
  <c r="G39" i="305"/>
  <c r="D38" i="304"/>
  <c r="D48" i="304" s="1"/>
  <c r="D49" i="304" s="1"/>
  <c r="F38" i="304"/>
  <c r="F48" i="304" s="1"/>
  <c r="F49" i="304" s="1"/>
  <c r="I5" i="3" s="1" a="1"/>
  <c r="I5" i="3" s="1"/>
  <c r="E5" i="3" s="1"/>
  <c r="I6" i="2" l="1" a="1"/>
  <c r="I6" i="2" s="1"/>
  <c r="D6" i="2" s="1"/>
  <c r="G6" i="2" s="1"/>
  <c r="C11" i="327"/>
  <c r="F40" i="305"/>
  <c r="I6" i="3" s="1" a="1"/>
  <c r="I6" i="3" s="1"/>
  <c r="E6" i="3" s="1"/>
  <c r="E4" i="3"/>
  <c r="D10" i="2"/>
  <c r="G10" i="2" s="1"/>
  <c r="D57" i="306"/>
  <c r="I8" i="2" s="1" a="1"/>
  <c r="I8" i="2" s="1"/>
  <c r="D8" i="2" s="1"/>
  <c r="G8" i="2"/>
  <c r="D56" i="310"/>
  <c r="I13" i="2" s="1" a="1"/>
  <c r="I13" i="2" s="1"/>
  <c r="D13" i="2" s="1"/>
  <c r="G13" i="2" s="1"/>
  <c r="B14" i="329"/>
  <c r="D40" i="305"/>
  <c r="I7" i="2" s="1" a="1"/>
  <c r="I7" i="2" s="1"/>
  <c r="D7" i="2" s="1"/>
  <c r="G7" i="2" s="1"/>
  <c r="G4" i="2"/>
  <c r="F50" i="312"/>
  <c r="I11" i="3" s="1" a="1"/>
  <c r="I11" i="3" s="1"/>
  <c r="E11" i="3" s="1"/>
  <c r="D50" i="312"/>
  <c r="I15" i="2" s="1" a="1"/>
  <c r="I15" i="2" s="1"/>
  <c r="C49" i="338"/>
  <c r="D11" i="335"/>
  <c r="J10" i="55"/>
  <c r="E10" i="55" s="1"/>
  <c r="D11" i="333"/>
  <c r="D13" i="332"/>
  <c r="K5" i="55"/>
  <c r="F5" i="55" s="1"/>
  <c r="B13" i="328"/>
  <c r="B14" i="326"/>
  <c r="B34" i="325"/>
  <c r="B13" i="285"/>
  <c r="C13" i="285"/>
  <c r="D13" i="285"/>
  <c r="B19" i="284"/>
  <c r="C19" i="284"/>
  <c r="D19" i="284"/>
  <c r="C16" i="283"/>
  <c r="D16" i="283"/>
  <c r="B12" i="282"/>
  <c r="C12" i="282"/>
  <c r="D12" i="282"/>
  <c r="B12" i="281"/>
  <c r="D12" i="281"/>
  <c r="C18" i="280"/>
  <c r="D18" i="280"/>
  <c r="E18" i="280"/>
  <c r="D19" i="279"/>
  <c r="E19" i="279"/>
  <c r="F19" i="279"/>
  <c r="C21" i="278"/>
  <c r="D21" i="278"/>
  <c r="E21" i="278"/>
  <c r="D15" i="2" l="1"/>
  <c r="G15" i="2" s="1"/>
  <c r="B14" i="285"/>
  <c r="B20" i="284"/>
  <c r="B17" i="283"/>
  <c r="B13" i="282"/>
  <c r="B13" i="281"/>
  <c r="C19" i="280"/>
  <c r="C22" i="278"/>
  <c r="D20" i="279"/>
  <c r="H9" i="273"/>
  <c r="H10" i="273"/>
  <c r="H11" i="273"/>
  <c r="H12" i="273"/>
  <c r="H13" i="273"/>
  <c r="H14" i="273"/>
  <c r="H15" i="273"/>
  <c r="H16" i="273"/>
  <c r="H17" i="273"/>
  <c r="H18" i="273"/>
  <c r="H19" i="273"/>
  <c r="H20" i="273"/>
  <c r="H21" i="273"/>
  <c r="H22" i="273"/>
  <c r="H23" i="273"/>
  <c r="H24" i="273"/>
  <c r="H25" i="273"/>
  <c r="H26" i="273"/>
  <c r="H27" i="273"/>
  <c r="H28" i="273"/>
  <c r="H29" i="273"/>
  <c r="H30" i="273"/>
  <c r="H31" i="273"/>
  <c r="H32" i="273"/>
  <c r="H33" i="273"/>
  <c r="H34" i="273"/>
  <c r="H35" i="273"/>
  <c r="H36" i="273"/>
  <c r="H37" i="273"/>
  <c r="H38" i="273"/>
  <c r="H39" i="273"/>
  <c r="H40" i="273"/>
  <c r="H41" i="273"/>
  <c r="H42" i="273"/>
  <c r="H43" i="273"/>
  <c r="H44" i="273"/>
  <c r="H45" i="273"/>
  <c r="H46" i="273"/>
  <c r="H47" i="273"/>
  <c r="H48" i="273"/>
  <c r="F49" i="273"/>
  <c r="G49" i="273"/>
  <c r="D18" i="2" l="1"/>
  <c r="E12" i="3"/>
  <c r="F6" i="89" s="1"/>
  <c r="J8" i="54"/>
  <c r="F4" i="89"/>
  <c r="I18" i="2"/>
  <c r="K11" i="55"/>
  <c r="I12" i="3"/>
  <c r="J11" i="55"/>
  <c r="H49" i="273"/>
  <c r="J6" i="6"/>
  <c r="J7" i="6"/>
  <c r="J8" i="6"/>
  <c r="J9" i="6"/>
  <c r="J4" i="6"/>
  <c r="J5" i="6"/>
  <c r="J10" i="6" l="1"/>
  <c r="H11" i="89" s="1"/>
  <c r="H7" i="3"/>
  <c r="H11" i="3"/>
  <c r="H10" i="3"/>
  <c r="H6" i="3"/>
  <c r="H9" i="3"/>
  <c r="H5" i="3"/>
  <c r="H8" i="3"/>
  <c r="H4" i="3"/>
  <c r="H12" i="3" l="1"/>
  <c r="H6" i="89" s="1"/>
  <c r="F8" i="89"/>
  <c r="G7" i="8"/>
  <c r="G8" i="8"/>
  <c r="F8" i="54"/>
  <c r="F13" i="89" s="1"/>
  <c r="I5" i="54"/>
  <c r="I6" i="54"/>
  <c r="I10" i="55"/>
  <c r="I7" i="55"/>
  <c r="I5" i="55"/>
  <c r="I9" i="55"/>
  <c r="I4" i="55"/>
  <c r="G31" i="89"/>
  <c r="E11" i="55"/>
  <c r="F19" i="89" s="1"/>
  <c r="F11" i="55"/>
  <c r="F20" i="89" s="1"/>
  <c r="F16" i="56"/>
  <c r="F15" i="56"/>
  <c r="G15" i="56" s="1"/>
  <c r="E16" i="56"/>
  <c r="I21" i="89"/>
  <c r="G9" i="8" l="1"/>
  <c r="H15" i="89" s="1"/>
  <c r="F23" i="2"/>
  <c r="F24" i="2" s="1"/>
  <c r="F5" i="89"/>
  <c r="G20" i="3"/>
  <c r="G21" i="3" s="1"/>
  <c r="E17" i="56"/>
  <c r="I11" i="55"/>
  <c r="H19" i="89" s="1"/>
  <c r="I8" i="54"/>
  <c r="H13" i="89" s="1"/>
  <c r="G18" i="2" l="1"/>
  <c r="H4" i="89" s="1"/>
  <c r="H22" i="89"/>
  <c r="I22" i="89" s="1"/>
  <c r="F24" i="89"/>
  <c r="H5" i="89"/>
  <c r="I5" i="89" s="1"/>
  <c r="H8" i="89"/>
  <c r="I8" i="89" s="1"/>
  <c r="I19" i="89"/>
  <c r="I15" i="89"/>
  <c r="H9" i="75"/>
  <c r="I6" i="89"/>
  <c r="H24" i="89" l="1"/>
  <c r="F30" i="89"/>
  <c r="G30" i="89" s="1"/>
  <c r="H16" i="89"/>
  <c r="I17" i="89"/>
  <c r="I13" i="89"/>
  <c r="I4" i="89" l="1"/>
  <c r="F32" i="89"/>
  <c r="G32" i="89" s="1"/>
  <c r="I24" i="89"/>
  <c r="F29" i="89"/>
  <c r="H25" i="89"/>
  <c r="I16" i="89"/>
  <c r="I11" i="89"/>
  <c r="F33" i="89" l="1"/>
  <c r="I25" i="89"/>
  <c r="G29" i="89"/>
  <c r="G33" i="8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Zatko</author>
  </authors>
  <commentList>
    <comment ref="B7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38"/>
          </rPr>
          <t>Zatko:</t>
        </r>
        <r>
          <rPr>
            <sz val="9"/>
            <color indexed="81"/>
            <rFont val="Tahoma"/>
            <family val="2"/>
            <charset val="238"/>
          </rPr>
          <t xml:space="preserve">
chýba zeleň na Starom Moste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tc={0CA164A5-4A69-404B-AFB1-C384D7BEF3CD}</author>
  </authors>
  <commentList>
    <comment ref="H29" authorId="0" shapeId="0" xr:uid="{0CA164A5-4A69-404B-AFB1-C384D7BEF3CD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Nebolo odovzdané do správy OSK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<sst xmlns="http://schemas.openxmlformats.org/spreadsheetml/2006/main" count="3555" uniqueCount="1187">
  <si>
    <t xml:space="preserve">počet týždňov za obdobie </t>
  </si>
  <si>
    <t>Oblasť</t>
  </si>
  <si>
    <t>m.č.</t>
  </si>
  <si>
    <t>jed. cena</t>
  </si>
  <si>
    <t>týždenná cykličnosť</t>
  </si>
  <si>
    <t>Staré mesto</t>
  </si>
  <si>
    <t>Čistenie mesta mimo cykličnosti
dočisťovanie po stavebnej činnosti/havárie</t>
  </si>
  <si>
    <t>Rozsah</t>
  </si>
  <si>
    <t>Spolu :</t>
  </si>
  <si>
    <t>odhad</t>
  </si>
  <si>
    <t>výmera v m2</t>
  </si>
  <si>
    <t>V prípade dažďa sa kropenie nevykonáva (môže sa odložiť na kropenie počas horúčav)</t>
  </si>
  <si>
    <t xml:space="preserve">počet dní za obdobie </t>
  </si>
  <si>
    <t>od</t>
  </si>
  <si>
    <t>do</t>
  </si>
  <si>
    <t>1. smena</t>
  </si>
  <si>
    <t>2. smena</t>
  </si>
  <si>
    <t>Týždenná cykličnosť</t>
  </si>
  <si>
    <t>L</t>
  </si>
  <si>
    <t>Staré Mesto</t>
  </si>
  <si>
    <t>P</t>
  </si>
  <si>
    <t>Staromestská</t>
  </si>
  <si>
    <t>Námestie Franza Liszta</t>
  </si>
  <si>
    <t>Suché mýto</t>
  </si>
  <si>
    <t>Dostojevského rad</t>
  </si>
  <si>
    <t>Karadžičova</t>
  </si>
  <si>
    <t>Landererova</t>
  </si>
  <si>
    <t>Mlynské nivy</t>
  </si>
  <si>
    <t>Pribinova</t>
  </si>
  <si>
    <t>Floriánske námestie</t>
  </si>
  <si>
    <t>Legionárska</t>
  </si>
  <si>
    <t>Mýtna</t>
  </si>
  <si>
    <t>Vazovova</t>
  </si>
  <si>
    <t>Záhradnícka</t>
  </si>
  <si>
    <t>Palisády</t>
  </si>
  <si>
    <t>Šulekova</t>
  </si>
  <si>
    <t>Drotárska cesta</t>
  </si>
  <si>
    <t>Gaštanová</t>
  </si>
  <si>
    <t>Prokopa Veľkého</t>
  </si>
  <si>
    <t>Lovinského</t>
  </si>
  <si>
    <t>Pri Habánskom mlyne</t>
  </si>
  <si>
    <t>Stará Brnianska</t>
  </si>
  <si>
    <t>Valašská</t>
  </si>
  <si>
    <t>Brnianska</t>
  </si>
  <si>
    <t>Cesta na Červený most</t>
  </si>
  <si>
    <t>Pražská</t>
  </si>
  <si>
    <t>Pri Suchom mlyne</t>
  </si>
  <si>
    <t>Šancová</t>
  </si>
  <si>
    <t>Spojná</t>
  </si>
  <si>
    <t>Štefanovičova</t>
  </si>
  <si>
    <t>Župné námestie</t>
  </si>
  <si>
    <t>Košická</t>
  </si>
  <si>
    <t>Most Apollo</t>
  </si>
  <si>
    <t xml:space="preserve">SPOLU: </t>
  </si>
  <si>
    <t>Údržba komunikácií - dopravné nehody (havarijná čata)</t>
  </si>
  <si>
    <t>P.č.</t>
  </si>
  <si>
    <t>Havarijná čata - vozidlo do 5t (hod.)</t>
  </si>
  <si>
    <t>Havarijná čata - vozidlo do 5t (km)</t>
  </si>
  <si>
    <t>SPOLU:</t>
  </si>
  <si>
    <t>Oblasť činnosti</t>
  </si>
  <si>
    <t>Popis činnosti</t>
  </si>
  <si>
    <t>MJ</t>
  </si>
  <si>
    <t>m</t>
  </si>
  <si>
    <t>m2</t>
  </si>
  <si>
    <t>Celkové náklady za obdobie bez DPH</t>
  </si>
  <si>
    <t>č:</t>
  </si>
  <si>
    <t>komunikácia</t>
  </si>
  <si>
    <t>km</t>
  </si>
  <si>
    <r>
      <t>m</t>
    </r>
    <r>
      <rPr>
        <b/>
        <vertAlign val="superscript"/>
        <sz val="10"/>
        <rFont val="Arial CE"/>
        <family val="2"/>
        <charset val="238"/>
      </rPr>
      <t>2</t>
    </r>
  </si>
  <si>
    <t>spolu:</t>
  </si>
  <si>
    <t>p.č.</t>
  </si>
  <si>
    <t>spolu :</t>
  </si>
  <si>
    <t xml:space="preserve">spolu : </t>
  </si>
  <si>
    <t>Zastávky MHD -  letné čistenie</t>
  </si>
  <si>
    <t>Mestská časť :</t>
  </si>
  <si>
    <t>Poradové číslo</t>
  </si>
  <si>
    <t>Názov MHD zastávky</t>
  </si>
  <si>
    <t>Názov ulice</t>
  </si>
  <si>
    <t>Smer</t>
  </si>
  <si>
    <t>Plocha m2</t>
  </si>
  <si>
    <t>Mestská časť: Staré Mesto</t>
  </si>
  <si>
    <t>CHODNÍKY</t>
  </si>
  <si>
    <t>č.</t>
  </si>
  <si>
    <t>názov</t>
  </si>
  <si>
    <t>ľavý chodník</t>
  </si>
  <si>
    <t>pravý chodník</t>
  </si>
  <si>
    <t>úsek</t>
  </si>
  <si>
    <t>dĺžka (m)</t>
  </si>
  <si>
    <r>
      <t>plocha (m</t>
    </r>
    <r>
      <rPr>
        <b/>
        <vertAlign val="superscript"/>
        <sz val="11"/>
        <color indexed="8"/>
        <rFont val="Calibri"/>
        <family val="2"/>
        <charset val="238"/>
      </rPr>
      <t>2</t>
    </r>
    <r>
      <rPr>
        <b/>
        <sz val="11"/>
        <color indexed="8"/>
        <rFont val="Calibri"/>
        <family val="2"/>
        <charset val="238"/>
      </rPr>
      <t>)</t>
    </r>
  </si>
  <si>
    <t>Plocha súčet</t>
  </si>
  <si>
    <t>Dĺžka súčet</t>
  </si>
  <si>
    <t>LÁVKY</t>
  </si>
  <si>
    <t>1 kosba</t>
  </si>
  <si>
    <t>2 kosba</t>
  </si>
  <si>
    <t>3 kosba</t>
  </si>
  <si>
    <t>rajón</t>
  </si>
  <si>
    <t>výmera v   m2</t>
  </si>
  <si>
    <t>cykličnosť za sezónu</t>
  </si>
  <si>
    <t>spolu</t>
  </si>
  <si>
    <t>sezónna cykličnosť</t>
  </si>
  <si>
    <t>ks</t>
  </si>
  <si>
    <t>cykličnosť</t>
  </si>
  <si>
    <t>orez živý plot do v. 150cm</t>
  </si>
  <si>
    <t>orez kríkov do 1,5m</t>
  </si>
  <si>
    <t>orez kríkov od 1,5m do 3m</t>
  </si>
  <si>
    <t>Spolu:</t>
  </si>
  <si>
    <t>2x týždenne (pondelok a piatok)</t>
  </si>
  <si>
    <t>cca 50 L</t>
  </si>
  <si>
    <t>SPOLU</t>
  </si>
  <si>
    <t>Šc</t>
  </si>
  <si>
    <t>Mk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</si>
  <si>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</si>
  <si>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Čuleňova - Karadžičova</t>
  </si>
  <si>
    <t xml:space="preserve">Hroboňová </t>
  </si>
  <si>
    <t>Lamačská - časť</t>
  </si>
  <si>
    <t>Matúšová</t>
  </si>
  <si>
    <t xml:space="preserve">Mudroňova </t>
  </si>
  <si>
    <t>Na Slavíne - ostrovček</t>
  </si>
  <si>
    <t>Nábrežie arm. gen. L. Svobodu</t>
  </si>
  <si>
    <t>Záhoracká</t>
  </si>
  <si>
    <t>výmery spolu :</t>
  </si>
  <si>
    <t>K Železnej studienke</t>
  </si>
  <si>
    <t>kríky</t>
  </si>
  <si>
    <t>do 1,5m</t>
  </si>
  <si>
    <t>do 3m</t>
  </si>
  <si>
    <t>nad 3m</t>
  </si>
  <si>
    <t xml:space="preserve">počet  polievaní za obdobie </t>
  </si>
  <si>
    <t>Údržba mobilnej dopravnej zelene (kvetináče)</t>
  </si>
  <si>
    <t>cca 30 L</t>
  </si>
  <si>
    <t>objem vody na jeden strom</t>
  </si>
  <si>
    <t>objem vody na jeden m zalievania kríkov</t>
  </si>
  <si>
    <t>vozidlo s cisternou (hod.)</t>
  </si>
  <si>
    <t>pracovník na zlievanie (hod.)</t>
  </si>
  <si>
    <t>spolu v €</t>
  </si>
  <si>
    <t>3. smena</t>
  </si>
  <si>
    <t>objem</t>
  </si>
  <si>
    <t>do 60L</t>
  </si>
  <si>
    <t>nad 60L</t>
  </si>
  <si>
    <t>Petržalka</t>
  </si>
  <si>
    <t>do60L/ks:</t>
  </si>
  <si>
    <t>Lamačská</t>
  </si>
  <si>
    <t>Vyprázdňovanie  košov</t>
  </si>
  <si>
    <t>nad60L/ks:</t>
  </si>
  <si>
    <t>Koše na zastavkách MHD :</t>
  </si>
  <si>
    <t>Viedenská / Aucafé /</t>
  </si>
  <si>
    <t>637004001 - letné čistenie komunikácií</t>
  </si>
  <si>
    <t>CELKOM:</t>
  </si>
  <si>
    <t>Spolu bez DPH</t>
  </si>
  <si>
    <t>Spolu s DPH</t>
  </si>
  <si>
    <t>Celkové náklady za obdobie s DPH</t>
  </si>
  <si>
    <t>Objednávateľ:</t>
  </si>
  <si>
    <t>Dodávateľ:</t>
  </si>
  <si>
    <t>Hlavné mesto SR Bratislava</t>
  </si>
  <si>
    <t>Primaciálne nám. č.1</t>
  </si>
  <si>
    <t>814 99 Bratislava</t>
  </si>
  <si>
    <t>primátor</t>
  </si>
  <si>
    <t>Ing. Arch.Matúš Vallo</t>
  </si>
  <si>
    <t>Údržba komunikácií splachovacím  vozidlom (hod.)</t>
  </si>
  <si>
    <t>havarijné stavy (trolejové vedenie, dopravné značenie)</t>
  </si>
  <si>
    <t>Podľa pokynov dispečingu OSK - objednávka mailom</t>
  </si>
  <si>
    <t>výruby, orezy stromov a vybratie pňa</t>
  </si>
  <si>
    <t>...............................................</t>
  </si>
  <si>
    <t>...............................................................</t>
  </si>
  <si>
    <t>Strojné čistenie
 komunikácií</t>
  </si>
  <si>
    <t>strojné zametanie mimo cykličnosť</t>
  </si>
  <si>
    <t>hod.</t>
  </si>
  <si>
    <t>strojné splachovanie mimo cykličnosť</t>
  </si>
  <si>
    <t>Ručné čistenie
 komunikácií</t>
  </si>
  <si>
    <t>vyčistenie pešej zóny, lávky, chodníka, parkoviska, schodov, zastávky MHD</t>
  </si>
  <si>
    <t>Kosenie</t>
  </si>
  <si>
    <t>Zeleň</t>
  </si>
  <si>
    <t xml:space="preserve">orez krov a strihanie živých plotov </t>
  </si>
  <si>
    <t>cestná zeleň - havaríjne orezy a výruby</t>
  </si>
  <si>
    <t>odpad</t>
  </si>
  <si>
    <t>náklady na likvidácu odpadu</t>
  </si>
  <si>
    <t>635006008 - údržba dopravnej zelene</t>
  </si>
  <si>
    <t>Stanoviská Bikesheringu</t>
  </si>
  <si>
    <t>Botanická</t>
  </si>
  <si>
    <t>Ilkovičova</t>
  </si>
  <si>
    <t>Mlynská dolina</t>
  </si>
  <si>
    <t>Baníkova</t>
  </si>
  <si>
    <t>Janotova</t>
  </si>
  <si>
    <t>Karloveská</t>
  </si>
  <si>
    <t>Kuklovská</t>
  </si>
  <si>
    <t>Molecova</t>
  </si>
  <si>
    <t>Hodonínska</t>
  </si>
  <si>
    <t>Lamačská cesta</t>
  </si>
  <si>
    <t>Vrančovičova</t>
  </si>
  <si>
    <t>Eisnerova</t>
  </si>
  <si>
    <t>Istrijská</t>
  </si>
  <si>
    <t>Mlynská</t>
  </si>
  <si>
    <t>Opletalova</t>
  </si>
  <si>
    <t>Dúbravčická</t>
  </si>
  <si>
    <t>Harmincova</t>
  </si>
  <si>
    <t>Polianky</t>
  </si>
  <si>
    <t>Saratovská</t>
  </si>
  <si>
    <t>Záhorská</t>
  </si>
  <si>
    <t>Devínska cesta</t>
  </si>
  <si>
    <t>Bratislavská</t>
  </si>
  <si>
    <t>Cesta I/2</t>
  </si>
  <si>
    <t>orez živý plot nad 150cm</t>
  </si>
  <si>
    <t>strojné splachovanie</t>
  </si>
  <si>
    <t>Pri Kríži</t>
  </si>
  <si>
    <t>Rázsochy</t>
  </si>
  <si>
    <t>Letné čistenie - stanoviská bikesheringu.</t>
  </si>
  <si>
    <t>GPS súradnice</t>
  </si>
  <si>
    <t>Názov komunikácie</t>
  </si>
  <si>
    <t>Plocha
(m2)</t>
  </si>
  <si>
    <t>y (lat)</t>
  </si>
  <si>
    <t>x (long)</t>
  </si>
  <si>
    <t>Betliarska / Jantárova cesta</t>
  </si>
  <si>
    <t>48.0993600000</t>
  </si>
  <si>
    <t>17.1093700000</t>
  </si>
  <si>
    <t>Blumentál / Americké nám. - Slovnaft</t>
  </si>
  <si>
    <t>48.1513600000</t>
  </si>
  <si>
    <t>17.1189000000</t>
  </si>
  <si>
    <t>Budatínska / Šintavská</t>
  </si>
  <si>
    <t>48.1068300000</t>
  </si>
  <si>
    <t>17.0985200000</t>
  </si>
  <si>
    <t>Furdekova / Šustekova</t>
  </si>
  <si>
    <t>48.1262500000</t>
  </si>
  <si>
    <t>17.1236100000</t>
  </si>
  <si>
    <t>Gettingova / Mamateyova</t>
  </si>
  <si>
    <t>48.1241600000</t>
  </si>
  <si>
    <t>17.1294200000</t>
  </si>
  <si>
    <t>Hállova / Petržalka city</t>
  </si>
  <si>
    <t>48.1224400000</t>
  </si>
  <si>
    <t>17.1068900000</t>
  </si>
  <si>
    <t>Holíčska / Šintavská</t>
  </si>
  <si>
    <t>48.1072100000</t>
  </si>
  <si>
    <t>17.1033900000</t>
  </si>
  <si>
    <t>Jantárova cesta / TPD</t>
  </si>
  <si>
    <t>48.1270000000</t>
  </si>
  <si>
    <t>17.1159700000</t>
  </si>
  <si>
    <t>Kaufland - Romanova ulica</t>
  </si>
  <si>
    <t>48.1172100000</t>
  </si>
  <si>
    <t>17.1083000000</t>
  </si>
  <si>
    <t>Lachova / Furdekova - zástavka MHD</t>
  </si>
  <si>
    <t>48.1242900000</t>
  </si>
  <si>
    <t>17.1200600000</t>
  </si>
  <si>
    <t>Osuského / Hrobákova</t>
  </si>
  <si>
    <t>48.1189200000</t>
  </si>
  <si>
    <t>17.1154300000</t>
  </si>
  <si>
    <t>Ovsište / námestie</t>
  </si>
  <si>
    <t>48.1199500000</t>
  </si>
  <si>
    <t>17.1306000000</t>
  </si>
  <si>
    <t>Romanova / Kutlíkova (Technopol)</t>
  </si>
  <si>
    <t>48.1106900000</t>
  </si>
  <si>
    <t>17.1115900000</t>
  </si>
  <si>
    <t>Starohájska / Dudova</t>
  </si>
  <si>
    <t>48.1165200000</t>
  </si>
  <si>
    <t>17.1210200000</t>
  </si>
  <si>
    <t>Starohájska / Osuského</t>
  </si>
  <si>
    <t>48.1196400000</t>
  </si>
  <si>
    <t>17.1176900000</t>
  </si>
  <si>
    <t>Ševčenkova</t>
  </si>
  <si>
    <t>48.1202400000</t>
  </si>
  <si>
    <t>17.1019000000</t>
  </si>
  <si>
    <t>Viedenská - pod mostom SNP</t>
  </si>
  <si>
    <t>48.1366892400</t>
  </si>
  <si>
    <t>17.1046721940</t>
  </si>
  <si>
    <t>Mestská časť : Karlova Ves</t>
  </si>
  <si>
    <t xml:space="preserve">Z / 8 / 10      </t>
  </si>
  <si>
    <t xml:space="preserve">Údržba dopravnej zelene: kosenie </t>
  </si>
  <si>
    <t xml:space="preserve">   komunikácie</t>
  </si>
  <si>
    <t xml:space="preserve"> 0 – 1:5</t>
  </si>
  <si>
    <t>1:5-1:2</t>
  </si>
  <si>
    <t>nad1:2</t>
  </si>
  <si>
    <t>Staré Grunty</t>
  </si>
  <si>
    <t>Most Lafranconi</t>
  </si>
  <si>
    <t>Meličkovej</t>
  </si>
  <si>
    <t>Mlynská dolina ZOO</t>
  </si>
  <si>
    <t>Mlynská dolina OMW-Pri Hab. Mlyne</t>
  </si>
  <si>
    <t>Mestská časť : Dúbravka</t>
  </si>
  <si>
    <t>Z / 9 /10</t>
  </si>
  <si>
    <t xml:space="preserve">   Názov Komunikácie</t>
  </si>
  <si>
    <t>Polianky (aj úsek popri Lamačskej)</t>
  </si>
  <si>
    <t>Harmincova smer D2/Lamačská - priekopa (od Polianky)</t>
  </si>
  <si>
    <t>Alexyho</t>
  </si>
  <si>
    <t>Agátova</t>
  </si>
  <si>
    <t>Mestská časť : Lamač</t>
  </si>
  <si>
    <t xml:space="preserve">Z / 10 / 10      </t>
  </si>
  <si>
    <t>Lamač podháj</t>
  </si>
  <si>
    <t>Lamačská x Harmincova pri Zberných surovinácch</t>
  </si>
  <si>
    <t>Výjazd D2 smer Lamačská obe strany - priekopy</t>
  </si>
  <si>
    <t>Od Tesco smer podjazd pri D2 obe strany - priekopy</t>
  </si>
  <si>
    <t>Mestská časť :Devín</t>
  </si>
  <si>
    <t>Z / 11 / 20</t>
  </si>
  <si>
    <t>Devín - D. N. Ves</t>
  </si>
  <si>
    <t xml:space="preserve">Protipovodňová stena                                                </t>
  </si>
  <si>
    <t>Mestská časť : Devínska Nová Ves</t>
  </si>
  <si>
    <t xml:space="preserve">Z / 12 / 10      </t>
  </si>
  <si>
    <t>Mestská časť :Devínska Nová Ves</t>
  </si>
  <si>
    <t xml:space="preserve">Z / 12 / 20      </t>
  </si>
  <si>
    <t>II/505Tech. Sklo-J.Jonáša</t>
  </si>
  <si>
    <t>Tech.sklo-D.N.Ves</t>
  </si>
  <si>
    <t>D.N.Ves BAZ-J.Jonáša</t>
  </si>
  <si>
    <t>II/505 od J.Jonáša-TJ Karpatia</t>
  </si>
  <si>
    <t>II/505 rigol popri Hornbachu</t>
  </si>
  <si>
    <t>Mestská časť : Záhorská Bystrica</t>
  </si>
  <si>
    <t>Čsl. Tankistov</t>
  </si>
  <si>
    <t>I/2 od II/505</t>
  </si>
  <si>
    <t>Hodonínska-Tech. Sklo</t>
  </si>
  <si>
    <t>Čsl.Tankistov-TJ Karpatia</t>
  </si>
  <si>
    <t>Cesta na Marianku</t>
  </si>
  <si>
    <t>TJ Karpatia-Stupava II/505</t>
  </si>
  <si>
    <t>do 1,5 m</t>
  </si>
  <si>
    <t>všetko spolu:</t>
  </si>
  <si>
    <t>parkoviská</t>
  </si>
  <si>
    <t xml:space="preserve">  </t>
  </si>
  <si>
    <t>Petržalka L</t>
  </si>
  <si>
    <t>Rusovce,Čuňovo,Jarovce</t>
  </si>
  <si>
    <t>Bosákova</t>
  </si>
  <si>
    <t>Bosákova (od Dolnozemskej)</t>
  </si>
  <si>
    <t>Černyševského</t>
  </si>
  <si>
    <t>Černyševského (od Bosákovej)</t>
  </si>
  <si>
    <t>Dolnozemská cesta</t>
  </si>
  <si>
    <t>Farského</t>
  </si>
  <si>
    <t>Farského (od Černyševského)</t>
  </si>
  <si>
    <t>Furdekova</t>
  </si>
  <si>
    <t>Furdekova (od Mamateyovej)</t>
  </si>
  <si>
    <t>Gettingova</t>
  </si>
  <si>
    <t>Gettingova (od Dolnozemskej)</t>
  </si>
  <si>
    <t>Jantárová cesta</t>
  </si>
  <si>
    <t>Jantárová cesta (od zjazdu na Krasovského po Rusovskú cestu)</t>
  </si>
  <si>
    <t>Mamateyova</t>
  </si>
  <si>
    <t>Osuského</t>
  </si>
  <si>
    <t>Šustekova</t>
  </si>
  <si>
    <t>Einsteinova</t>
  </si>
  <si>
    <t>Einsteinova až po Dolnozemskú + nájazdy</t>
  </si>
  <si>
    <t>Kočánkova</t>
  </si>
  <si>
    <t>Krasovského</t>
  </si>
  <si>
    <t>nájazdy z Einsteinovej a kom. V2 na Viedenskú</t>
  </si>
  <si>
    <t>Námestie hraničiarov</t>
  </si>
  <si>
    <t>Nám. Hraničiarov</t>
  </si>
  <si>
    <t>Pri Starom háji</t>
  </si>
  <si>
    <t>Rusovská cesta</t>
  </si>
  <si>
    <t>Viedenská cesta</t>
  </si>
  <si>
    <t>Bratská</t>
  </si>
  <si>
    <t>Bratská (od D2 po starú Bratskú)</t>
  </si>
  <si>
    <t>Bratská (od Kopčianskej po most Lafranconi)</t>
  </si>
  <si>
    <t>Viedenská cesta (od Rusovskej po hranicu)</t>
  </si>
  <si>
    <t>Bratská (od Pajštúnskej po Kopčiansku)</t>
  </si>
  <si>
    <t>Kopčianska</t>
  </si>
  <si>
    <t>Kopčianska - po štátnu hranicu</t>
  </si>
  <si>
    <t>Panónska cesta</t>
  </si>
  <si>
    <t>odbočka TESCO (spojka Panónska - Budatínska)</t>
  </si>
  <si>
    <t>Panónska cesta - nájazdy Bratská</t>
  </si>
  <si>
    <t>Panónska cesta - nájazdy Budatínska</t>
  </si>
  <si>
    <t>Panónska cesta - nájazdy Einsteinova</t>
  </si>
  <si>
    <t>Panónska cesta - nájazdy Rusovská</t>
  </si>
  <si>
    <t>Panónska cesta - nájazdy Vyšehradská</t>
  </si>
  <si>
    <t>Údernícka</t>
  </si>
  <si>
    <t>Antolská</t>
  </si>
  <si>
    <t>Betliarska</t>
  </si>
  <si>
    <t>Betliarska (od Jantárovej)</t>
  </si>
  <si>
    <t>Budatínska</t>
  </si>
  <si>
    <t>Budatínska (od Lietavskej)</t>
  </si>
  <si>
    <t>Jantárová cesta (od Pajštúnskej po Vyšehradskú)</t>
  </si>
  <si>
    <t>Jantárova cesta (od Pajštúnskej po Vyšehradskú)</t>
  </si>
  <si>
    <t>Jiráskova</t>
  </si>
  <si>
    <t>Jiráskova (od Pajštúnskej)</t>
  </si>
  <si>
    <t>Kutlíkova</t>
  </si>
  <si>
    <t>Kutlíkova (od Dolnozemskej)</t>
  </si>
  <si>
    <t>Lietavská</t>
  </si>
  <si>
    <t>Lietavská (od Budatínskej)</t>
  </si>
  <si>
    <t>Pajštúnska</t>
  </si>
  <si>
    <t>Pajštúnska (od Kutlíkovej)</t>
  </si>
  <si>
    <t>Romanova</t>
  </si>
  <si>
    <t>Romanova (od Jiráskovej)</t>
  </si>
  <si>
    <t>Smolenická</t>
  </si>
  <si>
    <t>Šintavská</t>
  </si>
  <si>
    <t>Šintavská (od Budatínskej)</t>
  </si>
  <si>
    <t>Vyšehradská</t>
  </si>
  <si>
    <t>Vyšehradská (od Lietavskej)</t>
  </si>
  <si>
    <t>Holíčska</t>
  </si>
  <si>
    <t>Jarovce</t>
  </si>
  <si>
    <t>Azúrová</t>
  </si>
  <si>
    <t>Balkánska</t>
  </si>
  <si>
    <t>Rusovce</t>
  </si>
  <si>
    <t>Vyradený úsek cesty III/00247-Rusovce-Jarovce</t>
  </si>
  <si>
    <t>Novosadná</t>
  </si>
  <si>
    <t>Čunovo</t>
  </si>
  <si>
    <t>Dlhá</t>
  </si>
  <si>
    <t>Dlhá (od Hraničiarskej)</t>
  </si>
  <si>
    <t>Hraničiarska</t>
  </si>
  <si>
    <t>Petržalská</t>
  </si>
  <si>
    <t>Einsteinova - Pri Seči - Šustekova</t>
  </si>
  <si>
    <t>Einsteinova - Krasovského</t>
  </si>
  <si>
    <t>Einsteinova - Aupark - Digital Park</t>
  </si>
  <si>
    <t>Einsteinova - Incheba</t>
  </si>
  <si>
    <t>Čuňovo</t>
  </si>
  <si>
    <t>z/14/50</t>
  </si>
  <si>
    <t>z/17/50</t>
  </si>
  <si>
    <t>z/14/60</t>
  </si>
  <si>
    <t>z/17/60</t>
  </si>
  <si>
    <t>O81</t>
  </si>
  <si>
    <r>
      <t xml:space="preserve">  </t>
    </r>
    <r>
      <rPr>
        <b/>
        <sz val="10"/>
        <rFont val="Arial CE"/>
        <family val="2"/>
        <charset val="238"/>
      </rPr>
      <t>Mestská časť  : Petržalka</t>
    </r>
  </si>
  <si>
    <t xml:space="preserve">                  nájazdy a ostrovčeky /</t>
  </si>
  <si>
    <t xml:space="preserve">Einsteinová po Dolnozemskú </t>
  </si>
  <si>
    <t>Černyševského /od Bosákovej po Farského /</t>
  </si>
  <si>
    <t>nový zjazd z Jantárovej I. na Pri Starom háji</t>
  </si>
  <si>
    <t>z nájazdu  Prístavného mostu na Einsteinovu</t>
  </si>
  <si>
    <t>V2 - nájazd od mostu Lafranconi po Einsteinovú</t>
  </si>
  <si>
    <t>Einsteinová nájazd na Prístavný most</t>
  </si>
  <si>
    <t>O82</t>
  </si>
  <si>
    <t>Panónska / od Einsteinovej po</t>
  </si>
  <si>
    <t xml:space="preserve">                         Dolnozemskú</t>
  </si>
  <si>
    <t>Nájazdy z Panónskej cesty na :</t>
  </si>
  <si>
    <t>Einsteinovu + rondel</t>
  </si>
  <si>
    <t>Rusovskú</t>
  </si>
  <si>
    <t>Pajštúnsku</t>
  </si>
  <si>
    <t>Budatínsku</t>
  </si>
  <si>
    <t>O83</t>
  </si>
  <si>
    <t>Nájazdy – Betliarska</t>
  </si>
  <si>
    <t>Nájazdy – Kutlíkova</t>
  </si>
  <si>
    <t xml:space="preserve">nájazd na Prístavný most </t>
  </si>
  <si>
    <t>všetko spolu</t>
  </si>
  <si>
    <t>O84</t>
  </si>
  <si>
    <t>Bratská / od Jiráskovej /</t>
  </si>
  <si>
    <t>Jirásková</t>
  </si>
  <si>
    <t>Romanova / od Jiráskovej po</t>
  </si>
  <si>
    <t xml:space="preserve">                          Osuského /</t>
  </si>
  <si>
    <t>Bratská / nová / - od D2 po Starú</t>
  </si>
  <si>
    <t>Bratskú vrátane prepichu D2 /</t>
  </si>
  <si>
    <t>O85</t>
  </si>
  <si>
    <t>Viedenská / od Rusovskej po Berg /+ clo+ostrov.</t>
  </si>
  <si>
    <t>nám.Hraničiarov</t>
  </si>
  <si>
    <t>O86</t>
  </si>
  <si>
    <t>Jantárova cesta</t>
  </si>
  <si>
    <t>Bosákova / od Jantárovej po</t>
  </si>
  <si>
    <t xml:space="preserve">                         Dolnozemskú /</t>
  </si>
  <si>
    <t>Śustekova / časť MHD /</t>
  </si>
  <si>
    <t>Romanova /od Osuského po</t>
  </si>
  <si>
    <t xml:space="preserve">                          Kutlíkovu /</t>
  </si>
  <si>
    <t>Pajštúnska / od Smolenickej</t>
  </si>
  <si>
    <t xml:space="preserve">                      Po Kutlíkovu /</t>
  </si>
  <si>
    <t>Všetko spolu:</t>
  </si>
  <si>
    <t xml:space="preserve">  Vnútorné strany</t>
  </si>
  <si>
    <t>Panónska / od mostu SNP po kruhový objazd</t>
  </si>
  <si>
    <t xml:space="preserve">                   Slnečnice  -      Dolnozemská /</t>
  </si>
  <si>
    <t xml:space="preserve">Zjazdy z Panónskej cesty na : </t>
  </si>
  <si>
    <t>Einsteinovu</t>
  </si>
  <si>
    <t>Bratskú</t>
  </si>
  <si>
    <t>Dolnozemská</t>
  </si>
  <si>
    <t xml:space="preserve">Antolská </t>
  </si>
  <si>
    <t>Nová Bratská</t>
  </si>
  <si>
    <t>O89</t>
  </si>
  <si>
    <t xml:space="preserve">Odbočka TESCO / spojka medzi </t>
  </si>
  <si>
    <t>Panónskou a Budatínskou /</t>
  </si>
  <si>
    <t>Betliarska až po DPMB</t>
  </si>
  <si>
    <t>O90</t>
  </si>
  <si>
    <r>
      <t xml:space="preserve">  </t>
    </r>
    <r>
      <rPr>
        <b/>
        <sz val="10"/>
        <rFont val="Arial CE"/>
        <family val="2"/>
        <charset val="238"/>
      </rPr>
      <t>Mestská časť  : Rusovce,Čunovo, Jarovce</t>
    </r>
  </si>
  <si>
    <t>E75 - umelý kopec + 2 niky</t>
  </si>
  <si>
    <t>Balkánska až po hotel Ponteo + niky</t>
  </si>
  <si>
    <t xml:space="preserve">Hraničiarska </t>
  </si>
  <si>
    <t>Dlhá / MHD otočka /</t>
  </si>
  <si>
    <t xml:space="preserve">Jarovce - Kittsee </t>
  </si>
  <si>
    <t>Einsteinová po Dolnozemskú + nájazdy</t>
  </si>
  <si>
    <t>PARKOVISKÁ</t>
  </si>
  <si>
    <t>PETRŽALKA</t>
  </si>
  <si>
    <t>Parkoviská:</t>
  </si>
  <si>
    <t>parcelné</t>
  </si>
  <si>
    <t>číslo</t>
  </si>
  <si>
    <t xml:space="preserve"> Bosáková pri trhu</t>
  </si>
  <si>
    <t xml:space="preserve"> Budatínska (oproti Mazde)  č.d.27-31          </t>
  </si>
  <si>
    <t xml:space="preserve"> Furdekova č.d. 10-14</t>
  </si>
  <si>
    <t xml:space="preserve"> Furdekova č.d. 6-8</t>
  </si>
  <si>
    <t xml:space="preserve"> Gettingova</t>
  </si>
  <si>
    <t xml:space="preserve"> Jantárová - BD Vígľašská 11-13</t>
  </si>
  <si>
    <t xml:space="preserve"> Jantárová - BD Beňadická 9-15</t>
  </si>
  <si>
    <t>2268/1, 2268/3</t>
  </si>
  <si>
    <t xml:space="preserve"> Lietavská-Vyšehradská                        </t>
  </si>
  <si>
    <t xml:space="preserve"> Mamateyova - Ovsištské nám.</t>
  </si>
  <si>
    <t>658/1, 659/2</t>
  </si>
  <si>
    <t xml:space="preserve"> Mamateyova č.d.26-30</t>
  </si>
  <si>
    <t xml:space="preserve"> Osuského</t>
  </si>
  <si>
    <t>1159/1</t>
  </si>
  <si>
    <t xml:space="preserve"> Smolenická č. d. 2-14</t>
  </si>
  <si>
    <t xml:space="preserve"> Smolenická č. d. 1-5</t>
  </si>
  <si>
    <t>1735/1</t>
  </si>
  <si>
    <t xml:space="preserve"> Šintavská  - BD Budatínska 3</t>
  </si>
  <si>
    <t xml:space="preserve"> Šintavská</t>
  </si>
  <si>
    <t xml:space="preserve"> Vyšehradská</t>
  </si>
  <si>
    <t>Černyševského č.d. 35-39</t>
  </si>
  <si>
    <r>
      <t>spolu m</t>
    </r>
    <r>
      <rPr>
        <b/>
        <vertAlign val="superscript"/>
        <sz val="10"/>
        <rFont val="Arial CE"/>
        <family val="2"/>
        <charset val="238"/>
      </rPr>
      <t>2</t>
    </r>
    <r>
      <rPr>
        <b/>
        <sz val="10"/>
        <rFont val="Arial CE"/>
        <family val="2"/>
        <charset val="238"/>
      </rPr>
      <t>:</t>
    </r>
  </si>
  <si>
    <t>Statická doprava</t>
  </si>
  <si>
    <t>Mestská časť: Petržalka</t>
  </si>
  <si>
    <t>Mamateyová</t>
  </si>
  <si>
    <t>Údernicka</t>
  </si>
  <si>
    <t>Jantárová cesta (P)</t>
  </si>
  <si>
    <t>Jantárová cesta (L)</t>
  </si>
  <si>
    <t>Rusovská cesta + nájazdy</t>
  </si>
  <si>
    <t>Názov</t>
  </si>
  <si>
    <t>komunikácie</t>
  </si>
  <si>
    <t>0 – 1:5</t>
  </si>
  <si>
    <t>Einsteinova aj zjazd na Zadunajskú cestu</t>
  </si>
  <si>
    <t>Černyševského po žel .</t>
  </si>
  <si>
    <t>Jantárova od St. mosta po Rusovskú</t>
  </si>
  <si>
    <t>Betliarska / ostrovčeky /</t>
  </si>
  <si>
    <t xml:space="preserve">Panónska </t>
  </si>
  <si>
    <t>Krasovského ostrovček</t>
  </si>
  <si>
    <t>Dolnozemská + nájazdy</t>
  </si>
  <si>
    <t>Apollo</t>
  </si>
  <si>
    <t xml:space="preserve"> Nám. Hraničiarov-Dominant</t>
  </si>
  <si>
    <t>Kočánkova od Starého mostu poPri Seči</t>
  </si>
  <si>
    <t xml:space="preserve"> Prístav. Most</t>
  </si>
  <si>
    <t>Rusovská</t>
  </si>
  <si>
    <t>Stará Viedenská</t>
  </si>
  <si>
    <t>Cesta na Berg</t>
  </si>
  <si>
    <t>Jantárova II. časť</t>
  </si>
  <si>
    <t>V1, V2</t>
  </si>
  <si>
    <t xml:space="preserve">  Lúky – Rusovce</t>
  </si>
  <si>
    <t xml:space="preserve">  Rusovce – col . MR</t>
  </si>
  <si>
    <t xml:space="preserve">  ½  n o vá clo. - M  R</t>
  </si>
  <si>
    <t>Z / 17 / 20</t>
  </si>
  <si>
    <t xml:space="preserve">  Hraničiarska</t>
  </si>
  <si>
    <t xml:space="preserve">  Dlhá</t>
  </si>
  <si>
    <t xml:space="preserve">  Novosadná</t>
  </si>
  <si>
    <t xml:space="preserve">  Petržalská
</t>
  </si>
  <si>
    <t xml:space="preserve">  E 75 - Čunovo</t>
  </si>
  <si>
    <t>Romanova /od Jiráskovej po Osuského /</t>
  </si>
  <si>
    <t>Budatínska slepá časť po TERNO</t>
  </si>
  <si>
    <t>Odbočka TESCO</t>
  </si>
  <si>
    <t>Jantárova II.</t>
  </si>
  <si>
    <t>Jantárova I.</t>
  </si>
  <si>
    <t>Gottingova</t>
  </si>
  <si>
    <t>Romanova /od Osuského po Kutlíkovu /</t>
  </si>
  <si>
    <t>PAJŠTÚNSKA /od Smolenickej po Kutlíkovu /</t>
  </si>
  <si>
    <t>Kutlíková</t>
  </si>
  <si>
    <t>Viedenská / od Einsteinovej po Rusovskú /</t>
  </si>
  <si>
    <t>Viedenská/ pri protipovodňovej stene</t>
  </si>
  <si>
    <t>Rusovská- Kopčianska /schody/</t>
  </si>
  <si>
    <t>Černyševského / od Bosákovej po Farského /</t>
  </si>
  <si>
    <t>pri Starom háji</t>
  </si>
  <si>
    <t>nám. Hraničiarov</t>
  </si>
  <si>
    <t>nájazdy na Prístavný most</t>
  </si>
  <si>
    <t>Dolnozemská- Kutlíková odt. Žlaby</t>
  </si>
  <si>
    <t>Panónska</t>
  </si>
  <si>
    <t>Panónska / od Eisteinovej po Nový most/</t>
  </si>
  <si>
    <t>Nájazdy z Panónskej cesty na</t>
  </si>
  <si>
    <t xml:space="preserve"> -Eisteinovu</t>
  </si>
  <si>
    <t xml:space="preserve"> -Rusovskú</t>
  </si>
  <si>
    <t xml:space="preserve"> -Pajštúnsku</t>
  </si>
  <si>
    <t xml:space="preserve"> -Budatínsku</t>
  </si>
  <si>
    <t>Vnútorné strany :</t>
  </si>
  <si>
    <t xml:space="preserve"> -Bratskú</t>
  </si>
  <si>
    <t>Panónska / od Eisteinovej po Dolnozemskú/</t>
  </si>
  <si>
    <t xml:space="preserve">Mestská  časť : </t>
  </si>
  <si>
    <t xml:space="preserve">         </t>
  </si>
  <si>
    <t>nad 1,5 m</t>
  </si>
  <si>
    <t>Cesta na Berg / plot /</t>
  </si>
  <si>
    <t>Panónska / plot /</t>
  </si>
  <si>
    <t>Einsteinová / kríky /</t>
  </si>
  <si>
    <t>Mamateyova-Dolnozenská (konečná autobusov)</t>
  </si>
  <si>
    <t>Z / 17 / 50</t>
  </si>
  <si>
    <t>Hraničiarska, Dlhá / ž. plot /</t>
  </si>
  <si>
    <t>Z / 14 /60</t>
  </si>
  <si>
    <t>1,5 -3m</t>
  </si>
  <si>
    <t>Panónska za OD Carrefour / kríky /</t>
  </si>
  <si>
    <t xml:space="preserve">Lietavska </t>
  </si>
  <si>
    <t>Einsteinova - Rusovská</t>
  </si>
  <si>
    <t>od Eisteinovej po Nový most</t>
  </si>
  <si>
    <t>Einsteinova-zjazdy a výjazdy</t>
  </si>
  <si>
    <t>Dolnozemská /podchod/</t>
  </si>
  <si>
    <t xml:space="preserve">  Spolu ks. :</t>
  </si>
  <si>
    <t xml:space="preserve">  Celkom ks. :</t>
  </si>
  <si>
    <t>Z / 17 / 60</t>
  </si>
  <si>
    <t>clo Rajka</t>
  </si>
  <si>
    <t>Incheba</t>
  </si>
  <si>
    <t>termín čistenia</t>
  </si>
  <si>
    <t>apríl</t>
  </si>
  <si>
    <t xml:space="preserve">hod. </t>
  </si>
  <si>
    <t>polievanie cestnej zelene</t>
  </si>
  <si>
    <t>vyberanie odpadkových košov</t>
  </si>
  <si>
    <t>čistenie uličných vpustov</t>
  </si>
  <si>
    <t>čistenie uličných vpustov bez frézovania a kamerovej skúšky</t>
  </si>
  <si>
    <t>635006001 - rutína a štandardná údržba komunikácií</t>
  </si>
  <si>
    <t>Smer počítania</t>
  </si>
  <si>
    <t>Strana</t>
  </si>
  <si>
    <t>obrubníkový vpust</t>
  </si>
  <si>
    <t>Ľavá</t>
  </si>
  <si>
    <t>Pravá</t>
  </si>
  <si>
    <t>nový vpust</t>
  </si>
  <si>
    <t>Komunikácia</t>
  </si>
  <si>
    <t>Počet</t>
  </si>
  <si>
    <t>starý vpust</t>
  </si>
  <si>
    <t>Vpusty na moste</t>
  </si>
  <si>
    <t>Ľavá str.</t>
  </si>
  <si>
    <t>Pravá str.</t>
  </si>
  <si>
    <t>od Viedenskej</t>
  </si>
  <si>
    <t>Námestie Hraničiarov</t>
  </si>
  <si>
    <t>od Rusovskej cesty</t>
  </si>
  <si>
    <t>od Nám. Hraničiarov</t>
  </si>
  <si>
    <t>Jiraskova</t>
  </si>
  <si>
    <t>od Romanovej</t>
  </si>
  <si>
    <t>od Jiraskovej</t>
  </si>
  <si>
    <t>od mosta Apollo</t>
  </si>
  <si>
    <t>od Panónskej cesty</t>
  </si>
  <si>
    <t xml:space="preserve">Lietavská </t>
  </si>
  <si>
    <t>od Jantárovej cesty</t>
  </si>
  <si>
    <t>od Lietavskej</t>
  </si>
  <si>
    <t>od Lietavskej na Panónsku cestu</t>
  </si>
  <si>
    <t>výjazd Einsteinova-Panónska</t>
  </si>
  <si>
    <t>smerom na SNP pri auparku</t>
  </si>
  <si>
    <t>smerom na SNP pri Inchebe</t>
  </si>
  <si>
    <t>smerom na žel. stanicu, pri Digital parku</t>
  </si>
  <si>
    <t>smeron na žel. Stanicu, pri hotely Esprit</t>
  </si>
  <si>
    <t>od Betliarskej pri poliklinike ProCare</t>
  </si>
  <si>
    <t>od Betliarskej pri Bzovickej</t>
  </si>
  <si>
    <t xml:space="preserve">Panónska cesta </t>
  </si>
  <si>
    <t>od mosta SNP</t>
  </si>
  <si>
    <t>od Rusovksej cesty</t>
  </si>
  <si>
    <t>od Bratskej</t>
  </si>
  <si>
    <t xml:space="preserve">Kutlíková </t>
  </si>
  <si>
    <t>od Pajštúnskej</t>
  </si>
  <si>
    <t>od Kutlíkovej</t>
  </si>
  <si>
    <t>od Starohájskej</t>
  </si>
  <si>
    <t>od Furdekovej</t>
  </si>
  <si>
    <t>od Dolnozemskej</t>
  </si>
  <si>
    <t>od výjazdu z Viedenskej cesty</t>
  </si>
  <si>
    <t>od Kopčiasnkej</t>
  </si>
  <si>
    <t>Obchvat</t>
  </si>
  <si>
    <t>od Bratskej na diaľnicu</t>
  </si>
  <si>
    <t>od Černyševského</t>
  </si>
  <si>
    <t>Černyčevského</t>
  </si>
  <si>
    <t>od Farského</t>
  </si>
  <si>
    <t>Výjazdy</t>
  </si>
  <si>
    <t>z Bratskej na Panónsku</t>
  </si>
  <si>
    <t>od Bosákovej</t>
  </si>
  <si>
    <t>od Mamateyovej</t>
  </si>
  <si>
    <t>od Betliarskej</t>
  </si>
  <si>
    <t>od Topoľčianskej</t>
  </si>
  <si>
    <t>Balkanská</t>
  </si>
  <si>
    <t>Hraničiarská</t>
  </si>
  <si>
    <t>V1 z D2 na Einst., V2 z Eins. Na D2</t>
  </si>
  <si>
    <t>Holíčská</t>
  </si>
  <si>
    <t>Vetva na D2 a I/61</t>
  </si>
  <si>
    <t xml:space="preserve">Jantárová ceta </t>
  </si>
  <si>
    <t>od Rusovskej cesty po Viedenskú c.</t>
  </si>
  <si>
    <t>Rusovce,Čunovo</t>
  </si>
  <si>
    <t>Rusovce,Čuňovo</t>
  </si>
  <si>
    <t>Sad Janka Kráľa</t>
  </si>
  <si>
    <t>Tyršovo nábrežie</t>
  </si>
  <si>
    <t>Mestská časť:  Petržalka</t>
  </si>
  <si>
    <t>chodník v parku</t>
  </si>
  <si>
    <t>oblasť</t>
  </si>
  <si>
    <t>výmera (m2)</t>
  </si>
  <si>
    <t>STROJNÉ ZAMETANIE</t>
  </si>
  <si>
    <t>výmera (m)</t>
  </si>
  <si>
    <t xml:space="preserve"> STROJNÉ SPLACHOVANIE - VŠETKY JAZDNÉ PRUHY</t>
  </si>
  <si>
    <t>STROJNÉ SPLACHOVANIE KOMUNIKÁCII - MIMORIADNE</t>
  </si>
  <si>
    <t>Čistenie sa bude vykonávať v čase:</t>
  </si>
  <si>
    <t>úsek / cesta</t>
  </si>
  <si>
    <t>orientácia</t>
  </si>
  <si>
    <t>ulica</t>
  </si>
  <si>
    <t>Časy čistenia pešej zóny</t>
  </si>
  <si>
    <t xml:space="preserve">LETNÉ ČISTENIE CHODNÍKOV </t>
  </si>
  <si>
    <t>jedn. cena</t>
  </si>
  <si>
    <t>LETNÉ ČISTENIE LÁVOK</t>
  </si>
  <si>
    <t>rozsah (hod.)</t>
  </si>
  <si>
    <t>počet dní</t>
  </si>
  <si>
    <t xml:space="preserve">jedn. cena 
</t>
  </si>
  <si>
    <t xml:space="preserve">Nám. slobody </t>
  </si>
  <si>
    <t>Šafarikovo nám. ostrovček</t>
  </si>
  <si>
    <t>I.Karvaša</t>
  </si>
  <si>
    <t>Údržba dopravnej zelene - KOSBA</t>
  </si>
  <si>
    <t>Strojné splachovanie</t>
  </si>
  <si>
    <t>Strojné zametanie</t>
  </si>
  <si>
    <t>Budatínska - časť od Lietavskej po Tesco</t>
  </si>
  <si>
    <t>Mestská časť: Jarovce, Rusovce, Čunovo</t>
  </si>
  <si>
    <t xml:space="preserve">        Odstraňovanie buriny v obrubníkoch </t>
  </si>
  <si>
    <t xml:space="preserve">Odstraňovanie buriny v  obrubníkoch </t>
  </si>
  <si>
    <t xml:space="preserve">          </t>
  </si>
  <si>
    <t xml:space="preserve">  Rusovce - Jarovce</t>
  </si>
  <si>
    <t xml:space="preserve">  Jarovce – Kitssee</t>
  </si>
  <si>
    <t xml:space="preserve">  ½  J a r o v c e</t>
  </si>
  <si>
    <t>z-1-10</t>
  </si>
  <si>
    <t>od Košickej</t>
  </si>
  <si>
    <t xml:space="preserve">od Trnavskej po Prístavný most </t>
  </si>
  <si>
    <t xml:space="preserve">Bajkalská </t>
  </si>
  <si>
    <t>Trnavská ulica + park. Oproti ZŠ</t>
  </si>
  <si>
    <t>parkovisko oproti Zim. Št.</t>
  </si>
  <si>
    <t>od Pádlych hrdinov po Hydinársku</t>
  </si>
  <si>
    <t xml:space="preserve">Devätinova časť </t>
  </si>
  <si>
    <t>Trojičné nám.</t>
  </si>
  <si>
    <t>od Bajkalskej po Tomášikovú</t>
  </si>
  <si>
    <t>Drieňová</t>
  </si>
  <si>
    <t>Orenburská</t>
  </si>
  <si>
    <t>Estónska</t>
  </si>
  <si>
    <t>Ráztočná</t>
  </si>
  <si>
    <t>Astronomická</t>
  </si>
  <si>
    <t>Žellova</t>
  </si>
  <si>
    <t xml:space="preserve">Dulovo námestie </t>
  </si>
  <si>
    <t>Svätopluková</t>
  </si>
  <si>
    <t>Slovinská</t>
  </si>
  <si>
    <t>Komárňanská</t>
  </si>
  <si>
    <t>od Jelačičovej po Žellovu</t>
  </si>
  <si>
    <t>Kupeckého</t>
  </si>
  <si>
    <t>od Miletičovej po Kupeckého</t>
  </si>
  <si>
    <t>Jelačičová</t>
  </si>
  <si>
    <t>Herlianska</t>
  </si>
  <si>
    <t>Páričková</t>
  </si>
  <si>
    <t>od Miletičovej po Bajkalskú</t>
  </si>
  <si>
    <t>Trenčianská</t>
  </si>
  <si>
    <t>Prístavná</t>
  </si>
  <si>
    <t>od Miletičovej po Ml. nivy</t>
  </si>
  <si>
    <t>Cesta na Senec</t>
  </si>
  <si>
    <t>od Ružinovskej po Karadžičovu</t>
  </si>
  <si>
    <t>od Biskupickej</t>
  </si>
  <si>
    <t>Padlých Hrdinov</t>
  </si>
  <si>
    <t>od Nákovnej</t>
  </si>
  <si>
    <t>Biskupická</t>
  </si>
  <si>
    <t>od Kazanskej</t>
  </si>
  <si>
    <t>Nákovná</t>
  </si>
  <si>
    <t>od Šamorínskej</t>
  </si>
  <si>
    <t xml:space="preserve">Krajinská </t>
  </si>
  <si>
    <t>od Svornosti</t>
  </si>
  <si>
    <t>Šamorínska</t>
  </si>
  <si>
    <t>od Vetrvárskej</t>
  </si>
  <si>
    <t>Mramorová</t>
  </si>
  <si>
    <t>od Osuského</t>
  </si>
  <si>
    <t>Vetvárska</t>
  </si>
  <si>
    <t>od Korytnickej</t>
  </si>
  <si>
    <t xml:space="preserve">Uzbecká </t>
  </si>
  <si>
    <t>od Odeskej</t>
  </si>
  <si>
    <t>Učiteľská</t>
  </si>
  <si>
    <t>od Učiteľskej</t>
  </si>
  <si>
    <t>Korytnická</t>
  </si>
  <si>
    <t>od Dvojrkížnej</t>
  </si>
  <si>
    <t>Odeská</t>
  </si>
  <si>
    <t>od Hradskej</t>
  </si>
  <si>
    <t>Dvojkrížna</t>
  </si>
  <si>
    <t>od Vajnorskej</t>
  </si>
  <si>
    <t>Komárovská</t>
  </si>
  <si>
    <t>od Šintavskej</t>
  </si>
  <si>
    <t>Podunajská</t>
  </si>
  <si>
    <t>od Uzbeckej</t>
  </si>
  <si>
    <t>Hradská</t>
  </si>
  <si>
    <t>od Popradskej</t>
  </si>
  <si>
    <t xml:space="preserve">Vrakúnska </t>
  </si>
  <si>
    <t>od Kazasnskej</t>
  </si>
  <si>
    <t xml:space="preserve">Popradská </t>
  </si>
  <si>
    <t>Kazanská</t>
  </si>
  <si>
    <t>od Gagarinovej po Trnavskú cestu</t>
  </si>
  <si>
    <t>Tomášikova</t>
  </si>
  <si>
    <t>od Prístavného mostu</t>
  </si>
  <si>
    <t>Bajkalská</t>
  </si>
  <si>
    <t>od Trnavskej cesty</t>
  </si>
  <si>
    <t xml:space="preserve">Rožňavská </t>
  </si>
  <si>
    <t>od obchvatu</t>
  </si>
  <si>
    <t>Galvaniho</t>
  </si>
  <si>
    <t>od Záhradníckej</t>
  </si>
  <si>
    <t>Ružinovská</t>
  </si>
  <si>
    <t>Jégeho</t>
  </si>
  <si>
    <t>od Bojnickej</t>
  </si>
  <si>
    <t>Stará Vajnorská</t>
  </si>
  <si>
    <t>od Krajnej</t>
  </si>
  <si>
    <t xml:space="preserve">Studená </t>
  </si>
  <si>
    <t>od Rádiovej</t>
  </si>
  <si>
    <t>Edisonova</t>
  </si>
  <si>
    <t>od Rožňavskej</t>
  </si>
  <si>
    <t>Rádiová</t>
  </si>
  <si>
    <t>od Gagarinovej</t>
  </si>
  <si>
    <t>Bulharská</t>
  </si>
  <si>
    <t>Ivanská cesta</t>
  </si>
  <si>
    <t xml:space="preserve">Trnavská cesta </t>
  </si>
  <si>
    <t>od Trnavského mýta</t>
  </si>
  <si>
    <t>Trnavská cesta</t>
  </si>
  <si>
    <t>od Orechovej</t>
  </si>
  <si>
    <t>Parková</t>
  </si>
  <si>
    <t>Kaštieľska</t>
  </si>
  <si>
    <t xml:space="preserve">Hraničná </t>
  </si>
  <si>
    <t>od Prievozskej</t>
  </si>
  <si>
    <t>od Plynárenskej</t>
  </si>
  <si>
    <t>Miletičova</t>
  </si>
  <si>
    <t>od Čučoriedkovej</t>
  </si>
  <si>
    <t xml:space="preserve">Mierová </t>
  </si>
  <si>
    <t>Gagarinova</t>
  </si>
  <si>
    <t>Plynáresnká</t>
  </si>
  <si>
    <t>od Mlynské Nivy</t>
  </si>
  <si>
    <t>Prievozská</t>
  </si>
  <si>
    <t>Čistenie uličných vpustov OKRES II</t>
  </si>
  <si>
    <t>Hroboňová</t>
  </si>
  <si>
    <t>Miesto :</t>
  </si>
  <si>
    <r>
      <t xml:space="preserve">Mestská časť :  </t>
    </r>
    <r>
      <rPr>
        <b/>
        <sz val="14"/>
        <rFont val="Arial"/>
        <family val="2"/>
        <charset val="238"/>
      </rPr>
      <t>Petržalka</t>
    </r>
  </si>
  <si>
    <t>Panónska - Einsteinova zast. Aupark obojsmerne</t>
  </si>
  <si>
    <t xml:space="preserve">Panónska - zast. Dvory obojsmerne </t>
  </si>
  <si>
    <t>za sezónu</t>
  </si>
  <si>
    <t>plocha (m2)</t>
  </si>
  <si>
    <t>suma</t>
  </si>
  <si>
    <t>suma € bez DPH</t>
  </si>
  <si>
    <t xml:space="preserve">Vyprázdňovanie odpadk. košov </t>
  </si>
  <si>
    <t>Jedn. cena</t>
  </si>
  <si>
    <t>Ulica</t>
  </si>
  <si>
    <t>3 kosby</t>
  </si>
  <si>
    <t>5 kosieb</t>
  </si>
  <si>
    <t>všetky plochy</t>
  </si>
  <si>
    <t>kosba s vynechanými plochami</t>
  </si>
  <si>
    <t>LETNÉ ČISTENIE CHODNÍKOV - SUMÁR</t>
  </si>
  <si>
    <t>výmera (tab)</t>
  </si>
  <si>
    <t>výmera (map.listy)</t>
  </si>
  <si>
    <t>KOSENIE TRÁVNATÝCH PORASTOV</t>
  </si>
  <si>
    <t>PLÁN KOSBY</t>
  </si>
  <si>
    <t>ODSTRAŇOVANIE BURINY V OBRUBNÍKOCH</t>
  </si>
  <si>
    <t>ZALIEVANIE ZELENE</t>
  </si>
  <si>
    <t>ODPADY (odhad)</t>
  </si>
  <si>
    <t>VYBERANIE ODPADKOVÝCH KOŠOV</t>
  </si>
  <si>
    <r>
      <t>Vnútorné strany</t>
    </r>
    <r>
      <rPr>
        <sz val="11"/>
        <rFont val="Arial"/>
        <family val="2"/>
        <charset val="238"/>
      </rPr>
      <t xml:space="preserve">     Dolnozemská</t>
    </r>
  </si>
  <si>
    <r>
      <t xml:space="preserve">  Spolu m</t>
    </r>
    <r>
      <rPr>
        <b/>
        <vertAlign val="superscript"/>
        <sz val="12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 xml:space="preserve"> :</t>
    </r>
  </si>
  <si>
    <r>
      <t xml:space="preserve">  Celkom m</t>
    </r>
    <r>
      <rPr>
        <b/>
        <vertAlign val="superscript"/>
        <sz val="12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 xml:space="preserve"> :</t>
    </r>
  </si>
  <si>
    <r>
      <t xml:space="preserve">  Spolu 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 xml:space="preserve"> :</t>
    </r>
  </si>
  <si>
    <r>
      <t xml:space="preserve">  Celkom 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 xml:space="preserve"> :</t>
    </r>
  </si>
  <si>
    <t>kosba</t>
  </si>
  <si>
    <t>KOSBA</t>
  </si>
  <si>
    <r>
      <t xml:space="preserve">Mestská časť : </t>
    </r>
    <r>
      <rPr>
        <b/>
        <sz val="11"/>
        <color indexed="8"/>
        <rFont val="Arial"/>
        <family val="2"/>
        <charset val="238"/>
      </rPr>
      <t>Petržalka</t>
    </r>
  </si>
  <si>
    <t>Panónska -od Einsteinovej  po most SNP</t>
  </si>
  <si>
    <r>
      <t xml:space="preserve">Mestská časť : </t>
    </r>
    <r>
      <rPr>
        <b/>
        <sz val="11"/>
        <color indexed="8"/>
        <rFont val="Arial"/>
        <family val="2"/>
        <charset val="238"/>
      </rPr>
      <t>Jarovce</t>
    </r>
  </si>
  <si>
    <r>
      <t xml:space="preserve">Mestská časť : </t>
    </r>
    <r>
      <rPr>
        <b/>
        <sz val="11"/>
        <color indexed="8"/>
        <rFont val="Arial"/>
        <family val="2"/>
        <charset val="238"/>
      </rPr>
      <t xml:space="preserve"> Rusovce</t>
    </r>
  </si>
  <si>
    <r>
      <t>Mestská časť :</t>
    </r>
    <r>
      <rPr>
        <b/>
        <sz val="11"/>
        <color indexed="8"/>
        <rFont val="Arial"/>
        <family val="2"/>
        <charset val="238"/>
      </rPr>
      <t xml:space="preserve"> Čunovo</t>
    </r>
  </si>
  <si>
    <t>REZ KRÍKOV A STRIHANIE ŽIVÝH PLOTOV</t>
  </si>
  <si>
    <t>živý plot - strihanie</t>
  </si>
  <si>
    <t xml:space="preserve">orez kríkov </t>
  </si>
  <si>
    <t>Orez kríkov</t>
  </si>
  <si>
    <r>
      <t xml:space="preserve">Mestská časť : </t>
    </r>
    <r>
      <rPr>
        <b/>
        <sz val="11"/>
        <color indexed="8"/>
        <rFont val="Arial"/>
        <family val="2"/>
        <charset val="238"/>
      </rPr>
      <t>Čunovo</t>
    </r>
  </si>
  <si>
    <r>
      <t xml:space="preserve">Mestská časť : </t>
    </r>
    <r>
      <rPr>
        <b/>
        <sz val="11"/>
        <color indexed="8"/>
        <rFont val="Arial"/>
        <family val="2"/>
        <charset val="238"/>
      </rPr>
      <t xml:space="preserve"> Čunovo</t>
    </r>
  </si>
  <si>
    <t xml:space="preserve">  Celkom ks :</t>
  </si>
  <si>
    <r>
      <t xml:space="preserve">  Spolu </t>
    </r>
    <r>
      <rPr>
        <b/>
        <sz val="11"/>
        <color theme="1"/>
        <rFont val="Arial"/>
        <family val="2"/>
        <charset val="238"/>
      </rPr>
      <t xml:space="preserve">ks </t>
    </r>
    <r>
      <rPr>
        <b/>
        <sz val="11"/>
        <rFont val="Arial"/>
        <family val="2"/>
        <charset val="238"/>
      </rPr>
      <t>:</t>
    </r>
  </si>
  <si>
    <t>Z/15/20</t>
  </si>
  <si>
    <t>Z/14/20</t>
  </si>
  <si>
    <t>Z/14/10</t>
  </si>
  <si>
    <t xml:space="preserve">Z/13/20  </t>
  </si>
  <si>
    <t xml:space="preserve">Z/13/10      </t>
  </si>
  <si>
    <t>Z/16a/20</t>
  </si>
  <si>
    <t>Z/16/20</t>
  </si>
  <si>
    <t>Z/14/50</t>
  </si>
  <si>
    <t>*výmery kvetných lúk - ponižená kosba</t>
  </si>
  <si>
    <t>Petržalka*</t>
  </si>
  <si>
    <t>Agátova - kvetnatá lúka</t>
  </si>
  <si>
    <t>3 kosby - kvetnatá lúka</t>
  </si>
  <si>
    <t>Martinengova</t>
  </si>
  <si>
    <t>h</t>
  </si>
  <si>
    <t>087L</t>
  </si>
  <si>
    <t>088L</t>
  </si>
  <si>
    <t>odstraňovanie nánosov z chodníkov</t>
  </si>
  <si>
    <t>odstraňovanie nánosov z obrubníkov</t>
  </si>
  <si>
    <t>výmera  (m)</t>
  </si>
  <si>
    <t xml:space="preserve">popis </t>
  </si>
  <si>
    <t>Podľa pokynov dispečingu OSKaSČ - objednávka mailom</t>
  </si>
  <si>
    <t>jednotková cena</t>
  </si>
  <si>
    <t>ODSTRAŇOVANIE NÁNOSOV, NAPLAVENÍN A ZOSUVOV Z KOMUNIKÁCIÍ</t>
  </si>
  <si>
    <t>Názov križovatky</t>
  </si>
  <si>
    <t>počet hodín. čistenia</t>
  </si>
  <si>
    <t>Bosákova - Jantárová cesta</t>
  </si>
  <si>
    <t>Dolnozemská cesta - Gettingova</t>
  </si>
  <si>
    <t>Dolnozemská - Mamateyova</t>
  </si>
  <si>
    <t>Romanova - Kutlíkova</t>
  </si>
  <si>
    <t>Osuského - Starohájska</t>
  </si>
  <si>
    <t>Bosákova - Šustekova</t>
  </si>
  <si>
    <t>Furdekova - Šustekova</t>
  </si>
  <si>
    <t>Rusovská cesta - Hálova</t>
  </si>
  <si>
    <t xml:space="preserve">Bratská - Jiráskova - Pajštúnska </t>
  </si>
  <si>
    <t>Budatínska - Hypermarket Tesco</t>
  </si>
  <si>
    <t>Furdekova - Lachova</t>
  </si>
  <si>
    <t>čistenie ostrovčekov na križovatkách</t>
  </si>
  <si>
    <t>Údržba komunikácií zametacím vozidlom (hod.)</t>
  </si>
  <si>
    <t>637004005 - odvoz, uloženie a likvidácia odpadu</t>
  </si>
  <si>
    <t>Blagoevova (akcia 10 tisíc)</t>
  </si>
  <si>
    <t>Panónska-Einsteinová (akcia 10 tisíc)</t>
  </si>
  <si>
    <t xml:space="preserve">Viedenská / most SNP / </t>
  </si>
  <si>
    <r>
      <t>Kopčianska -</t>
    </r>
    <r>
      <rPr>
        <sz val="10"/>
        <color rgb="FFFF0000"/>
        <rFont val="Arial CE"/>
        <charset val="238"/>
      </rPr>
      <t>bezobrubníková</t>
    </r>
  </si>
  <si>
    <t>Od Brastská po začiatok obrubníkov (odbočka betonárky)</t>
  </si>
  <si>
    <t>zjazd pri Digitál Parku kruhový objazd</t>
  </si>
  <si>
    <t xml:space="preserve">Mamateyova </t>
  </si>
  <si>
    <t>Bosákova zjazd z Dolnozemskej</t>
  </si>
  <si>
    <t>Bosákova výjazd Dolnozemská</t>
  </si>
  <si>
    <t>Dolnozemská zjazd na Bosákovú</t>
  </si>
  <si>
    <t>Viedenská cesta od reštaurácie Aušpic po divadlo Aréna ľavá strana bez obrubníka (cyklotrasa)</t>
  </si>
  <si>
    <t>O92</t>
  </si>
  <si>
    <t>Strojné zametanie komunikácii bez obrubníkov</t>
  </si>
  <si>
    <t>E75 - od kruhového objazdu Slnečnice po Rusovce</t>
  </si>
  <si>
    <t>Cesta III/00246-E75 do Jaroviec po križovatku centrum Jarovce</t>
  </si>
  <si>
    <t>Cesta III/1020 Jarovce-Kittse od centra Jarovce po hranice Kittsee</t>
  </si>
  <si>
    <t>Vyradený úsek cesty III/00247-Rusovce-Jarovce od centra Jarovce po Rusovce centrum</t>
  </si>
  <si>
    <t>E75-od Kovácsovej z Rusoviec po št. hranicu s MR</t>
  </si>
  <si>
    <t>Vyradený úsek cesty III/00249 E-75-Čunovo od odbočky na Čunovo po koniec Petržalskej</t>
  </si>
  <si>
    <t>Spojka Čuňovo od E75 po novú CLO - Cesta na vodné dialo po COL</t>
  </si>
  <si>
    <t>505/Bory Mall</t>
  </si>
  <si>
    <t>kruhový objazd 4 Bory Mall</t>
  </si>
  <si>
    <t>kruhový objazd 5 (Hodonínska/AutoWillis)</t>
  </si>
  <si>
    <t>úsek pod dialnicou ľavá strana</t>
  </si>
  <si>
    <t>nájazd na D2 smer CMO po poľnú odbočku</t>
  </si>
  <si>
    <t xml:space="preserve">úsek pri 4 kruhovom objazde / bez svahu  </t>
  </si>
  <si>
    <t>počet pracovných dní za obdobie</t>
  </si>
  <si>
    <t>počet týždňov za obdobie</t>
  </si>
  <si>
    <t>Ručné čistenie parkovísk, statickej dopravy, el. zastávok MHD a ostrovčekov</t>
  </si>
  <si>
    <t>IV</t>
  </si>
  <si>
    <t>r.č.</t>
  </si>
  <si>
    <t>názov položky</t>
  </si>
  <si>
    <t>Suma € bez DPH</t>
  </si>
  <si>
    <t>Spolu za ručné zametanie</t>
  </si>
  <si>
    <t>výmera v m2-(hod.)</t>
  </si>
  <si>
    <t>HOD</t>
  </si>
  <si>
    <t>ostrovčeky</t>
  </si>
  <si>
    <t>poradie</t>
  </si>
  <si>
    <t>obdobie</t>
  </si>
  <si>
    <t>I cyklus</t>
  </si>
  <si>
    <t>30 dní x 8 hodín x jedn.cena za vozidlo do 5 t</t>
  </si>
  <si>
    <t>30 dní x 50 km x jedn.cena za 1 km</t>
  </si>
  <si>
    <t>A</t>
  </si>
  <si>
    <t>Zochova</t>
  </si>
  <si>
    <t>Patrónka</t>
  </si>
  <si>
    <t>Aupark</t>
  </si>
  <si>
    <t>Dvory, Ovsište</t>
  </si>
  <si>
    <t>Dubová</t>
  </si>
  <si>
    <t>Dvory</t>
  </si>
  <si>
    <t>Zochova,Einsteinova</t>
  </si>
  <si>
    <t>Hálova, Rusovská c</t>
  </si>
  <si>
    <t>ŽST Petržalka</t>
  </si>
  <si>
    <t>Kolmá</t>
  </si>
  <si>
    <t>Technopol</t>
  </si>
  <si>
    <t>Topoľčianska</t>
  </si>
  <si>
    <t>Malý Draždiak</t>
  </si>
  <si>
    <t>Ovsištské nám</t>
  </si>
  <si>
    <t>Bulíkova, EÚ</t>
  </si>
  <si>
    <t>Ovsište</t>
  </si>
  <si>
    <t>SUMA</t>
  </si>
  <si>
    <t>Por.č.</t>
  </si>
  <si>
    <t>OBJECT ID</t>
  </si>
  <si>
    <t>K.ú.:</t>
  </si>
  <si>
    <t>Košická - Prístavná ( Most Apollo)</t>
  </si>
  <si>
    <t xml:space="preserve">Ručné čistenie ostrovčekov </t>
  </si>
  <si>
    <r>
      <rPr>
        <b/>
        <sz val="14"/>
        <color theme="1"/>
        <rFont val="Calibri"/>
        <family val="2"/>
        <scheme val="minor"/>
      </rPr>
      <t>Mestská časť</t>
    </r>
    <r>
      <rPr>
        <sz val="14"/>
        <color theme="1"/>
        <rFont val="Calibri"/>
        <family val="2"/>
        <scheme val="minor"/>
      </rPr>
      <t>: Petržalka, Čunovo</t>
    </r>
  </si>
  <si>
    <t>Jantárová cesta-od Rusovskej c. po zjazd na Krasov.</t>
  </si>
  <si>
    <t>Pajštúnska- po Jiráskovu</t>
  </si>
  <si>
    <t>Bratská po Kopčiansku+nájazdy</t>
  </si>
  <si>
    <t>Nám.hraničiarov - Lachova</t>
  </si>
  <si>
    <t>Panónska cesta- od Nového mosta + nájazdy</t>
  </si>
  <si>
    <t>Betliarska po DPMB + nájazdy</t>
  </si>
  <si>
    <t>E75-od Panónskej po Rusovce</t>
  </si>
  <si>
    <t>Most APOLLO</t>
  </si>
  <si>
    <t>Most APOLLO - nájazdy /Einsteinová,Dolnozemská/</t>
  </si>
  <si>
    <t>Einsteinova - Ulica Pri seči</t>
  </si>
  <si>
    <t>Einsteinova - Viedenská cesta</t>
  </si>
  <si>
    <r>
      <rPr>
        <b/>
        <sz val="14"/>
        <color theme="1"/>
        <rFont val="Calibri"/>
        <family val="2"/>
        <scheme val="minor"/>
      </rPr>
      <t>Mestská časť</t>
    </r>
    <r>
      <rPr>
        <sz val="14"/>
        <color theme="1"/>
        <rFont val="Calibri"/>
        <family val="2"/>
        <scheme val="minor"/>
      </rPr>
      <t>: Petržalka</t>
    </r>
  </si>
  <si>
    <t>Panónska - Einsteinova</t>
  </si>
  <si>
    <t>Panónska - nájazdy - Rusovská</t>
  </si>
  <si>
    <t>Panónska - nájazdy - Budatínska</t>
  </si>
  <si>
    <t>Pohraničiarska signálka</t>
  </si>
  <si>
    <t>Budatínska - Panónska</t>
  </si>
  <si>
    <t>Lužná</t>
  </si>
  <si>
    <t>Kutlíkova - Starohájska</t>
  </si>
  <si>
    <t>Čistenie ostrovčekov sa bude vykonávať:</t>
  </si>
  <si>
    <t>cykly za obdobie LOP</t>
  </si>
  <si>
    <t>jed. cena vozidla</t>
  </si>
  <si>
    <t>cena km (100 km odhad)*počet zmien</t>
  </si>
  <si>
    <t>počet týždňov za obdobie LOP</t>
  </si>
  <si>
    <t>Čistenie ostrovčekov sa bude vykonávať v čase:</t>
  </si>
  <si>
    <t xml:space="preserve"> v 3 kosbách sa priprátava plocha kvetnatých lúk (z/9, z/14)</t>
  </si>
  <si>
    <t>odstraňovanie buriny v obrubníkoch (líniovo)</t>
  </si>
  <si>
    <t>popis</t>
  </si>
  <si>
    <t>Odburiň. čata - vozidlo do 5t (hod.)</t>
  </si>
  <si>
    <t>Odburiň. čata - vozidlo do 5t (km)</t>
  </si>
  <si>
    <t>Odburinenie plôch chodníkov/kraje chodníkov ďalej od cesty -  (odburiňovacia čata)</t>
  </si>
  <si>
    <t>1. Turnus</t>
  </si>
  <si>
    <t>2. Turnus</t>
  </si>
  <si>
    <t>Hodinový výkon, podľa zadania Dispečingu OSK</t>
  </si>
  <si>
    <t>termíny odburinenia (pracovné dni):</t>
  </si>
  <si>
    <t>Výmera/počty</t>
  </si>
  <si>
    <t>Cestná zeleň ( orezy a výruby )  Podľa pokynov dispečingu OSK - objednávka e-mailom</t>
  </si>
  <si>
    <t xml:space="preserve">Dátumy čistenia: </t>
  </si>
  <si>
    <t>1. čistenie</t>
  </si>
  <si>
    <r>
      <t>m</t>
    </r>
    <r>
      <rPr>
        <b/>
        <vertAlign val="superscript"/>
        <sz val="11"/>
        <rFont val="Arial CE"/>
        <family val="2"/>
        <charset val="238"/>
      </rPr>
      <t>2</t>
    </r>
  </si>
  <si>
    <t>dĺžka m</t>
  </si>
  <si>
    <t>strana</t>
  </si>
  <si>
    <t>18.5.</t>
  </si>
  <si>
    <t>Lietavská (od Vyšehradskej po Jantárovú)</t>
  </si>
  <si>
    <t>V. OBVOD</t>
  </si>
  <si>
    <t>Vyšehradská (od č. 33 po Lietavskú, iba hlavná cesta)</t>
  </si>
  <si>
    <t>Budatínska - časť od Lietavskej po MHD zast. ZŠ Budatínska</t>
  </si>
  <si>
    <t>19.5.</t>
  </si>
  <si>
    <t>Lietavská (od Jantárovej po Vyšehradskú)</t>
  </si>
  <si>
    <t>Vyšehradská (od Lietavskej po č. 33, iba hlavná cesta)</t>
  </si>
  <si>
    <t>Budatínska - časť od MHD zast. ZŠ Budatínska po Lietavsku</t>
  </si>
  <si>
    <t>Romanova (od Technopolu po odbočku ku Kauflandu, iba hl. cesta)</t>
  </si>
  <si>
    <t>30.5.</t>
  </si>
  <si>
    <t>Pajštúnska (od Smolenickej po Holíčsku)</t>
  </si>
  <si>
    <t>Gettingova (od Dolnozemskej po Mamateyovu)</t>
  </si>
  <si>
    <t>31.5.</t>
  </si>
  <si>
    <t>blokové čistenie</t>
  </si>
  <si>
    <t>Hod. výkon na blok</t>
  </si>
  <si>
    <t>Západ mesta</t>
  </si>
  <si>
    <t>Počet blokov (čistené zamet. vozidlom v hod. výkone)</t>
  </si>
  <si>
    <t>názov položky (STROJNÉ)</t>
  </si>
  <si>
    <t>kosenie tráv. porastu</t>
  </si>
  <si>
    <t>kosenie pri cyklotrasách</t>
  </si>
  <si>
    <t>Intenz. čistenie MHD zast.</t>
  </si>
  <si>
    <t>Odburiň. čata - s 2 ruč. pracovníkmi (hod.)</t>
  </si>
  <si>
    <t>Most SNP - hraničný prechod Petržalka-Berg</t>
  </si>
  <si>
    <t xml:space="preserve">Chorvátske rameno Antolská - objekt SVP </t>
  </si>
  <si>
    <t>Chorvátske rameno, Kutlíkova, Tematínska – Antolská</t>
  </si>
  <si>
    <t>lokalita</t>
  </si>
  <si>
    <t>KOSENIE PRI CYKLOTRASÁCH - na záber kosačky 1 m, z oboch strán cyklotrás</t>
  </si>
  <si>
    <t xml:space="preserve">Čistenie cyklotrás - Strojové čistenie </t>
  </si>
  <si>
    <t>Bosákova-Šustekova-Mamateyova</t>
  </si>
  <si>
    <t>Hodinový výkon</t>
  </si>
  <si>
    <t>Termíny čistenia cyklotrás</t>
  </si>
  <si>
    <t>dĺžka jazdných pruhov spolu (m)</t>
  </si>
  <si>
    <t>310C</t>
  </si>
  <si>
    <t>310D</t>
  </si>
  <si>
    <t>Rajón</t>
  </si>
  <si>
    <t>310C a 310D</t>
  </si>
  <si>
    <t>strojné zametanie pri blokovom čistení</t>
  </si>
  <si>
    <t>strojné zametanie cyklotrás</t>
  </si>
  <si>
    <t>Výkon spolu v hodinách</t>
  </si>
  <si>
    <t>Odburiň. čata - s 2 prac. s krovinorezom (hod.)</t>
  </si>
  <si>
    <t>vozidlo do 5t (hod.)</t>
  </si>
  <si>
    <t>vozidlo do 5t (km)</t>
  </si>
  <si>
    <t xml:space="preserve">
cykly za mesiac</t>
  </si>
  <si>
    <t>rozsah (hod./km)</t>
  </si>
  <si>
    <t>počet dní za obdobie</t>
  </si>
  <si>
    <t>2x ručný pracovník (hod.)</t>
  </si>
  <si>
    <t>OBVOD</t>
  </si>
  <si>
    <t>Mestská časť</t>
  </si>
  <si>
    <t xml:space="preserve"> Link GPS</t>
  </si>
  <si>
    <t>https://www.google.com/maps/d/edit?mid=1VXKMwrvoRwO-pBOpaBkfEqQcaX65CqGX&amp;usp=sharing</t>
  </si>
  <si>
    <t>V</t>
  </si>
  <si>
    <t xml:space="preserve">Petržalka </t>
  </si>
  <si>
    <t xml:space="preserve"> Dolnozemská nadjazd križovatka Kutlíkova</t>
  </si>
  <si>
    <t>https://goo.gl/maps/KSp5hCWxfbTUwEYw5</t>
  </si>
  <si>
    <t>Nájazd z Dolnozemskej na Einsteinovej</t>
  </si>
  <si>
    <t>https://goo.gl/maps/GMyUCXs949BBGW8k6</t>
  </si>
  <si>
    <t xml:space="preserve">Nálety na Einsteinova </t>
  </si>
  <si>
    <t>https://goo.gl/maps/ozraNU5ai6jz2Rng7</t>
  </si>
  <si>
    <t>I</t>
  </si>
  <si>
    <t>https://goo.gl/maps/tii82sqGQjSzhSu49</t>
  </si>
  <si>
    <t>https://goo.gl/maps/br1YBxkMgyKyL98G9</t>
  </si>
  <si>
    <t>https://goo.gl/maps/mQNc4wYvSynVNmG39</t>
  </si>
  <si>
    <t>Dvořákovo nábrežie (skoro v celej dĺžke)</t>
  </si>
  <si>
    <t>https://goo.gl/maps/DjBi1nz55H5vRN4F7</t>
  </si>
  <si>
    <t>https://goo.gl/maps/LdbfxmcrWm3nNFS17</t>
  </si>
  <si>
    <t>https://goo.gl/maps/6vC4UwRRLSc1EAxU6</t>
  </si>
  <si>
    <t>https://goo.gl/maps/UMshhfbitXbZDMZw7</t>
  </si>
  <si>
    <t>https://goo.gl/maps/TYQm8fffsTWqEjLe7</t>
  </si>
  <si>
    <t>https://goo.gl/maps/q3BoEGEjEyxaEfSj9</t>
  </si>
  <si>
    <t>K železnej studienke</t>
  </si>
  <si>
    <t>https://goo.gl/maps/a9NUGqQLPtFMgZFi7</t>
  </si>
  <si>
    <t>https://goo.gl/maps/pDM5h6gXAmet662VA</t>
  </si>
  <si>
    <t>Zjazd u Mostu SNP</t>
  </si>
  <si>
    <t>https://goo.gl/maps/K8MnZCL1P9iCCcdp9</t>
  </si>
  <si>
    <t>Karlová ves</t>
  </si>
  <si>
    <t>https://goo.gl/maps/bKpeTtWfJyMqehPk8</t>
  </si>
  <si>
    <t>https://goo.gl/maps/xeqArnzAdmtyz9ws8</t>
  </si>
  <si>
    <t>Lamačská cesta 1</t>
  </si>
  <si>
    <t>https://goo.gl/maps/yxkFwA1CQW6Mh5Ne9</t>
  </si>
  <si>
    <t>D2</t>
  </si>
  <si>
    <t>https://goo.gl/maps/gkM5RUYWdT6xF1KR7</t>
  </si>
  <si>
    <t>Polianky 1</t>
  </si>
  <si>
    <t>https://goo.gl/maps/viFyqcgwEMfmVscA9</t>
  </si>
  <si>
    <t>máj 2022</t>
  </si>
  <si>
    <t>júl 2022</t>
  </si>
  <si>
    <t>september 2022</t>
  </si>
  <si>
    <t>1. kolo</t>
  </si>
  <si>
    <t>2. kolo</t>
  </si>
  <si>
    <t>3. kolo</t>
  </si>
  <si>
    <t>Termíny odstránenia drevín:</t>
  </si>
  <si>
    <t>link na mapovú evidenciu (zaslaný e-mailom):</t>
  </si>
  <si>
    <t>počet odstránení za sezónu</t>
  </si>
  <si>
    <t>cena komplet odstránenia</t>
  </si>
  <si>
    <t>CENA SPOLU:</t>
  </si>
  <si>
    <t>Odstraňovanie inváznych druhov drevín</t>
  </si>
  <si>
    <r>
      <rPr>
        <b/>
        <sz val="11"/>
        <color theme="1"/>
        <rFont val="Calibri"/>
        <family val="2"/>
        <charset val="238"/>
        <scheme val="minor"/>
      </rPr>
      <t>Postup:</t>
    </r>
    <r>
      <rPr>
        <sz val="11"/>
        <color theme="1"/>
        <rFont val="Calibri"/>
        <family val="2"/>
        <charset val="238"/>
        <scheme val="minor"/>
      </rPr>
      <t xml:space="preserve"> 1. kolo = výrub drevín, aplikácia herbicídu, 2. a 3. kolo = odstránenie výmladkov drevín, narezanie pňov a aplikácia herbicídu</t>
    </r>
  </si>
  <si>
    <t>operatívne objednávky</t>
  </si>
  <si>
    <t>Podklad</t>
  </si>
  <si>
    <t>Pasport</t>
  </si>
  <si>
    <t>O91L</t>
  </si>
  <si>
    <r>
      <t>čata v 8 hod zmene (06:00-14:00) čistenie 1x za mesiac, 1x čata (</t>
    </r>
    <r>
      <rPr>
        <b/>
        <sz val="10"/>
        <rFont val="Arial CE"/>
        <charset val="238"/>
      </rPr>
      <t>1čata = 2 x ruční, 1x vozidlo so šoférom</t>
    </r>
    <r>
      <rPr>
        <b/>
        <sz val="11"/>
        <rFont val="Arial CE"/>
        <family val="2"/>
        <charset val="238"/>
      </rPr>
      <t>) -  lokalita Dvory 4</t>
    </r>
  </si>
  <si>
    <t>Kruhový objazd 4 Bory Mall</t>
  </si>
  <si>
    <t>Úsek pod dialnicou ľavá strana</t>
  </si>
  <si>
    <t>Nájazd na D2 smer CMO po poľnú odbočku</t>
  </si>
  <si>
    <t xml:space="preserve">Úsek pri 4 kruhovom objazde / bez svahu  </t>
  </si>
  <si>
    <t>Kruhový objazd 5 (Hodonínska/AutoWillis)</t>
  </si>
  <si>
    <t>Jarovce - Kittsee</t>
  </si>
  <si>
    <t>od Eisteinovej popri bývalom objekte DPB a.s.</t>
  </si>
  <si>
    <t>Pri seči</t>
  </si>
  <si>
    <t>Pri Seči</t>
  </si>
  <si>
    <r>
      <t xml:space="preserve">Klokočová, Kočánkova, Pri seči spojka na Einsteinovú </t>
    </r>
    <r>
      <rPr>
        <b/>
        <sz val="10"/>
        <rFont val="Arial CE"/>
        <charset val="238"/>
      </rPr>
      <t>bezobrubníkové komunikácie</t>
    </r>
  </si>
  <si>
    <t>Krasovského / od Starého mostu po Einsteinovu /</t>
  </si>
  <si>
    <r>
      <t>nová spojka z Einsteinovej na Krasovského</t>
    </r>
    <r>
      <rPr>
        <b/>
        <sz val="10"/>
        <rFont val="Arial CE"/>
        <family val="2"/>
        <charset val="238"/>
      </rPr>
      <t xml:space="preserve"> /Viedenská cesta/</t>
    </r>
    <r>
      <rPr>
        <sz val="10"/>
        <rFont val="Arial CE"/>
        <family val="2"/>
        <charset val="238"/>
      </rPr>
      <t xml:space="preserve"> </t>
    </r>
    <r>
      <rPr>
        <sz val="10"/>
        <color rgb="FFFF0000"/>
        <rFont val="Arial CE"/>
        <charset val="238"/>
      </rPr>
      <t>bez obrubníka</t>
    </r>
  </si>
  <si>
    <t>Meststká časť: Petržalka</t>
  </si>
  <si>
    <t>MHD koše Petržalka</t>
  </si>
  <si>
    <t>15.4. - 21.5.</t>
  </si>
  <si>
    <t>22.5. - 30.6.</t>
  </si>
  <si>
    <t>20 dní</t>
  </si>
  <si>
    <t>22.05. - 23.06.</t>
  </si>
  <si>
    <t>25 dní</t>
  </si>
  <si>
    <t>17.04. - 16.05.</t>
  </si>
  <si>
    <t>DZ spolu:</t>
  </si>
  <si>
    <t xml:space="preserve">Romanova (od odbočky ku Kauflandu po odbočku ku Technopolu) </t>
  </si>
  <si>
    <t>Mamateyová (od MHD zastávky Ovsište po Gettingovu)</t>
  </si>
  <si>
    <t>PE 5</t>
  </si>
  <si>
    <t>Údernícka (od Gogoľovej po Kopčiansku)</t>
  </si>
  <si>
    <t>PE 4</t>
  </si>
  <si>
    <t>Mamateyová (od Gettingovej po Medveďovej)</t>
  </si>
  <si>
    <t>PE 3</t>
  </si>
  <si>
    <t>29.5.</t>
  </si>
  <si>
    <t>PE 2</t>
  </si>
  <si>
    <t>PE 1</t>
  </si>
  <si>
    <t>počet DZ (270,505,509)</t>
  </si>
  <si>
    <t>skupiny</t>
  </si>
  <si>
    <t>5898/2</t>
  </si>
  <si>
    <t>Hranica Berg</t>
  </si>
  <si>
    <t>2845/8</t>
  </si>
  <si>
    <t>Hárok - vynech.kosba</t>
  </si>
  <si>
    <t>Ohraničenie MČ</t>
  </si>
  <si>
    <t>v období od 15.4.2023 do 30.06.2023 v 2 turnusoch</t>
  </si>
  <si>
    <r>
      <t>čata v 8 hod zmene (06:00-14:00) 4x 3 týždne, 1x čata (</t>
    </r>
    <r>
      <rPr>
        <b/>
        <sz val="10"/>
        <rFont val="Arial CE"/>
        <charset val="238"/>
      </rPr>
      <t>1čata = 2 x ruční, 1x vozidlo, 2x odborne spôsobilí</t>
    </r>
    <r>
      <rPr>
        <b/>
        <sz val="11"/>
        <rFont val="Arial CE"/>
        <family val="2"/>
        <charset val="238"/>
      </rPr>
      <t>)</t>
    </r>
  </si>
  <si>
    <t>strojné zametanie ciest</t>
  </si>
  <si>
    <t>strojné splachovanie ciest</t>
  </si>
  <si>
    <t>strojné splachovanie námestí</t>
  </si>
  <si>
    <t>máj, jún,júl, aug, sept.</t>
  </si>
  <si>
    <t>4 kosba</t>
  </si>
  <si>
    <t>5 kosba</t>
  </si>
  <si>
    <t>14.10.</t>
  </si>
  <si>
    <t>1.7.-31.8.</t>
  </si>
  <si>
    <t>1.9.-14.10</t>
  </si>
  <si>
    <r>
      <t>havárie v 16 hod zmene 7 dní v týždni 1x čata (</t>
    </r>
    <r>
      <rPr>
        <b/>
        <sz val="10"/>
        <rFont val="Arial CE"/>
        <charset val="238"/>
      </rPr>
      <t>1čata = 3 x ručný 1x vozidlo</t>
    </r>
    <r>
      <rPr>
        <b/>
        <sz val="11"/>
        <rFont val="Arial CE"/>
        <family val="2"/>
        <charset val="238"/>
      </rPr>
      <t>)</t>
    </r>
  </si>
  <si>
    <t>v období od 15.4.202X do 14.10.202X vrátane*</t>
  </si>
  <si>
    <t>II cyklus</t>
  </si>
  <si>
    <t>15.4-30.6.202X</t>
  </si>
  <si>
    <t>01.7-31.8.202X</t>
  </si>
  <si>
    <t xml:space="preserve">odstraňovanie buriny plošné </t>
  </si>
  <si>
    <t>V Bratislave dňa ...................14.4.202x............................</t>
  </si>
  <si>
    <t>Obdobie LOP 15.4. do 14.10.</t>
  </si>
  <si>
    <t>vždy 1. a 3. Pondelok v mesiaci</t>
  </si>
  <si>
    <t>Havarijná čata - s 1 ručnými pracovníkmi (hod.)</t>
  </si>
  <si>
    <t>ČISTENIE ULIČNÝCH VPUSTOV (ks)</t>
  </si>
  <si>
    <t>obrubníkové vpusty</t>
  </si>
  <si>
    <t>nové vpusty</t>
  </si>
  <si>
    <t>staré vpusty</t>
  </si>
  <si>
    <t>mostné vpusty</t>
  </si>
  <si>
    <t>nezaradené</t>
  </si>
  <si>
    <t>spolu ( ks)</t>
  </si>
  <si>
    <t>Počet dní čistenia</t>
  </si>
  <si>
    <t>Počet vpustov denne</t>
  </si>
  <si>
    <t>OKRES II</t>
  </si>
  <si>
    <t>OKRES V</t>
  </si>
  <si>
    <t>Plán čistenia vpustov</t>
  </si>
  <si>
    <t>Okres II</t>
  </si>
  <si>
    <t>Okres V</t>
  </si>
  <si>
    <t>15.04. - 05.06.</t>
  </si>
  <si>
    <t>06.06. - 10.07.</t>
  </si>
  <si>
    <t>11.07. - 10.08.</t>
  </si>
  <si>
    <t>11.08. - 04.09.</t>
  </si>
  <si>
    <t>05.09. - 14.10.</t>
  </si>
  <si>
    <t>I. čistenie</t>
  </si>
  <si>
    <t>Norma (4ks/hod) počet hodín za obdobie</t>
  </si>
  <si>
    <t>Mestská časť: Jarovce</t>
  </si>
  <si>
    <r>
      <t>plocha (m</t>
    </r>
    <r>
      <rPr>
        <b/>
        <vertAlign val="superscript"/>
        <sz val="11"/>
        <color indexed="8"/>
        <rFont val="Times New Roman"/>
        <family val="1"/>
        <charset val="238"/>
      </rPr>
      <t>2</t>
    </r>
    <r>
      <rPr>
        <b/>
        <sz val="11"/>
        <color indexed="8"/>
        <rFont val="Times New Roman"/>
        <family val="1"/>
        <charset val="238"/>
      </rPr>
      <t>)</t>
    </r>
  </si>
  <si>
    <t>Jantárová</t>
  </si>
  <si>
    <t>Cesta III/1020 (Jantárová)</t>
  </si>
  <si>
    <t>Palmová</t>
  </si>
  <si>
    <t>Cesta III/1020 Jarovce-Kittse</t>
  </si>
  <si>
    <t>Mandľová</t>
  </si>
  <si>
    <t>Ovocná</t>
  </si>
  <si>
    <t>Vyradený úsek cesty III/00247</t>
  </si>
  <si>
    <t>Príloha č. 4 Údržba cestnej zelene: orez kríkov</t>
  </si>
  <si>
    <r>
      <t xml:space="preserve">Mestská časť : </t>
    </r>
    <r>
      <rPr>
        <b/>
        <sz val="11"/>
        <color indexed="8"/>
        <rFont val="Times New Roman"/>
        <family val="1"/>
        <charset val="238"/>
      </rPr>
      <t>Jarovce</t>
    </r>
  </si>
  <si>
    <t>Z / 15 / 60</t>
  </si>
  <si>
    <t>Údržba cestnej zelene: orez kríkov</t>
  </si>
  <si>
    <t xml:space="preserve"> </t>
  </si>
  <si>
    <t xml:space="preserve">Jarovce- Kittsee </t>
  </si>
  <si>
    <t xml:space="preserve">  Spolu ks :</t>
  </si>
  <si>
    <t xml:space="preserve">Príloha č. 5 Mechanické odstránenie  buriny v  obrubníkoch </t>
  </si>
  <si>
    <t xml:space="preserve">          Zhotoviteľ: </t>
  </si>
  <si>
    <t xml:space="preserve">Mechanické odstránenie  buriny v  obrubníkoch </t>
  </si>
  <si>
    <t>588a</t>
  </si>
  <si>
    <t>588b</t>
  </si>
  <si>
    <t>Cesta III/1020 Jar.-Kittse</t>
  </si>
  <si>
    <t>Operačný plán údržby miestnych komunikácií I. a II. triedy, prejazdných úsekov ciest a dopravnej zelene na území Hlavného mesta SR Bratislavy na  obdobie od 15.4.202x do 14.10.202x</t>
  </si>
  <si>
    <t xml:space="preserve">Letný operačný plán 202X (obdobie od 15.4.202x do 14.10.202x) </t>
  </si>
  <si>
    <t>Jarovce - intravilan</t>
  </si>
  <si>
    <t>Jarovce - extravilan</t>
  </si>
  <si>
    <t>z/15/60</t>
  </si>
  <si>
    <t>VZOR</t>
  </si>
  <si>
    <t>havárie a iné nepredvídané čistenie od 15.4.202x do 14.10.2023x(Havarijná čata)</t>
  </si>
  <si>
    <t>počet týždňov za obdobie (1.6. - 15.9.202x)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</si>
</sst>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0.0000"/>
    <numFmt numFmtId="166" formatCode="#,##0.0"/>
    <numFmt numFmtId="167" formatCode="#,##0.0000"/>
    <numFmt numFmtId="168" formatCode="#,##0.000"/>
    <numFmt numFmtId="169" formatCode="0.000"/>
    <numFmt numFmtId="170" formatCode="hh:mm"/>
    <numFmt numFmtId="171" formatCode="_-* #,##0.00\ _S_k_-;\-* #,##0.00\ _S_k_-;_-* &quot;-&quot;??\ _S_k_-;_-@_-"/>
    <numFmt numFmtId="172" formatCode="#,##0_ ;\-#,##0\ "/>
    <numFmt numFmtId="173" formatCode="_-* #,##0\ _S_k_-;\-* #,##0\ _S_k_-;_-* &quot;-&quot;??\ _S_k_-;_-@_-"/>
    <numFmt numFmtId="174" formatCode="0.0"/>
    <numFmt numFmtId="175" formatCode="_-* #,##0.00\ &quot;Sk&quot;_-;\-* #,##0.00\ &quot;Sk&quot;_-;_-* &quot;-&quot;??\ &quot;Sk&quot;_-;_-@_-"/>
    <numFmt numFmtId="176" formatCode="#,##0.000_ ;\-#,##0.000\ "/>
    <numFmt numFmtId="177" formatCode="#,##0.00_ ;\-#,##0.00\ "/>
    <numFmt numFmtId="178" formatCode="d/m/yy;@"/>
  </numFmts>
  <fonts count="16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sz val="14"/>
      <name val="Arial CE"/>
      <family val="2"/>
      <charset val="238"/>
    </font>
    <font>
      <b/>
      <sz val="36"/>
      <name val="Arial CE"/>
      <family val="2"/>
      <charset val="238"/>
    </font>
    <font>
      <sz val="16"/>
      <name val="Arial CE"/>
      <family val="2"/>
      <charset val="238"/>
    </font>
    <font>
      <sz val="11"/>
      <name val="Arial CE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1"/>
      <color indexed="8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vertAlign val="superscript"/>
      <sz val="10"/>
      <name val="Arial CE"/>
      <family val="2"/>
      <charset val="238"/>
    </font>
    <font>
      <b/>
      <sz val="24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u/>
      <sz val="10"/>
      <name val="Arial CE"/>
      <family val="2"/>
      <charset val="238"/>
    </font>
    <font>
      <sz val="10"/>
      <name val="Arial CE"/>
      <charset val="238"/>
    </font>
    <font>
      <sz val="12"/>
      <color indexed="8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36"/>
      <name val="Arial"/>
      <family val="2"/>
      <charset val="238"/>
    </font>
    <font>
      <b/>
      <sz val="11"/>
      <name val="Arial"/>
      <family val="2"/>
      <charset val="238"/>
    </font>
    <font>
      <b/>
      <sz val="20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22"/>
      <name val="Arial CE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</font>
    <font>
      <b/>
      <sz val="22"/>
      <color indexed="8"/>
      <name val="Calibri"/>
      <family val="2"/>
      <charset val="238"/>
    </font>
    <font>
      <sz val="11"/>
      <color indexed="30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0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rgb="FFFF33CC"/>
      <name val="Calibri"/>
      <family val="2"/>
      <charset val="238"/>
      <scheme val="minor"/>
    </font>
    <font>
      <sz val="11"/>
      <color rgb="FFFF9900"/>
      <name val="Calibri"/>
      <family val="2"/>
      <charset val="238"/>
      <scheme val="minor"/>
    </font>
    <font>
      <sz val="11"/>
      <color indexed="10"/>
      <name val="Arial CE"/>
      <family val="2"/>
      <charset val="238"/>
    </font>
    <font>
      <sz val="11"/>
      <color indexed="8"/>
      <name val="Arial CE"/>
      <family val="2"/>
      <charset val="238"/>
    </font>
    <font>
      <b/>
      <i/>
      <sz val="11"/>
      <name val="Arial CE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b/>
      <sz val="18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28"/>
      <name val="Arial"/>
      <family val="2"/>
      <charset val="238"/>
    </font>
    <font>
      <b/>
      <sz val="72"/>
      <name val="Arial"/>
      <family val="2"/>
      <charset val="238"/>
    </font>
    <font>
      <b/>
      <sz val="48"/>
      <name val="Arial"/>
      <family val="2"/>
      <charset val="238"/>
    </font>
    <font>
      <sz val="20"/>
      <name val="Arial"/>
      <family val="2"/>
      <charset val="238"/>
    </font>
    <font>
      <b/>
      <sz val="20"/>
      <name val="Arial"/>
      <family val="2"/>
      <charset val="238"/>
    </font>
    <font>
      <sz val="16"/>
      <name val="Arial"/>
      <family val="2"/>
      <charset val="238"/>
    </font>
    <font>
      <sz val="11"/>
      <color rgb="FF000000"/>
      <name val="Arial"/>
      <family val="2"/>
      <charset val="238"/>
    </font>
    <font>
      <sz val="14"/>
      <name val="Arial"/>
      <family val="2"/>
      <charset val="238"/>
    </font>
    <font>
      <b/>
      <sz val="24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indexed="10"/>
      <name val="Arial"/>
      <family val="2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1"/>
      <color indexed="9"/>
      <name val="Arial"/>
      <family val="2"/>
      <charset val="238"/>
    </font>
    <font>
      <sz val="11"/>
      <color rgb="FFFF0000"/>
      <name val="Arial CE"/>
      <family val="2"/>
      <charset val="238"/>
    </font>
    <font>
      <b/>
      <vertAlign val="superscript"/>
      <sz val="11"/>
      <name val="Arial"/>
      <family val="2"/>
      <charset val="238"/>
    </font>
    <font>
      <b/>
      <sz val="14"/>
      <name val="Arial CE"/>
      <charset val="238"/>
    </font>
    <font>
      <b/>
      <sz val="20"/>
      <name val="Arial CE"/>
      <charset val="238"/>
    </font>
    <font>
      <b/>
      <sz val="14"/>
      <color indexed="8"/>
      <name val="Arial"/>
      <family val="2"/>
      <charset val="238"/>
    </font>
    <font>
      <sz val="11"/>
      <color indexed="22"/>
      <name val="Arial CE"/>
      <charset val="238"/>
    </font>
    <font>
      <sz val="11"/>
      <color indexed="8"/>
      <name val="Arial CE"/>
      <charset val="238"/>
    </font>
    <font>
      <b/>
      <sz val="11"/>
      <color indexed="8"/>
      <name val="Arial CE"/>
      <charset val="238"/>
    </font>
    <font>
      <sz val="11"/>
      <color indexed="55"/>
      <name val="Arial CE"/>
      <charset val="238"/>
    </font>
    <font>
      <sz val="11"/>
      <color indexed="9"/>
      <name val="Arial CE"/>
      <charset val="238"/>
    </font>
    <font>
      <b/>
      <sz val="11"/>
      <color indexed="9"/>
      <name val="Arial CE"/>
      <charset val="238"/>
    </font>
    <font>
      <b/>
      <sz val="20"/>
      <color indexed="8"/>
      <name val="Arial"/>
      <family val="2"/>
      <charset val="238"/>
    </font>
    <font>
      <sz val="20"/>
      <color indexed="8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color rgb="FFC0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404040"/>
      <name val="Arial"/>
      <family val="2"/>
      <charset val="238"/>
    </font>
    <font>
      <sz val="16"/>
      <color theme="1"/>
      <name val="Arial"/>
      <family val="2"/>
      <charset val="238"/>
    </font>
    <font>
      <sz val="10"/>
      <color rgb="FFFF0000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family val="2"/>
      <charset val="238"/>
    </font>
    <font>
      <b/>
      <i/>
      <sz val="11"/>
      <name val="Arial CE"/>
      <charset val="238"/>
    </font>
    <font>
      <sz val="12"/>
      <color indexed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10"/>
      <name val="Arial CE"/>
      <charset val="238"/>
    </font>
    <font>
      <sz val="12"/>
      <color indexed="8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333333"/>
      <name val="Avenir Light"/>
    </font>
    <font>
      <sz val="20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6"/>
      <color indexed="8"/>
      <name val="Arial CE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4"/>
      <color theme="1"/>
      <name val="Calibri"/>
      <family val="2"/>
      <charset val="238"/>
      <scheme val="minor"/>
    </font>
    <font>
      <b/>
      <sz val="48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name val="Arial CE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26"/>
      <name val="Arial CE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0"/>
      <color indexed="12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1"/>
      <color indexed="30"/>
      <name val="Times New Roman"/>
      <family val="1"/>
      <charset val="238"/>
    </font>
    <font>
      <b/>
      <vertAlign val="superscript"/>
      <sz val="11"/>
      <color indexed="8"/>
      <name val="Times New Roman"/>
      <family val="1"/>
      <charset val="238"/>
    </font>
    <font>
      <b/>
      <sz val="14"/>
      <color theme="0"/>
      <name val="Arial CE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rgb="FF00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9900CC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rgb="FF505050"/>
      </left>
      <right/>
      <top style="medium">
        <color indexed="64"/>
      </top>
      <bottom style="medium">
        <color indexed="64"/>
      </bottom>
      <diagonal/>
    </border>
    <border>
      <left style="medium">
        <color rgb="FF505050"/>
      </left>
      <right/>
      <top/>
      <bottom/>
      <diagonal/>
    </border>
    <border>
      <left/>
      <right/>
      <top style="thin">
        <color rgb="FF505050"/>
      </top>
      <bottom/>
      <diagonal/>
    </border>
    <border>
      <left style="medium">
        <color rgb="FF505050"/>
      </left>
      <right/>
      <top style="thin">
        <color rgb="FF505050"/>
      </top>
      <bottom/>
      <diagonal/>
    </border>
    <border>
      <left style="medium">
        <color indexed="64"/>
      </left>
      <right style="medium">
        <color indexed="64"/>
      </right>
      <top style="thin">
        <color rgb="FF505050"/>
      </top>
      <bottom/>
      <diagonal/>
    </border>
    <border>
      <left style="medium">
        <color indexed="64"/>
      </left>
      <right/>
      <top style="thin">
        <color rgb="FF505050"/>
      </top>
      <bottom/>
      <diagonal/>
    </border>
    <border>
      <left style="medium">
        <color indexed="64"/>
      </left>
      <right/>
      <top style="thin">
        <color rgb="FF50505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505050"/>
      </top>
      <bottom style="medium">
        <color indexed="64"/>
      </bottom>
      <diagonal/>
    </border>
    <border>
      <left/>
      <right/>
      <top style="thin">
        <color rgb="FF505050"/>
      </top>
      <bottom style="medium">
        <color indexed="64"/>
      </bottom>
      <diagonal/>
    </border>
    <border>
      <left style="medium">
        <color rgb="FF505050"/>
      </left>
      <right/>
      <top style="thin">
        <color rgb="FF505050"/>
      </top>
      <bottom style="medium">
        <color indexed="64"/>
      </bottom>
      <diagonal/>
    </border>
    <border>
      <left/>
      <right style="thin">
        <color rgb="FF505050"/>
      </right>
      <top style="medium">
        <color indexed="64"/>
      </top>
      <bottom/>
      <diagonal/>
    </border>
    <border>
      <left style="thin">
        <color rgb="FF505050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64">
    <xf numFmtId="0" fontId="0" fillId="0" borderId="0"/>
    <xf numFmtId="164" fontId="4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5" fontId="2" fillId="0" borderId="0" applyFont="0" applyFill="0" applyBorder="0" applyAlignment="0" applyProtection="0"/>
    <xf numFmtId="0" fontId="51" fillId="11" borderId="0" applyNumberFormat="0" applyBorder="0" applyAlignment="0" applyProtection="0"/>
    <xf numFmtId="0" fontId="2" fillId="0" borderId="0"/>
    <xf numFmtId="0" fontId="11" fillId="0" borderId="0"/>
    <xf numFmtId="0" fontId="9" fillId="0" borderId="0"/>
    <xf numFmtId="0" fontId="2" fillId="0" borderId="0"/>
    <xf numFmtId="0" fontId="28" fillId="0" borderId="0"/>
    <xf numFmtId="0" fontId="50" fillId="0" borderId="0"/>
    <xf numFmtId="0" fontId="11" fillId="0" borderId="0"/>
    <xf numFmtId="0" fontId="31" fillId="0" borderId="0"/>
    <xf numFmtId="0" fontId="50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12" borderId="0" applyNumberFormat="0" applyBorder="0" applyAlignment="0" applyProtection="0"/>
    <xf numFmtId="16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8" fillId="0" borderId="0"/>
    <xf numFmtId="0" fontId="89" fillId="22" borderId="82">
      <alignment horizontal="left"/>
    </xf>
    <xf numFmtId="164" fontId="11" fillId="0" borderId="0" applyFill="0" applyBorder="0" applyAlignment="0" applyProtection="0"/>
    <xf numFmtId="0" fontId="11" fillId="0" borderId="0" applyNumberFormat="0" applyFill="0" applyBorder="0" applyAlignment="0" applyProtection="0"/>
    <xf numFmtId="0" fontId="88" fillId="0" borderId="0"/>
    <xf numFmtId="0" fontId="2" fillId="0" borderId="0"/>
    <xf numFmtId="0" fontId="50" fillId="0" borderId="0"/>
    <xf numFmtId="0" fontId="50" fillId="27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 applyNumberFormat="0" applyFill="0" applyBorder="0" applyAlignment="0" applyProtection="0"/>
    <xf numFmtId="0" fontId="50" fillId="0" borderId="0"/>
    <xf numFmtId="0" fontId="50" fillId="0" borderId="0"/>
    <xf numFmtId="0" fontId="31" fillId="0" borderId="0"/>
    <xf numFmtId="43" fontId="50" fillId="0" borderId="0" applyFont="0" applyFill="0" applyBorder="0" applyAlignment="0" applyProtection="0"/>
  </cellStyleXfs>
  <cellXfs count="2218">
    <xf numFmtId="0" fontId="0" fillId="0" borderId="0" xfId="0"/>
    <xf numFmtId="0" fontId="4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3" fillId="0" borderId="0" xfId="10" applyFont="1"/>
    <xf numFmtId="0" fontId="11" fillId="0" borderId="0" xfId="10" applyFont="1"/>
    <xf numFmtId="0" fontId="17" fillId="0" borderId="0" xfId="10" applyFont="1"/>
    <xf numFmtId="0" fontId="2" fillId="0" borderId="0" xfId="10"/>
    <xf numFmtId="0" fontId="5" fillId="0" borderId="0" xfId="10" applyFont="1"/>
    <xf numFmtId="0" fontId="5" fillId="0" borderId="0" xfId="10" applyFont="1" applyAlignment="1">
      <alignment horizontal="left"/>
    </xf>
    <xf numFmtId="0" fontId="16" fillId="0" borderId="0" xfId="10" applyFont="1"/>
    <xf numFmtId="0" fontId="6" fillId="0" borderId="0" xfId="10" applyFont="1"/>
    <xf numFmtId="0" fontId="2" fillId="0" borderId="0" xfId="10" applyAlignment="1">
      <alignment horizontal="left"/>
    </xf>
    <xf numFmtId="0" fontId="30" fillId="0" borderId="0" xfId="5" applyFont="1" applyAlignment="1" applyProtection="1"/>
    <xf numFmtId="0" fontId="2" fillId="0" borderId="0" xfId="10" applyAlignment="1">
      <alignment vertical="center"/>
    </xf>
    <xf numFmtId="0" fontId="50" fillId="0" borderId="0" xfId="15"/>
    <xf numFmtId="3" fontId="33" fillId="0" borderId="40" xfId="19" applyNumberFormat="1" applyFont="1" applyBorder="1" applyAlignment="1">
      <alignment horizontal="right" vertical="top" wrapText="1"/>
    </xf>
    <xf numFmtId="3" fontId="33" fillId="0" borderId="56" xfId="19" applyNumberFormat="1" applyFont="1" applyBorder="1" applyAlignment="1">
      <alignment horizontal="right" vertical="top" wrapText="1"/>
    </xf>
    <xf numFmtId="0" fontId="32" fillId="0" borderId="0" xfId="15" applyFont="1"/>
    <xf numFmtId="0" fontId="2" fillId="0" borderId="0" xfId="24"/>
    <xf numFmtId="0" fontId="5" fillId="0" borderId="0" xfId="16" applyFont="1" applyAlignment="1">
      <alignment horizontal="left"/>
    </xf>
    <xf numFmtId="0" fontId="2" fillId="0" borderId="3" xfId="24" applyBorder="1" applyAlignment="1">
      <alignment horizontal="center"/>
    </xf>
    <xf numFmtId="0" fontId="2" fillId="0" borderId="4" xfId="24" applyBorder="1" applyAlignment="1">
      <alignment horizontal="center"/>
    </xf>
    <xf numFmtId="0" fontId="2" fillId="0" borderId="2" xfId="24" applyBorder="1" applyAlignment="1">
      <alignment horizontal="center"/>
    </xf>
    <xf numFmtId="4" fontId="2" fillId="0" borderId="3" xfId="24" applyNumberFormat="1" applyBorder="1" applyAlignment="1">
      <alignment horizontal="center"/>
    </xf>
    <xf numFmtId="3" fontId="2" fillId="0" borderId="3" xfId="24" applyNumberFormat="1" applyBorder="1" applyAlignment="1">
      <alignment horizontal="center"/>
    </xf>
    <xf numFmtId="3" fontId="2" fillId="0" borderId="4" xfId="24" applyNumberFormat="1" applyBorder="1" applyAlignment="1">
      <alignment horizontal="center"/>
    </xf>
    <xf numFmtId="0" fontId="2" fillId="0" borderId="3" xfId="24" applyBorder="1" applyAlignment="1">
      <alignment horizontal="left"/>
    </xf>
    <xf numFmtId="4" fontId="4" fillId="0" borderId="3" xfId="24" applyNumberFormat="1" applyFont="1" applyBorder="1" applyAlignment="1">
      <alignment horizontal="center"/>
    </xf>
    <xf numFmtId="3" fontId="4" fillId="0" borderId="3" xfId="24" applyNumberFormat="1" applyFont="1" applyBorder="1" applyAlignment="1">
      <alignment horizontal="center"/>
    </xf>
    <xf numFmtId="3" fontId="4" fillId="0" borderId="4" xfId="24" applyNumberFormat="1" applyFont="1" applyBorder="1" applyAlignment="1">
      <alignment horizontal="center"/>
    </xf>
    <xf numFmtId="0" fontId="2" fillId="0" borderId="0" xfId="23"/>
    <xf numFmtId="0" fontId="2" fillId="0" borderId="3" xfId="23" applyBorder="1" applyAlignment="1">
      <alignment horizontal="center"/>
    </xf>
    <xf numFmtId="0" fontId="2" fillId="0" borderId="4" xfId="23" applyBorder="1" applyAlignment="1">
      <alignment horizontal="center"/>
    </xf>
    <xf numFmtId="0" fontId="2" fillId="0" borderId="2" xfId="23" applyBorder="1" applyAlignment="1">
      <alignment horizontal="right"/>
    </xf>
    <xf numFmtId="0" fontId="2" fillId="0" borderId="3" xfId="23" applyBorder="1" applyAlignment="1">
      <alignment horizontal="left"/>
    </xf>
    <xf numFmtId="2" fontId="2" fillId="0" borderId="3" xfId="23" applyNumberFormat="1" applyBorder="1" applyAlignment="1">
      <alignment horizontal="center"/>
    </xf>
    <xf numFmtId="0" fontId="2" fillId="0" borderId="64" xfId="23" applyBorder="1" applyAlignment="1">
      <alignment horizontal="right"/>
    </xf>
    <xf numFmtId="0" fontId="2" fillId="0" borderId="41" xfId="23" applyBorder="1" applyAlignment="1">
      <alignment horizontal="left"/>
    </xf>
    <xf numFmtId="0" fontId="2" fillId="0" borderId="7" xfId="23" applyBorder="1" applyAlignment="1">
      <alignment horizontal="center"/>
    </xf>
    <xf numFmtId="0" fontId="2" fillId="0" borderId="8" xfId="23" applyBorder="1" applyAlignment="1">
      <alignment horizontal="center"/>
    </xf>
    <xf numFmtId="4" fontId="2" fillId="0" borderId="3" xfId="23" applyNumberFormat="1" applyBorder="1" applyAlignment="1">
      <alignment horizontal="center"/>
    </xf>
    <xf numFmtId="3" fontId="2" fillId="0" borderId="3" xfId="23" applyNumberFormat="1" applyBorder="1" applyAlignment="1">
      <alignment horizontal="center"/>
    </xf>
    <xf numFmtId="3" fontId="2" fillId="0" borderId="4" xfId="23" applyNumberFormat="1" applyBorder="1" applyAlignment="1">
      <alignment horizontal="center"/>
    </xf>
    <xf numFmtId="4" fontId="4" fillId="0" borderId="3" xfId="23" applyNumberFormat="1" applyFont="1" applyBorder="1" applyAlignment="1">
      <alignment horizontal="center"/>
    </xf>
    <xf numFmtId="3" fontId="4" fillId="0" borderId="3" xfId="23" applyNumberFormat="1" applyFont="1" applyBorder="1" applyAlignment="1">
      <alignment horizontal="center"/>
    </xf>
    <xf numFmtId="3" fontId="4" fillId="0" borderId="4" xfId="23" applyNumberFormat="1" applyFont="1" applyBorder="1" applyAlignment="1">
      <alignment horizontal="center"/>
    </xf>
    <xf numFmtId="0" fontId="2" fillId="0" borderId="30" xfId="23" applyBorder="1" applyAlignment="1">
      <alignment horizontal="right"/>
    </xf>
    <xf numFmtId="0" fontId="2" fillId="0" borderId="2" xfId="23" applyBorder="1" applyAlignment="1">
      <alignment horizontal="center"/>
    </xf>
    <xf numFmtId="4" fontId="2" fillId="0" borderId="0" xfId="23" applyNumberFormat="1"/>
    <xf numFmtId="0" fontId="2" fillId="0" borderId="1" xfId="23" applyBorder="1" applyAlignment="1">
      <alignment horizontal="center"/>
    </xf>
    <xf numFmtId="4" fontId="2" fillId="0" borderId="22" xfId="23" applyNumberFormat="1" applyBorder="1" applyAlignment="1">
      <alignment horizontal="center"/>
    </xf>
    <xf numFmtId="3" fontId="2" fillId="0" borderId="22" xfId="23" applyNumberFormat="1" applyBorder="1" applyAlignment="1">
      <alignment horizontal="center"/>
    </xf>
    <xf numFmtId="3" fontId="2" fillId="0" borderId="42" xfId="23" applyNumberFormat="1" applyBorder="1" applyAlignment="1">
      <alignment horizontal="center"/>
    </xf>
    <xf numFmtId="0" fontId="4" fillId="0" borderId="0" xfId="23" applyFont="1"/>
    <xf numFmtId="4" fontId="2" fillId="0" borderId="7" xfId="23" applyNumberFormat="1" applyBorder="1" applyAlignment="1">
      <alignment horizontal="center"/>
    </xf>
    <xf numFmtId="4" fontId="4" fillId="0" borderId="7" xfId="23" applyNumberFormat="1" applyFont="1" applyBorder="1" applyAlignment="1">
      <alignment horizontal="center"/>
    </xf>
    <xf numFmtId="3" fontId="4" fillId="0" borderId="7" xfId="23" applyNumberFormat="1" applyFont="1" applyBorder="1" applyAlignment="1">
      <alignment horizontal="center"/>
    </xf>
    <xf numFmtId="3" fontId="4" fillId="0" borderId="8" xfId="23" applyNumberFormat="1" applyFont="1" applyBorder="1" applyAlignment="1">
      <alignment horizontal="center"/>
    </xf>
    <xf numFmtId="0" fontId="4" fillId="0" borderId="0" xfId="24" applyFont="1"/>
    <xf numFmtId="171" fontId="10" fillId="0" borderId="3" xfId="3" applyFont="1" applyBorder="1" applyAlignment="1">
      <alignment horizontal="right"/>
    </xf>
    <xf numFmtId="0" fontId="47" fillId="0" borderId="0" xfId="18" applyFont="1"/>
    <xf numFmtId="0" fontId="50" fillId="0" borderId="0" xfId="18"/>
    <xf numFmtId="166" fontId="50" fillId="0" borderId="0" xfId="18" applyNumberFormat="1"/>
    <xf numFmtId="0" fontId="50" fillId="0" borderId="0" xfId="18" applyAlignment="1">
      <alignment wrapText="1"/>
    </xf>
    <xf numFmtId="0" fontId="45" fillId="0" borderId="0" xfId="18" applyFont="1"/>
    <xf numFmtId="0" fontId="48" fillId="0" borderId="0" xfId="18" applyFont="1"/>
    <xf numFmtId="0" fontId="50" fillId="0" borderId="26" xfId="18" applyBorder="1" applyAlignment="1">
      <alignment horizontal="center"/>
    </xf>
    <xf numFmtId="0" fontId="50" fillId="0" borderId="14" xfId="18" applyBorder="1"/>
    <xf numFmtId="0" fontId="50" fillId="0" borderId="7" xfId="18" applyBorder="1" applyAlignment="1">
      <alignment wrapText="1"/>
    </xf>
    <xf numFmtId="0" fontId="50" fillId="0" borderId="56" xfId="18" applyBorder="1" applyAlignment="1">
      <alignment horizontal="center"/>
    </xf>
    <xf numFmtId="0" fontId="50" fillId="0" borderId="2" xfId="18" applyBorder="1"/>
    <xf numFmtId="0" fontId="50" fillId="0" borderId="3" xfId="18" applyBorder="1" applyAlignment="1">
      <alignment wrapText="1"/>
    </xf>
    <xf numFmtId="166" fontId="50" fillId="2" borderId="3" xfId="18" applyNumberFormat="1" applyFill="1" applyBorder="1"/>
    <xf numFmtId="0" fontId="50" fillId="0" borderId="57" xfId="18" applyBorder="1" applyAlignment="1">
      <alignment horizontal="center"/>
    </xf>
    <xf numFmtId="0" fontId="50" fillId="0" borderId="30" xfId="18" applyBorder="1"/>
    <xf numFmtId="0" fontId="50" fillId="0" borderId="43" xfId="18" applyBorder="1" applyAlignment="1">
      <alignment wrapText="1"/>
    </xf>
    <xf numFmtId="0" fontId="50" fillId="5" borderId="60" xfId="18" applyFill="1" applyBorder="1"/>
    <xf numFmtId="166" fontId="50" fillId="5" borderId="45" xfId="18" applyNumberFormat="1" applyFill="1" applyBorder="1"/>
    <xf numFmtId="166" fontId="50" fillId="5" borderId="46" xfId="18" applyNumberFormat="1" applyFill="1" applyBorder="1"/>
    <xf numFmtId="166" fontId="50" fillId="0" borderId="56" xfId="18" applyNumberFormat="1" applyBorder="1" applyAlignment="1">
      <alignment horizontal="center"/>
    </xf>
    <xf numFmtId="166" fontId="50" fillId="0" borderId="57" xfId="18" applyNumberFormat="1" applyBorder="1" applyAlignment="1">
      <alignment horizontal="center"/>
    </xf>
    <xf numFmtId="0" fontId="50" fillId="5" borderId="21" xfId="18" applyFill="1" applyBorder="1"/>
    <xf numFmtId="166" fontId="50" fillId="5" borderId="39" xfId="18" applyNumberFormat="1" applyFill="1" applyBorder="1"/>
    <xf numFmtId="166" fontId="50" fillId="5" borderId="23" xfId="18" applyNumberFormat="1" applyFill="1" applyBorder="1"/>
    <xf numFmtId="0" fontId="47" fillId="0" borderId="0" xfId="18" applyFont="1" applyAlignment="1">
      <alignment horizontal="left"/>
    </xf>
    <xf numFmtId="0" fontId="50" fillId="0" borderId="0" xfId="18" applyAlignment="1">
      <alignment horizontal="left" wrapText="1"/>
    </xf>
    <xf numFmtId="166" fontId="50" fillId="0" borderId="0" xfId="18" applyNumberFormat="1" applyAlignment="1">
      <alignment horizontal="right"/>
    </xf>
    <xf numFmtId="0" fontId="50" fillId="0" borderId="7" xfId="18" applyBorder="1" applyAlignment="1">
      <alignment horizontal="left" wrapText="1"/>
    </xf>
    <xf numFmtId="0" fontId="50" fillId="0" borderId="2" xfId="18" applyBorder="1" applyAlignment="1">
      <alignment horizontal="left" wrapText="1"/>
    </xf>
    <xf numFmtId="0" fontId="50" fillId="0" borderId="3" xfId="18" applyBorder="1" applyAlignment="1">
      <alignment horizontal="left" wrapText="1"/>
    </xf>
    <xf numFmtId="166" fontId="50" fillId="2" borderId="3" xfId="18" applyNumberFormat="1" applyFill="1" applyBorder="1" applyAlignment="1">
      <alignment horizontal="right"/>
    </xf>
    <xf numFmtId="0" fontId="50" fillId="0" borderId="30" xfId="18" applyBorder="1" applyAlignment="1">
      <alignment horizontal="left" wrapText="1"/>
    </xf>
    <xf numFmtId="0" fontId="50" fillId="0" borderId="44" xfId="18" applyBorder="1" applyAlignment="1">
      <alignment horizontal="left" wrapText="1"/>
    </xf>
    <xf numFmtId="0" fontId="50" fillId="5" borderId="60" xfId="18" applyFill="1" applyBorder="1" applyAlignment="1">
      <alignment horizontal="left" wrapText="1"/>
    </xf>
    <xf numFmtId="166" fontId="50" fillId="5" borderId="45" xfId="18" applyNumberFormat="1" applyFill="1" applyBorder="1" applyAlignment="1">
      <alignment horizontal="right"/>
    </xf>
    <xf numFmtId="166" fontId="50" fillId="5" borderId="46" xfId="18" applyNumberFormat="1" applyFill="1" applyBorder="1" applyAlignment="1">
      <alignment horizontal="right"/>
    </xf>
    <xf numFmtId="0" fontId="50" fillId="0" borderId="49" xfId="18" applyBorder="1" applyAlignment="1">
      <alignment horizontal="left" wrapText="1"/>
    </xf>
    <xf numFmtId="166" fontId="50" fillId="0" borderId="7" xfId="18" applyNumberFormat="1" applyBorder="1" applyAlignment="1">
      <alignment horizontal="right"/>
    </xf>
    <xf numFmtId="166" fontId="50" fillId="0" borderId="8" xfId="18" applyNumberFormat="1" applyBorder="1" applyAlignment="1">
      <alignment horizontal="right"/>
    </xf>
    <xf numFmtId="166" fontId="50" fillId="0" borderId="26" xfId="18" applyNumberFormat="1" applyBorder="1" applyAlignment="1">
      <alignment horizontal="right"/>
    </xf>
    <xf numFmtId="0" fontId="50" fillId="0" borderId="41" xfId="18" applyBorder="1" applyAlignment="1">
      <alignment horizontal="left" wrapText="1"/>
    </xf>
    <xf numFmtId="166" fontId="50" fillId="0" borderId="3" xfId="18" applyNumberFormat="1" applyBorder="1" applyAlignment="1">
      <alignment horizontal="right"/>
    </xf>
    <xf numFmtId="166" fontId="50" fillId="0" borderId="4" xfId="18" applyNumberFormat="1" applyBorder="1" applyAlignment="1">
      <alignment horizontal="right"/>
    </xf>
    <xf numFmtId="0" fontId="50" fillId="0" borderId="12" xfId="18" applyBorder="1" applyAlignment="1">
      <alignment horizontal="left" wrapText="1"/>
    </xf>
    <xf numFmtId="166" fontId="50" fillId="0" borderId="22" xfId="18" applyNumberFormat="1" applyBorder="1" applyAlignment="1">
      <alignment horizontal="right"/>
    </xf>
    <xf numFmtId="166" fontId="50" fillId="0" borderId="42" xfId="18" applyNumberFormat="1" applyBorder="1" applyAlignment="1">
      <alignment horizontal="right"/>
    </xf>
    <xf numFmtId="166" fontId="50" fillId="0" borderId="57" xfId="18" applyNumberFormat="1" applyBorder="1" applyAlignment="1">
      <alignment horizontal="right"/>
    </xf>
    <xf numFmtId="0" fontId="50" fillId="5" borderId="21" xfId="18" applyFill="1" applyBorder="1" applyAlignment="1">
      <alignment horizontal="left" wrapText="1"/>
    </xf>
    <xf numFmtId="166" fontId="50" fillId="5" borderId="39" xfId="18" applyNumberFormat="1" applyFill="1" applyBorder="1" applyAlignment="1">
      <alignment horizontal="right"/>
    </xf>
    <xf numFmtId="166" fontId="50" fillId="5" borderId="23" xfId="18" applyNumberFormat="1" applyFill="1" applyBorder="1" applyAlignment="1">
      <alignment horizontal="right"/>
    </xf>
    <xf numFmtId="0" fontId="50" fillId="0" borderId="14" xfId="18" applyBorder="1" applyAlignment="1">
      <alignment horizontal="left"/>
    </xf>
    <xf numFmtId="0" fontId="50" fillId="0" borderId="7" xfId="18" applyBorder="1" applyAlignment="1">
      <alignment horizontal="left"/>
    </xf>
    <xf numFmtId="0" fontId="50" fillId="0" borderId="2" xfId="18" applyBorder="1" applyAlignment="1">
      <alignment horizontal="left"/>
    </xf>
    <xf numFmtId="0" fontId="50" fillId="0" borderId="3" xfId="18" applyBorder="1" applyAlignment="1">
      <alignment horizontal="left"/>
    </xf>
    <xf numFmtId="0" fontId="50" fillId="0" borderId="30" xfId="18" applyBorder="1" applyAlignment="1">
      <alignment horizontal="left"/>
    </xf>
    <xf numFmtId="166" fontId="50" fillId="0" borderId="43" xfId="18" applyNumberFormat="1" applyBorder="1" applyAlignment="1">
      <alignment horizontal="right"/>
    </xf>
    <xf numFmtId="0" fontId="50" fillId="0" borderId="43" xfId="18" applyBorder="1" applyAlignment="1">
      <alignment horizontal="left"/>
    </xf>
    <xf numFmtId="0" fontId="50" fillId="5" borderId="60" xfId="18" applyFill="1" applyBorder="1" applyAlignment="1">
      <alignment horizontal="left"/>
    </xf>
    <xf numFmtId="0" fontId="47" fillId="0" borderId="0" xfId="18" applyFont="1" applyAlignment="1">
      <alignment horizontal="center"/>
    </xf>
    <xf numFmtId="0" fontId="50" fillId="0" borderId="59" xfId="18" applyBorder="1" applyAlignment="1">
      <alignment horizontal="left"/>
    </xf>
    <xf numFmtId="166" fontId="50" fillId="0" borderId="0" xfId="18" applyNumberFormat="1" applyAlignment="1">
      <alignment horizontal="center"/>
    </xf>
    <xf numFmtId="166" fontId="50" fillId="5" borderId="45" xfId="18" applyNumberFormat="1" applyFill="1" applyBorder="1" applyAlignment="1">
      <alignment horizontal="center"/>
    </xf>
    <xf numFmtId="166" fontId="50" fillId="5" borderId="46" xfId="18" applyNumberFormat="1" applyFill="1" applyBorder="1" applyAlignment="1">
      <alignment horizontal="center"/>
    </xf>
    <xf numFmtId="166" fontId="50" fillId="2" borderId="43" xfId="18" applyNumberFormat="1" applyFill="1" applyBorder="1" applyAlignment="1">
      <alignment horizontal="right"/>
    </xf>
    <xf numFmtId="0" fontId="50" fillId="0" borderId="75" xfId="18" applyBorder="1" applyAlignment="1">
      <alignment horizontal="center"/>
    </xf>
    <xf numFmtId="0" fontId="50" fillId="4" borderId="0" xfId="18" applyFill="1"/>
    <xf numFmtId="166" fontId="50" fillId="4" borderId="0" xfId="18" applyNumberFormat="1" applyFill="1"/>
    <xf numFmtId="0" fontId="50" fillId="4" borderId="0" xfId="18" applyFill="1" applyAlignment="1">
      <alignment horizontal="left" wrapText="1"/>
    </xf>
    <xf numFmtId="166" fontId="50" fillId="4" borderId="0" xfId="18" applyNumberFormat="1" applyFill="1" applyAlignment="1">
      <alignment horizontal="right"/>
    </xf>
    <xf numFmtId="0" fontId="19" fillId="0" borderId="0" xfId="18" applyFont="1"/>
    <xf numFmtId="0" fontId="50" fillId="0" borderId="3" xfId="18" applyBorder="1"/>
    <xf numFmtId="0" fontId="11" fillId="0" borderId="0" xfId="16"/>
    <xf numFmtId="0" fontId="2" fillId="0" borderId="0" xfId="23" applyAlignment="1">
      <alignment horizontal="left"/>
    </xf>
    <xf numFmtId="166" fontId="11" fillId="0" borderId="3" xfId="18" applyNumberFormat="1" applyFont="1" applyBorder="1"/>
    <xf numFmtId="166" fontId="11" fillId="0" borderId="43" xfId="18" applyNumberFormat="1" applyFont="1" applyBorder="1"/>
    <xf numFmtId="0" fontId="46" fillId="0" borderId="67" xfId="18" applyFont="1" applyBorder="1"/>
    <xf numFmtId="166" fontId="11" fillId="0" borderId="53" xfId="18" applyNumberFormat="1" applyFont="1" applyBorder="1"/>
    <xf numFmtId="166" fontId="11" fillId="0" borderId="71" xfId="18" applyNumberFormat="1" applyFont="1" applyBorder="1"/>
    <xf numFmtId="0" fontId="46" fillId="0" borderId="74" xfId="18" applyFont="1" applyBorder="1"/>
    <xf numFmtId="166" fontId="11" fillId="0" borderId="58" xfId="18" applyNumberFormat="1" applyFont="1" applyBorder="1"/>
    <xf numFmtId="166" fontId="11" fillId="0" borderId="73" xfId="18" applyNumberFormat="1" applyFont="1" applyBorder="1"/>
    <xf numFmtId="166" fontId="11" fillId="0" borderId="3" xfId="18" applyNumberFormat="1" applyFont="1" applyBorder="1" applyAlignment="1">
      <alignment horizontal="right"/>
    </xf>
    <xf numFmtId="166" fontId="11" fillId="0" borderId="43" xfId="18" applyNumberFormat="1" applyFont="1" applyBorder="1" applyAlignment="1">
      <alignment horizontal="right"/>
    </xf>
    <xf numFmtId="0" fontId="50" fillId="0" borderId="41" xfId="18" applyBorder="1"/>
    <xf numFmtId="0" fontId="50" fillId="0" borderId="59" xfId="18" applyBorder="1"/>
    <xf numFmtId="0" fontId="50" fillId="0" borderId="43" xfId="18" applyBorder="1"/>
    <xf numFmtId="0" fontId="11" fillId="0" borderId="0" xfId="11"/>
    <xf numFmtId="0" fontId="11" fillId="0" borderId="0" xfId="11" applyAlignment="1">
      <alignment horizontal="center"/>
    </xf>
    <xf numFmtId="0" fontId="11" fillId="0" borderId="3" xfId="11" applyBorder="1"/>
    <xf numFmtId="0" fontId="11" fillId="0" borderId="3" xfId="11" applyBorder="1" applyAlignment="1">
      <alignment horizontal="center"/>
    </xf>
    <xf numFmtId="0" fontId="43" fillId="0" borderId="6" xfId="11" applyFont="1" applyBorder="1" applyAlignment="1">
      <alignment horizontal="center"/>
    </xf>
    <xf numFmtId="0" fontId="10" fillId="0" borderId="51" xfId="11" applyFont="1" applyBorder="1" applyAlignment="1">
      <alignment horizontal="center"/>
    </xf>
    <xf numFmtId="0" fontId="10" fillId="0" borderId="64" xfId="11" applyFont="1" applyBorder="1" applyAlignment="1">
      <alignment horizontal="center"/>
    </xf>
    <xf numFmtId="0" fontId="11" fillId="0" borderId="41" xfId="11" applyBorder="1" applyAlignment="1">
      <alignment horizontal="center"/>
    </xf>
    <xf numFmtId="0" fontId="11" fillId="0" borderId="4" xfId="11" applyBorder="1" applyAlignment="1">
      <alignment horizontal="center"/>
    </xf>
    <xf numFmtId="0" fontId="10" fillId="0" borderId="18" xfId="11" applyFont="1" applyBorder="1" applyAlignment="1">
      <alignment horizontal="center"/>
    </xf>
    <xf numFmtId="0" fontId="34" fillId="0" borderId="0" xfId="11" applyFont="1"/>
    <xf numFmtId="0" fontId="10" fillId="0" borderId="35" xfId="11" applyFont="1" applyBorder="1" applyAlignment="1">
      <alignment horizontal="center"/>
    </xf>
    <xf numFmtId="0" fontId="11" fillId="0" borderId="44" xfId="11" applyBorder="1" applyAlignment="1">
      <alignment horizontal="center"/>
    </xf>
    <xf numFmtId="0" fontId="10" fillId="0" borderId="19" xfId="11" applyFont="1" applyBorder="1" applyAlignment="1">
      <alignment horizontal="center"/>
    </xf>
    <xf numFmtId="0" fontId="10" fillId="0" borderId="34" xfId="11" applyFont="1" applyBorder="1" applyAlignment="1">
      <alignment horizontal="center"/>
    </xf>
    <xf numFmtId="0" fontId="10" fillId="9" borderId="31" xfId="11" applyFont="1" applyFill="1" applyBorder="1" applyAlignment="1">
      <alignment horizontal="center"/>
    </xf>
    <xf numFmtId="0" fontId="53" fillId="15" borderId="0" xfId="10" applyFont="1" applyFill="1"/>
    <xf numFmtId="0" fontId="50" fillId="0" borderId="0" xfId="18" applyAlignment="1">
      <alignment horizontal="left"/>
    </xf>
    <xf numFmtId="166" fontId="19" fillId="0" borderId="16" xfId="18" applyNumberFormat="1" applyFont="1" applyBorder="1" applyAlignment="1">
      <alignment horizontal="center" vertical="center"/>
    </xf>
    <xf numFmtId="0" fontId="55" fillId="0" borderId="0" xfId="18" applyFont="1"/>
    <xf numFmtId="0" fontId="56" fillId="0" borderId="41" xfId="18" applyFont="1" applyBorder="1"/>
    <xf numFmtId="0" fontId="60" fillId="0" borderId="3" xfId="10" applyFont="1" applyBorder="1" applyAlignment="1">
      <alignment horizontal="center" vertical="center"/>
    </xf>
    <xf numFmtId="0" fontId="60" fillId="0" borderId="0" xfId="10" applyFont="1" applyAlignment="1">
      <alignment horizontal="center" vertical="center"/>
    </xf>
    <xf numFmtId="0" fontId="62" fillId="0" borderId="0" xfId="10" applyFont="1" applyAlignment="1">
      <alignment horizontal="center" vertical="center"/>
    </xf>
    <xf numFmtId="0" fontId="62" fillId="0" borderId="0" xfId="10" applyFont="1" applyAlignment="1">
      <alignment horizontal="center" vertical="center" wrapText="1"/>
    </xf>
    <xf numFmtId="0" fontId="61" fillId="0" borderId="0" xfId="10" applyFont="1" applyAlignment="1">
      <alignment horizontal="center" vertical="center"/>
    </xf>
    <xf numFmtId="3" fontId="60" fillId="0" borderId="3" xfId="10" applyNumberFormat="1" applyFont="1" applyBorder="1" applyAlignment="1">
      <alignment horizontal="right" vertical="center"/>
    </xf>
    <xf numFmtId="0" fontId="60" fillId="0" borderId="3" xfId="10" applyFont="1" applyBorder="1" applyAlignment="1">
      <alignment horizontal="left" vertical="center"/>
    </xf>
    <xf numFmtId="0" fontId="60" fillId="4" borderId="3" xfId="10" applyFont="1" applyFill="1" applyBorder="1" applyAlignment="1">
      <alignment horizontal="center" vertical="center"/>
    </xf>
    <xf numFmtId="0" fontId="37" fillId="17" borderId="23" xfId="10" applyFont="1" applyFill="1" applyBorder="1" applyAlignment="1">
      <alignment horizontal="center" vertical="center" wrapText="1"/>
    </xf>
    <xf numFmtId="0" fontId="60" fillId="3" borderId="41" xfId="10" applyFont="1" applyFill="1" applyBorder="1" applyAlignment="1">
      <alignment horizontal="center" vertical="center"/>
    </xf>
    <xf numFmtId="169" fontId="61" fillId="0" borderId="0" xfId="10" applyNumberFormat="1" applyFont="1" applyAlignment="1">
      <alignment horizontal="center" vertical="center"/>
    </xf>
    <xf numFmtId="168" fontId="37" fillId="17" borderId="23" xfId="10" applyNumberFormat="1" applyFont="1" applyFill="1" applyBorder="1" applyAlignment="1">
      <alignment horizontal="right" vertical="center"/>
    </xf>
    <xf numFmtId="3" fontId="60" fillId="4" borderId="3" xfId="10" applyNumberFormat="1" applyFont="1" applyFill="1" applyBorder="1" applyAlignment="1">
      <alignment horizontal="right" vertical="center"/>
    </xf>
    <xf numFmtId="3" fontId="60" fillId="0" borderId="22" xfId="10" applyNumberFormat="1" applyFont="1" applyBorder="1" applyAlignment="1">
      <alignment horizontal="right" vertical="center"/>
    </xf>
    <xf numFmtId="0" fontId="60" fillId="4" borderId="3" xfId="1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0" fillId="0" borderId="0" xfId="18" applyAlignment="1">
      <alignment horizontal="center"/>
    </xf>
    <xf numFmtId="0" fontId="57" fillId="0" borderId="0" xfId="10" applyFont="1" applyAlignment="1">
      <alignment horizontal="center" vertical="center"/>
    </xf>
    <xf numFmtId="0" fontId="58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0" fontId="17" fillId="0" borderId="3" xfId="10" applyFont="1" applyBorder="1" applyAlignment="1">
      <alignment horizontal="center" vertical="center"/>
    </xf>
    <xf numFmtId="3" fontId="57" fillId="0" borderId="0" xfId="10" applyNumberFormat="1" applyFont="1" applyAlignment="1">
      <alignment horizontal="center" vertical="center"/>
    </xf>
    <xf numFmtId="2" fontId="17" fillId="0" borderId="0" xfId="10" applyNumberFormat="1" applyFont="1" applyAlignment="1">
      <alignment horizontal="center" vertical="center"/>
    </xf>
    <xf numFmtId="3" fontId="58" fillId="0" borderId="0" xfId="10" applyNumberFormat="1" applyFont="1" applyAlignment="1">
      <alignment horizontal="center" vertical="center"/>
    </xf>
    <xf numFmtId="3" fontId="21" fillId="0" borderId="0" xfId="10" applyNumberFormat="1" applyFont="1" applyAlignment="1">
      <alignment horizontal="center" vertical="center"/>
    </xf>
    <xf numFmtId="3" fontId="22" fillId="4" borderId="0" xfId="10" applyNumberFormat="1" applyFont="1" applyFill="1" applyAlignment="1">
      <alignment horizontal="center" vertical="center"/>
    </xf>
    <xf numFmtId="0" fontId="22" fillId="0" borderId="0" xfId="10" applyFont="1" applyAlignment="1">
      <alignment horizontal="center" vertical="center" wrapText="1"/>
    </xf>
    <xf numFmtId="0" fontId="17" fillId="0" borderId="0" xfId="10" applyFont="1" applyAlignment="1">
      <alignment horizontal="center" vertical="center" wrapText="1"/>
    </xf>
    <xf numFmtId="0" fontId="17" fillId="3" borderId="3" xfId="10" applyFont="1" applyFill="1" applyBorder="1" applyAlignment="1">
      <alignment horizontal="center" vertical="center"/>
    </xf>
    <xf numFmtId="3" fontId="17" fillId="0" borderId="3" xfId="10" applyNumberFormat="1" applyFont="1" applyBorder="1" applyAlignment="1">
      <alignment horizontal="center" vertical="center"/>
    </xf>
    <xf numFmtId="0" fontId="17" fillId="0" borderId="2" xfId="10" applyFont="1" applyBorder="1" applyAlignment="1">
      <alignment horizontal="center" vertical="center"/>
    </xf>
    <xf numFmtId="0" fontId="17" fillId="0" borderId="3" xfId="10" applyFont="1" applyBorder="1" applyAlignment="1">
      <alignment horizontal="left" vertical="center"/>
    </xf>
    <xf numFmtId="0" fontId="17" fillId="4" borderId="3" xfId="10" applyFont="1" applyFill="1" applyBorder="1" applyAlignment="1">
      <alignment horizontal="left" vertical="center"/>
    </xf>
    <xf numFmtId="3" fontId="58" fillId="0" borderId="3" xfId="10" applyNumberFormat="1" applyFont="1" applyBorder="1" applyAlignment="1">
      <alignment horizontal="right" vertical="center"/>
    </xf>
    <xf numFmtId="3" fontId="58" fillId="4" borderId="3" xfId="10" applyNumberFormat="1" applyFont="1" applyFill="1" applyBorder="1" applyAlignment="1">
      <alignment horizontal="right" vertical="center"/>
    </xf>
    <xf numFmtId="0" fontId="22" fillId="17" borderId="60" xfId="10" applyFont="1" applyFill="1" applyBorder="1" applyAlignment="1">
      <alignment vertical="center"/>
    </xf>
    <xf numFmtId="0" fontId="22" fillId="17" borderId="45" xfId="10" applyFont="1" applyFill="1" applyBorder="1" applyAlignment="1">
      <alignment vertical="center"/>
    </xf>
    <xf numFmtId="3" fontId="59" fillId="17" borderId="45" xfId="10" applyNumberFormat="1" applyFont="1" applyFill="1" applyBorder="1" applyAlignment="1">
      <alignment horizontal="center" vertical="center"/>
    </xf>
    <xf numFmtId="0" fontId="22" fillId="17" borderId="1" xfId="10" applyFont="1" applyFill="1" applyBorder="1" applyAlignment="1">
      <alignment horizontal="center" vertical="center" wrapText="1"/>
    </xf>
    <xf numFmtId="0" fontId="22" fillId="17" borderId="22" xfId="10" applyFont="1" applyFill="1" applyBorder="1" applyAlignment="1">
      <alignment horizontal="center" vertical="center" wrapText="1"/>
    </xf>
    <xf numFmtId="0" fontId="22" fillId="17" borderId="42" xfId="10" applyFont="1" applyFill="1" applyBorder="1" applyAlignment="1">
      <alignment horizontal="center" vertical="center" wrapText="1"/>
    </xf>
    <xf numFmtId="0" fontId="17" fillId="0" borderId="47" xfId="10" applyFont="1" applyBorder="1" applyAlignment="1">
      <alignment horizontal="center" vertical="center"/>
    </xf>
    <xf numFmtId="0" fontId="17" fillId="0" borderId="16" xfId="10" applyFont="1" applyBorder="1" applyAlignment="1">
      <alignment horizontal="left" vertical="center"/>
    </xf>
    <xf numFmtId="0" fontId="17" fillId="0" borderId="43" xfId="10" applyFont="1" applyBorder="1" applyAlignment="1">
      <alignment horizontal="left" vertical="center"/>
    </xf>
    <xf numFmtId="3" fontId="58" fillId="0" borderId="43" xfId="10" applyNumberFormat="1" applyFont="1" applyBorder="1" applyAlignment="1">
      <alignment horizontal="right" vertical="center"/>
    </xf>
    <xf numFmtId="3" fontId="67" fillId="0" borderId="39" xfId="10" applyNumberFormat="1" applyFont="1" applyBorder="1" applyAlignment="1">
      <alignment horizontal="center" vertical="center"/>
    </xf>
    <xf numFmtId="3" fontId="59" fillId="17" borderId="45" xfId="10" applyNumberFormat="1" applyFont="1" applyFill="1" applyBorder="1" applyAlignment="1">
      <alignment horizontal="right" vertical="center"/>
    </xf>
    <xf numFmtId="176" fontId="67" fillId="0" borderId="23" xfId="1" applyNumberFormat="1" applyFont="1" applyBorder="1" applyAlignment="1">
      <alignment vertical="center"/>
    </xf>
    <xf numFmtId="176" fontId="22" fillId="17" borderId="46" xfId="1" applyNumberFormat="1" applyFont="1" applyFill="1" applyBorder="1" applyAlignment="1">
      <alignment vertical="center"/>
    </xf>
    <xf numFmtId="0" fontId="17" fillId="0" borderId="0" xfId="10" applyFont="1" applyAlignment="1">
      <alignment vertical="center"/>
    </xf>
    <xf numFmtId="0" fontId="21" fillId="0" borderId="0" xfId="10" applyFont="1" applyAlignment="1">
      <alignment vertical="center"/>
    </xf>
    <xf numFmtId="170" fontId="37" fillId="0" borderId="3" xfId="14" applyNumberFormat="1" applyFont="1" applyBorder="1" applyAlignment="1">
      <alignment horizontal="center" vertical="center"/>
    </xf>
    <xf numFmtId="170" fontId="37" fillId="0" borderId="4" xfId="14" applyNumberFormat="1" applyFont="1" applyBorder="1" applyAlignment="1">
      <alignment horizontal="center" vertical="center"/>
    </xf>
    <xf numFmtId="0" fontId="65" fillId="0" borderId="0" xfId="10" applyFont="1" applyAlignment="1">
      <alignment horizontal="center" vertical="center"/>
    </xf>
    <xf numFmtId="3" fontId="65" fillId="0" borderId="3" xfId="10" applyNumberFormat="1" applyFont="1" applyBorder="1" applyAlignment="1">
      <alignment horizontal="center" vertical="center"/>
    </xf>
    <xf numFmtId="0" fontId="60" fillId="0" borderId="2" xfId="10" applyFont="1" applyBorder="1" applyAlignment="1">
      <alignment horizontal="center" vertical="center"/>
    </xf>
    <xf numFmtId="0" fontId="65" fillId="0" borderId="3" xfId="10" applyFont="1" applyBorder="1" applyAlignment="1">
      <alignment horizontal="center" vertical="center"/>
    </xf>
    <xf numFmtId="0" fontId="65" fillId="4" borderId="3" xfId="10" applyFont="1" applyFill="1" applyBorder="1" applyAlignment="1">
      <alignment horizontal="center" vertical="center"/>
    </xf>
    <xf numFmtId="0" fontId="65" fillId="0" borderId="43" xfId="10" applyFont="1" applyBorder="1" applyAlignment="1">
      <alignment horizontal="center" vertical="center"/>
    </xf>
    <xf numFmtId="0" fontId="64" fillId="17" borderId="50" xfId="10" applyFont="1" applyFill="1" applyBorder="1" applyAlignment="1">
      <alignment vertical="center"/>
    </xf>
    <xf numFmtId="0" fontId="64" fillId="17" borderId="51" xfId="10" applyFont="1" applyFill="1" applyBorder="1" applyAlignment="1">
      <alignment vertical="center"/>
    </xf>
    <xf numFmtId="0" fontId="64" fillId="17" borderId="52" xfId="10" applyFont="1" applyFill="1" applyBorder="1" applyAlignment="1">
      <alignment vertical="center"/>
    </xf>
    <xf numFmtId="0" fontId="64" fillId="17" borderId="47" xfId="10" applyFont="1" applyFill="1" applyBorder="1" applyAlignment="1">
      <alignment horizontal="center" vertical="center"/>
    </xf>
    <xf numFmtId="0" fontId="64" fillId="17" borderId="16" xfId="10" applyFont="1" applyFill="1" applyBorder="1" applyAlignment="1">
      <alignment horizontal="center" vertical="center"/>
    </xf>
    <xf numFmtId="0" fontId="64" fillId="17" borderId="17" xfId="10" applyFont="1" applyFill="1" applyBorder="1" applyAlignment="1">
      <alignment horizontal="center" vertical="center"/>
    </xf>
    <xf numFmtId="0" fontId="37" fillId="17" borderId="2" xfId="10" applyFont="1" applyFill="1" applyBorder="1" applyAlignment="1">
      <alignment vertical="center"/>
    </xf>
    <xf numFmtId="20" fontId="37" fillId="0" borderId="3" xfId="10" applyNumberFormat="1" applyFont="1" applyBorder="1" applyAlignment="1">
      <alignment horizontal="center" vertical="center"/>
    </xf>
    <xf numFmtId="0" fontId="37" fillId="17" borderId="30" xfId="10" applyFont="1" applyFill="1" applyBorder="1" applyAlignment="1">
      <alignment vertical="center"/>
    </xf>
    <xf numFmtId="20" fontId="37" fillId="0" borderId="43" xfId="10" applyNumberFormat="1" applyFont="1" applyBorder="1" applyAlignment="1">
      <alignment horizontal="center" vertical="center"/>
    </xf>
    <xf numFmtId="20" fontId="37" fillId="0" borderId="44" xfId="10" applyNumberFormat="1" applyFont="1" applyBorder="1" applyAlignment="1">
      <alignment horizontal="center" vertical="center"/>
    </xf>
    <xf numFmtId="0" fontId="64" fillId="17" borderId="16" xfId="14" applyFont="1" applyFill="1" applyBorder="1" applyAlignment="1">
      <alignment horizontal="center" vertical="center"/>
    </xf>
    <xf numFmtId="0" fontId="64" fillId="17" borderId="17" xfId="14" applyFont="1" applyFill="1" applyBorder="1" applyAlignment="1">
      <alignment horizontal="center" vertical="center"/>
    </xf>
    <xf numFmtId="0" fontId="37" fillId="0" borderId="2" xfId="14" applyFont="1" applyBorder="1" applyAlignment="1">
      <alignment vertical="center"/>
    </xf>
    <xf numFmtId="0" fontId="37" fillId="0" borderId="30" xfId="14" applyFont="1" applyBorder="1" applyAlignment="1">
      <alignment vertical="center"/>
    </xf>
    <xf numFmtId="170" fontId="37" fillId="0" borderId="43" xfId="14" applyNumberFormat="1" applyFont="1" applyBorder="1" applyAlignment="1">
      <alignment horizontal="center" vertical="center"/>
    </xf>
    <xf numFmtId="170" fontId="37" fillId="0" borderId="44" xfId="14" applyNumberFormat="1" applyFont="1" applyBorder="1" applyAlignment="1">
      <alignment horizontal="center" vertical="center"/>
    </xf>
    <xf numFmtId="0" fontId="64" fillId="17" borderId="47" xfId="14" applyFont="1" applyFill="1" applyBorder="1" applyAlignment="1">
      <alignment horizontal="left" vertical="center" wrapText="1"/>
    </xf>
    <xf numFmtId="0" fontId="68" fillId="0" borderId="0" xfId="0" applyFont="1" applyAlignment="1">
      <alignment vertical="center"/>
    </xf>
    <xf numFmtId="0" fontId="37" fillId="0" borderId="3" xfId="10" applyFont="1" applyBorder="1" applyAlignment="1">
      <alignment vertical="center"/>
    </xf>
    <xf numFmtId="1" fontId="60" fillId="0" borderId="3" xfId="10" applyNumberFormat="1" applyFont="1" applyBorder="1" applyAlignment="1">
      <alignment horizontal="center" vertical="center"/>
    </xf>
    <xf numFmtId="0" fontId="60" fillId="0" borderId="3" xfId="10" applyFont="1" applyBorder="1" applyAlignment="1">
      <alignment vertical="center" wrapText="1"/>
    </xf>
    <xf numFmtId="0" fontId="60" fillId="0" borderId="3" xfId="10" applyFont="1" applyBorder="1" applyAlignment="1">
      <alignment vertical="center"/>
    </xf>
    <xf numFmtId="1" fontId="60" fillId="18" borderId="3" xfId="10" applyNumberFormat="1" applyFont="1" applyFill="1" applyBorder="1" applyAlignment="1">
      <alignment horizontal="center" vertical="center"/>
    </xf>
    <xf numFmtId="166" fontId="17" fillId="0" borderId="0" xfId="10" applyNumberFormat="1" applyFont="1"/>
    <xf numFmtId="4" fontId="37" fillId="17" borderId="45" xfId="10" applyNumberFormat="1" applyFont="1" applyFill="1" applyBorder="1" applyAlignment="1">
      <alignment horizontal="right"/>
    </xf>
    <xf numFmtId="4" fontId="17" fillId="0" borderId="17" xfId="10" applyNumberFormat="1" applyFont="1" applyBorder="1" applyAlignment="1">
      <alignment horizontal="right" vertical="center"/>
    </xf>
    <xf numFmtId="4" fontId="17" fillId="0" borderId="4" xfId="10" applyNumberFormat="1" applyFont="1" applyBorder="1" applyAlignment="1">
      <alignment horizontal="right" vertical="center"/>
    </xf>
    <xf numFmtId="0" fontId="60" fillId="0" borderId="0" xfId="10" applyFont="1"/>
    <xf numFmtId="165" fontId="17" fillId="0" borderId="3" xfId="10" applyNumberFormat="1" applyFont="1" applyBorder="1" applyAlignment="1">
      <alignment horizontal="center" vertical="center"/>
    </xf>
    <xf numFmtId="165" fontId="60" fillId="0" borderId="3" xfId="13" applyNumberFormat="1" applyFont="1" applyBorder="1" applyAlignment="1">
      <alignment horizontal="center" vertical="center"/>
    </xf>
    <xf numFmtId="0" fontId="2" fillId="0" borderId="0" xfId="10" applyAlignment="1">
      <alignment horizontal="center" vertical="center"/>
    </xf>
    <xf numFmtId="0" fontId="37" fillId="0" borderId="0" xfId="10" applyFont="1" applyAlignment="1">
      <alignment horizontal="center" vertical="center"/>
    </xf>
    <xf numFmtId="4" fontId="60" fillId="0" borderId="0" xfId="10" applyNumberFormat="1" applyFont="1" applyAlignment="1">
      <alignment horizontal="center" vertical="center"/>
    </xf>
    <xf numFmtId="0" fontId="37" fillId="17" borderId="2" xfId="10" applyFont="1" applyFill="1" applyBorder="1" applyAlignment="1">
      <alignment horizontal="center" vertical="center" wrapText="1"/>
    </xf>
    <xf numFmtId="0" fontId="37" fillId="17" borderId="3" xfId="10" applyFont="1" applyFill="1" applyBorder="1" applyAlignment="1">
      <alignment horizontal="center" vertical="center" wrapText="1"/>
    </xf>
    <xf numFmtId="0" fontId="37" fillId="17" borderId="4" xfId="10" applyFont="1" applyFill="1" applyBorder="1" applyAlignment="1">
      <alignment horizontal="center" vertical="center" wrapText="1"/>
    </xf>
    <xf numFmtId="0" fontId="60" fillId="0" borderId="0" xfId="10" applyFont="1" applyAlignment="1">
      <alignment horizontal="center" vertical="center" wrapText="1"/>
    </xf>
    <xf numFmtId="0" fontId="37" fillId="17" borderId="43" xfId="10" applyFont="1" applyFill="1" applyBorder="1" applyAlignment="1">
      <alignment horizontal="center" vertical="center"/>
    </xf>
    <xf numFmtId="0" fontId="60" fillId="17" borderId="43" xfId="10" applyFont="1" applyFill="1" applyBorder="1" applyAlignment="1">
      <alignment horizontal="center" vertical="center"/>
    </xf>
    <xf numFmtId="4" fontId="60" fillId="0" borderId="3" xfId="10" applyNumberFormat="1" applyFont="1" applyBorder="1" applyAlignment="1">
      <alignment horizontal="right" vertical="center"/>
    </xf>
    <xf numFmtId="4" fontId="37" fillId="17" borderId="43" xfId="10" applyNumberFormat="1" applyFont="1" applyFill="1" applyBorder="1" applyAlignment="1">
      <alignment horizontal="right" vertical="center"/>
    </xf>
    <xf numFmtId="0" fontId="60" fillId="0" borderId="0" xfId="10" applyFont="1" applyAlignment="1">
      <alignment horizontal="right" vertical="center"/>
    </xf>
    <xf numFmtId="0" fontId="37" fillId="0" borderId="0" xfId="10" applyFont="1" applyAlignment="1">
      <alignment horizontal="center" vertical="center" wrapText="1"/>
    </xf>
    <xf numFmtId="3" fontId="4" fillId="0" borderId="0" xfId="10" applyNumberFormat="1" applyFont="1" applyAlignment="1">
      <alignment horizontal="center" vertical="center"/>
    </xf>
    <xf numFmtId="168" fontId="17" fillId="0" borderId="3" xfId="10" applyNumberFormat="1" applyFont="1" applyBorder="1" applyAlignment="1">
      <alignment horizontal="center" vertical="center"/>
    </xf>
    <xf numFmtId="166" fontId="19" fillId="5" borderId="0" xfId="18" applyNumberFormat="1" applyFont="1" applyFill="1" applyAlignment="1">
      <alignment horizontal="left"/>
    </xf>
    <xf numFmtId="0" fontId="19" fillId="5" borderId="0" xfId="18" applyFont="1" applyFill="1"/>
    <xf numFmtId="166" fontId="19" fillId="0" borderId="55" xfId="18" applyNumberFormat="1" applyFont="1" applyBorder="1" applyAlignment="1">
      <alignment horizontal="center"/>
    </xf>
    <xf numFmtId="166" fontId="19" fillId="0" borderId="24" xfId="18" applyNumberFormat="1" applyFont="1" applyBorder="1" applyAlignment="1">
      <alignment horizontal="center"/>
    </xf>
    <xf numFmtId="166" fontId="19" fillId="0" borderId="39" xfId="18" applyNumberFormat="1" applyFont="1" applyBorder="1" applyAlignment="1">
      <alignment horizontal="center"/>
    </xf>
    <xf numFmtId="0" fontId="19" fillId="0" borderId="29" xfId="18" applyFont="1" applyBorder="1" applyAlignment="1">
      <alignment horizontal="center"/>
    </xf>
    <xf numFmtId="0" fontId="19" fillId="0" borderId="55" xfId="18" applyFont="1" applyBorder="1" applyAlignment="1">
      <alignment horizontal="center"/>
    </xf>
    <xf numFmtId="0" fontId="19" fillId="0" borderId="0" xfId="18" applyFont="1" applyAlignment="1">
      <alignment horizontal="center"/>
    </xf>
    <xf numFmtId="166" fontId="19" fillId="0" borderId="43" xfId="18" applyNumberFormat="1" applyFont="1" applyBorder="1" applyAlignment="1">
      <alignment horizontal="center" vertical="center"/>
    </xf>
    <xf numFmtId="166" fontId="19" fillId="5" borderId="0" xfId="18" applyNumberFormat="1" applyFont="1" applyFill="1" applyAlignment="1">
      <alignment horizontal="right"/>
    </xf>
    <xf numFmtId="0" fontId="19" fillId="5" borderId="0" xfId="18" applyFont="1" applyFill="1" applyAlignment="1">
      <alignment horizontal="left" wrapText="1"/>
    </xf>
    <xf numFmtId="166" fontId="19" fillId="0" borderId="6" xfId="18" applyNumberFormat="1" applyFont="1" applyBorder="1" applyAlignment="1">
      <alignment horizontal="center"/>
    </xf>
    <xf numFmtId="166" fontId="19" fillId="0" borderId="23" xfId="18" applyNumberFormat="1" applyFont="1" applyBorder="1" applyAlignment="1">
      <alignment horizontal="center"/>
    </xf>
    <xf numFmtId="0" fontId="19" fillId="0" borderId="29" xfId="18" applyFont="1" applyBorder="1" applyAlignment="1">
      <alignment horizontal="center" wrapText="1"/>
    </xf>
    <xf numFmtId="0" fontId="19" fillId="0" borderId="6" xfId="18" applyFont="1" applyBorder="1" applyAlignment="1">
      <alignment horizontal="center"/>
    </xf>
    <xf numFmtId="0" fontId="19" fillId="0" borderId="0" xfId="18" applyFont="1" applyAlignment="1">
      <alignment horizontal="left" wrapText="1"/>
    </xf>
    <xf numFmtId="0" fontId="19" fillId="0" borderId="0" xfId="18" applyFont="1" applyAlignment="1">
      <alignment horizontal="left"/>
    </xf>
    <xf numFmtId="166" fontId="19" fillId="5" borderId="0" xfId="18" applyNumberFormat="1" applyFont="1" applyFill="1" applyAlignment="1">
      <alignment horizontal="center"/>
    </xf>
    <xf numFmtId="0" fontId="19" fillId="5" borderId="0" xfId="18" applyFont="1" applyFill="1" applyAlignment="1">
      <alignment wrapText="1"/>
    </xf>
    <xf numFmtId="2" fontId="2" fillId="0" borderId="0" xfId="10" applyNumberFormat="1"/>
    <xf numFmtId="0" fontId="71" fillId="0" borderId="0" xfId="10" applyFont="1" applyAlignment="1">
      <alignment horizontal="center"/>
    </xf>
    <xf numFmtId="0" fontId="2" fillId="0" borderId="0" xfId="10" applyAlignment="1">
      <alignment vertical="top" wrapText="1"/>
    </xf>
    <xf numFmtId="2" fontId="54" fillId="0" borderId="0" xfId="10" applyNumberFormat="1" applyFont="1"/>
    <xf numFmtId="0" fontId="71" fillId="0" borderId="0" xfId="10" applyFont="1" applyAlignment="1">
      <alignment horizontal="center" vertical="center"/>
    </xf>
    <xf numFmtId="0" fontId="37" fillId="17" borderId="39" xfId="10" applyFont="1" applyFill="1" applyBorder="1" applyAlignment="1">
      <alignment horizontal="center" vertical="center"/>
    </xf>
    <xf numFmtId="0" fontId="11" fillId="0" borderId="32" xfId="11" applyBorder="1" applyAlignment="1">
      <alignment horizontal="center"/>
    </xf>
    <xf numFmtId="0" fontId="10" fillId="0" borderId="50" xfId="11" applyFont="1" applyBorder="1" applyAlignment="1">
      <alignment horizontal="center"/>
    </xf>
    <xf numFmtId="0" fontId="10" fillId="0" borderId="52" xfId="11" applyFont="1" applyBorder="1" applyAlignment="1">
      <alignment horizontal="center"/>
    </xf>
    <xf numFmtId="0" fontId="53" fillId="0" borderId="0" xfId="10" applyFont="1" applyAlignment="1">
      <alignment horizontal="center" vertical="center"/>
    </xf>
    <xf numFmtId="0" fontId="11" fillId="0" borderId="21" xfId="11" applyBorder="1" applyAlignment="1">
      <alignment horizontal="center"/>
    </xf>
    <xf numFmtId="0" fontId="10" fillId="0" borderId="72" xfId="11" applyFont="1" applyBorder="1" applyAlignment="1">
      <alignment horizontal="center"/>
    </xf>
    <xf numFmtId="0" fontId="11" fillId="9" borderId="46" xfId="11" applyFill="1" applyBorder="1" applyAlignment="1">
      <alignment horizontal="center"/>
    </xf>
    <xf numFmtId="0" fontId="11" fillId="9" borderId="45" xfId="11" applyFill="1" applyBorder="1" applyAlignment="1">
      <alignment horizontal="center"/>
    </xf>
    <xf numFmtId="0" fontId="11" fillId="0" borderId="45" xfId="11" applyBorder="1" applyAlignment="1">
      <alignment horizontal="center"/>
    </xf>
    <xf numFmtId="0" fontId="11" fillId="0" borderId="43" xfId="11" applyBorder="1" applyAlignment="1">
      <alignment horizontal="center"/>
    </xf>
    <xf numFmtId="0" fontId="39" fillId="0" borderId="30" xfId="11" applyFont="1" applyBorder="1" applyAlignment="1">
      <alignment horizontal="center"/>
    </xf>
    <xf numFmtId="0" fontId="39" fillId="0" borderId="2" xfId="11" applyFont="1" applyBorder="1" applyAlignment="1">
      <alignment horizontal="center"/>
    </xf>
    <xf numFmtId="0" fontId="34" fillId="0" borderId="22" xfId="11" applyFont="1" applyBorder="1" applyAlignment="1">
      <alignment horizontal="center" vertical="center"/>
    </xf>
    <xf numFmtId="0" fontId="34" fillId="0" borderId="1" xfId="11" applyFont="1" applyBorder="1" applyAlignment="1">
      <alignment horizontal="center"/>
    </xf>
    <xf numFmtId="0" fontId="40" fillId="7" borderId="64" xfId="11" applyFont="1" applyFill="1" applyBorder="1" applyAlignment="1">
      <alignment horizontal="center" vertical="center"/>
    </xf>
    <xf numFmtId="0" fontId="11" fillId="0" borderId="35" xfId="11" applyBorder="1" applyAlignment="1">
      <alignment horizontal="center"/>
    </xf>
    <xf numFmtId="0" fontId="43" fillId="0" borderId="33" xfId="11" applyFont="1" applyBorder="1" applyAlignment="1">
      <alignment horizontal="center"/>
    </xf>
    <xf numFmtId="0" fontId="43" fillId="0" borderId="32" xfId="11" applyFont="1" applyBorder="1" applyAlignment="1">
      <alignment horizontal="center"/>
    </xf>
    <xf numFmtId="0" fontId="10" fillId="0" borderId="3" xfId="11" applyFont="1" applyBorder="1" applyAlignment="1">
      <alignment horizontal="center"/>
    </xf>
    <xf numFmtId="0" fontId="10" fillId="0" borderId="0" xfId="11" applyFont="1"/>
    <xf numFmtId="0" fontId="68" fillId="0" borderId="0" xfId="0" applyFont="1"/>
    <xf numFmtId="0" fontId="81" fillId="19" borderId="78" xfId="0" applyFont="1" applyFill="1" applyBorder="1" applyAlignment="1">
      <alignment horizontal="center" vertical="center" wrapText="1"/>
    </xf>
    <xf numFmtId="0" fontId="81" fillId="19" borderId="79" xfId="0" applyFont="1" applyFill="1" applyBorder="1" applyAlignment="1">
      <alignment horizontal="center" vertical="center"/>
    </xf>
    <xf numFmtId="0" fontId="81" fillId="20" borderId="9" xfId="0" applyFont="1" applyFill="1" applyBorder="1" applyAlignment="1">
      <alignment horizontal="center" vertical="center" wrapText="1"/>
    </xf>
    <xf numFmtId="0" fontId="81" fillId="0" borderId="38" xfId="0" applyFont="1" applyBorder="1" applyAlignment="1">
      <alignment horizontal="center" vertical="center"/>
    </xf>
    <xf numFmtId="0" fontId="81" fillId="0" borderId="80" xfId="0" applyFont="1" applyBorder="1" applyAlignment="1">
      <alignment horizontal="center" vertical="center"/>
    </xf>
    <xf numFmtId="0" fontId="81" fillId="19" borderId="80" xfId="0" applyFont="1" applyFill="1" applyBorder="1" applyAlignment="1">
      <alignment horizontal="center" vertical="center"/>
    </xf>
    <xf numFmtId="0" fontId="81" fillId="19" borderId="81" xfId="0" applyFont="1" applyFill="1" applyBorder="1" applyAlignment="1">
      <alignment horizontal="right" vertical="center" wrapText="1"/>
    </xf>
    <xf numFmtId="0" fontId="81" fillId="19" borderId="13" xfId="0" applyFont="1" applyFill="1" applyBorder="1" applyAlignment="1">
      <alignment horizontal="center" vertical="center"/>
    </xf>
    <xf numFmtId="0" fontId="76" fillId="0" borderId="0" xfId="10" applyFont="1"/>
    <xf numFmtId="0" fontId="75" fillId="0" borderId="0" xfId="10" applyFont="1"/>
    <xf numFmtId="0" fontId="75" fillId="0" borderId="0" xfId="10" applyFont="1" applyAlignment="1">
      <alignment horizontal="center"/>
    </xf>
    <xf numFmtId="0" fontId="76" fillId="0" borderId="0" xfId="10" applyFont="1" applyAlignment="1">
      <alignment horizontal="right"/>
    </xf>
    <xf numFmtId="0" fontId="36" fillId="0" borderId="0" xfId="10" applyFont="1" applyAlignment="1">
      <alignment horizontal="center"/>
    </xf>
    <xf numFmtId="0" fontId="77" fillId="0" borderId="0" xfId="10" applyFont="1"/>
    <xf numFmtId="0" fontId="80" fillId="0" borderId="0" xfId="10" applyFont="1"/>
    <xf numFmtId="0" fontId="80" fillId="0" borderId="0" xfId="10" applyFont="1" applyAlignment="1">
      <alignment horizontal="left"/>
    </xf>
    <xf numFmtId="0" fontId="80" fillId="0" borderId="0" xfId="10" applyFont="1" applyAlignment="1">
      <alignment horizontal="center"/>
    </xf>
    <xf numFmtId="0" fontId="78" fillId="0" borderId="0" xfId="10" applyFont="1" applyAlignment="1">
      <alignment horizontal="left"/>
    </xf>
    <xf numFmtId="0" fontId="81" fillId="0" borderId="38" xfId="0" applyFont="1" applyBorder="1" applyAlignment="1">
      <alignment horizontal="left" vertical="center"/>
    </xf>
    <xf numFmtId="0" fontId="81" fillId="19" borderId="80" xfId="0" applyFont="1" applyFill="1" applyBorder="1" applyAlignment="1">
      <alignment horizontal="left" vertical="center"/>
    </xf>
    <xf numFmtId="0" fontId="78" fillId="0" borderId="0" xfId="10" applyFont="1" applyAlignment="1">
      <alignment horizontal="center"/>
    </xf>
    <xf numFmtId="0" fontId="82" fillId="0" borderId="0" xfId="10" applyFont="1" applyAlignment="1">
      <alignment horizontal="left"/>
    </xf>
    <xf numFmtId="0" fontId="82" fillId="0" borderId="0" xfId="10" applyFont="1" applyAlignment="1">
      <alignment horizontal="center"/>
    </xf>
    <xf numFmtId="0" fontId="79" fillId="0" borderId="0" xfId="10" applyFont="1" applyAlignment="1">
      <alignment horizontal="left"/>
    </xf>
    <xf numFmtId="0" fontId="78" fillId="0" borderId="0" xfId="10" applyFont="1"/>
    <xf numFmtId="0" fontId="79" fillId="0" borderId="0" xfId="10" applyFont="1" applyAlignment="1">
      <alignment horizontal="center"/>
    </xf>
    <xf numFmtId="0" fontId="79" fillId="0" borderId="0" xfId="10" applyFont="1"/>
    <xf numFmtId="0" fontId="82" fillId="0" borderId="0" xfId="10" applyFont="1"/>
    <xf numFmtId="0" fontId="83" fillId="0" borderId="0" xfId="10" applyFont="1" applyAlignment="1">
      <alignment horizontal="center" vertical="center"/>
    </xf>
    <xf numFmtId="0" fontId="43" fillId="0" borderId="0" xfId="10" applyFont="1" applyAlignment="1">
      <alignment horizontal="center"/>
    </xf>
    <xf numFmtId="0" fontId="36" fillId="0" borderId="0" xfId="10" applyFont="1" applyAlignment="1">
      <alignment horizontal="right"/>
    </xf>
    <xf numFmtId="0" fontId="34" fillId="0" borderId="0" xfId="10" applyFont="1" applyAlignment="1">
      <alignment horizontal="right"/>
    </xf>
    <xf numFmtId="0" fontId="60" fillId="0" borderId="0" xfId="10" applyFont="1" applyAlignment="1">
      <alignment horizontal="center"/>
    </xf>
    <xf numFmtId="0" fontId="43" fillId="0" borderId="0" xfId="10" applyFont="1"/>
    <xf numFmtId="0" fontId="36" fillId="0" borderId="0" xfId="10" applyFont="1"/>
    <xf numFmtId="0" fontId="34" fillId="0" borderId="0" xfId="10" applyFont="1"/>
    <xf numFmtId="0" fontId="33" fillId="0" borderId="0" xfId="10" applyFont="1"/>
    <xf numFmtId="0" fontId="10" fillId="0" borderId="0" xfId="10" applyFont="1" applyAlignment="1">
      <alignment horizontal="right"/>
    </xf>
    <xf numFmtId="3" fontId="11" fillId="0" borderId="0" xfId="10" applyNumberFormat="1" applyFont="1"/>
    <xf numFmtId="0" fontId="37" fillId="0" borderId="0" xfId="10" applyFont="1" applyAlignment="1">
      <alignment horizontal="right"/>
    </xf>
    <xf numFmtId="3" fontId="37" fillId="17" borderId="39" xfId="10" applyNumberFormat="1" applyFont="1" applyFill="1" applyBorder="1" applyAlignment="1">
      <alignment horizontal="center" vertical="center"/>
    </xf>
    <xf numFmtId="0" fontId="62" fillId="17" borderId="39" xfId="10" applyFont="1" applyFill="1" applyBorder="1" applyAlignment="1">
      <alignment horizontal="center" vertical="center"/>
    </xf>
    <xf numFmtId="0" fontId="60" fillId="4" borderId="7" xfId="13" applyFont="1" applyFill="1" applyBorder="1" applyAlignment="1">
      <alignment horizontal="center" vertical="center"/>
    </xf>
    <xf numFmtId="0" fontId="37" fillId="17" borderId="21" xfId="10" applyFont="1" applyFill="1" applyBorder="1" applyAlignment="1">
      <alignment vertical="center"/>
    </xf>
    <xf numFmtId="0" fontId="37" fillId="17" borderId="39" xfId="10" applyFont="1" applyFill="1" applyBorder="1" applyAlignment="1">
      <alignment vertical="center"/>
    </xf>
    <xf numFmtId="4" fontId="84" fillId="0" borderId="0" xfId="10" applyNumberFormat="1" applyFont="1" applyAlignment="1">
      <alignment horizontal="center" vertical="center"/>
    </xf>
    <xf numFmtId="0" fontId="84" fillId="0" borderId="0" xfId="10" applyFont="1" applyAlignment="1">
      <alignment horizontal="center" vertical="center"/>
    </xf>
    <xf numFmtId="0" fontId="85" fillId="0" borderId="0" xfId="10" applyFont="1" applyAlignment="1">
      <alignment horizontal="center" vertical="center"/>
    </xf>
    <xf numFmtId="0" fontId="84" fillId="0" borderId="0" xfId="10" applyFont="1" applyAlignment="1">
      <alignment horizontal="center" vertical="center" wrapText="1"/>
    </xf>
    <xf numFmtId="0" fontId="85" fillId="0" borderId="0" xfId="10" applyFont="1" applyAlignment="1">
      <alignment horizontal="center" vertical="center" wrapText="1"/>
    </xf>
    <xf numFmtId="0" fontId="65" fillId="0" borderId="0" xfId="21" applyFont="1" applyAlignment="1">
      <alignment horizontal="center"/>
    </xf>
    <xf numFmtId="3" fontId="60" fillId="0" borderId="0" xfId="22" applyNumberFormat="1" applyFont="1" applyAlignment="1">
      <alignment horizontal="center" vertical="center"/>
    </xf>
    <xf numFmtId="3" fontId="60" fillId="0" borderId="0" xfId="22" applyNumberFormat="1" applyFont="1" applyAlignment="1">
      <alignment horizontal="right" vertical="center"/>
    </xf>
    <xf numFmtId="0" fontId="65" fillId="0" borderId="0" xfId="10" applyFont="1"/>
    <xf numFmtId="0" fontId="65" fillId="0" borderId="0" xfId="10" applyFont="1" applyAlignment="1">
      <alignment horizontal="center"/>
    </xf>
    <xf numFmtId="0" fontId="64" fillId="17" borderId="10" xfId="21" applyFont="1" applyFill="1" applyBorder="1" applyAlignment="1">
      <alignment vertical="center" wrapText="1"/>
    </xf>
    <xf numFmtId="0" fontId="65" fillId="21" borderId="3" xfId="22" applyFont="1" applyFill="1" applyBorder="1" applyAlignment="1">
      <alignment horizontal="center"/>
    </xf>
    <xf numFmtId="0" fontId="68" fillId="0" borderId="0" xfId="0" applyFont="1" applyAlignment="1">
      <alignment horizontal="center" wrapText="1"/>
    </xf>
    <xf numFmtId="3" fontId="60" fillId="0" borderId="7" xfId="10" applyNumberFormat="1" applyFont="1" applyBorder="1" applyAlignment="1">
      <alignment horizontal="center" vertical="center"/>
    </xf>
    <xf numFmtId="0" fontId="60" fillId="0" borderId="2" xfId="10" applyFont="1" applyBorder="1" applyAlignment="1">
      <alignment horizontal="center"/>
    </xf>
    <xf numFmtId="0" fontId="60" fillId="21" borderId="3" xfId="10" applyFont="1" applyFill="1" applyBorder="1" applyAlignment="1">
      <alignment horizontal="center" vertical="center"/>
    </xf>
    <xf numFmtId="0" fontId="60" fillId="0" borderId="3" xfId="10" applyFont="1" applyBorder="1"/>
    <xf numFmtId="3" fontId="60" fillId="0" borderId="3" xfId="10" applyNumberFormat="1" applyFont="1" applyBorder="1" applyAlignment="1">
      <alignment horizontal="center" vertical="center"/>
    </xf>
    <xf numFmtId="167" fontId="60" fillId="7" borderId="3" xfId="10" applyNumberFormat="1" applyFont="1" applyFill="1" applyBorder="1"/>
    <xf numFmtId="0" fontId="60" fillId="0" borderId="3" xfId="10" applyFont="1" applyBorder="1" applyAlignment="1">
      <alignment horizontal="center"/>
    </xf>
    <xf numFmtId="4" fontId="60" fillId="0" borderId="4" xfId="10" applyNumberFormat="1" applyFont="1" applyBorder="1"/>
    <xf numFmtId="0" fontId="60" fillId="21" borderId="3" xfId="10" applyFont="1" applyFill="1" applyBorder="1" applyAlignment="1">
      <alignment horizontal="center"/>
    </xf>
    <xf numFmtId="3" fontId="60" fillId="4" borderId="3" xfId="10" applyNumberFormat="1" applyFont="1" applyFill="1" applyBorder="1" applyAlignment="1">
      <alignment horizontal="center" vertical="center"/>
    </xf>
    <xf numFmtId="0" fontId="60" fillId="0" borderId="3" xfId="10" applyFont="1" applyBorder="1" applyAlignment="1">
      <alignment horizontal="left"/>
    </xf>
    <xf numFmtId="0" fontId="60" fillId="7" borderId="3" xfId="10" applyFont="1" applyFill="1" applyBorder="1"/>
    <xf numFmtId="3" fontId="60" fillId="0" borderId="43" xfId="10" applyNumberFormat="1" applyFont="1" applyBorder="1" applyAlignment="1">
      <alignment horizontal="center" vertical="center"/>
    </xf>
    <xf numFmtId="3" fontId="37" fillId="17" borderId="45" xfId="10" applyNumberFormat="1" applyFont="1" applyFill="1" applyBorder="1"/>
    <xf numFmtId="0" fontId="60" fillId="0" borderId="22" xfId="10" applyFont="1" applyBorder="1" applyAlignment="1">
      <alignment horizontal="center"/>
    </xf>
    <xf numFmtId="3" fontId="37" fillId="17" borderId="39" xfId="10" applyNumberFormat="1" applyFont="1" applyFill="1" applyBorder="1"/>
    <xf numFmtId="0" fontId="60" fillId="17" borderId="39" xfId="10" applyFont="1" applyFill="1" applyBorder="1"/>
    <xf numFmtId="4" fontId="37" fillId="17" borderId="39" xfId="10" applyNumberFormat="1" applyFont="1" applyFill="1" applyBorder="1"/>
    <xf numFmtId="4" fontId="37" fillId="17" borderId="23" xfId="10" applyNumberFormat="1" applyFont="1" applyFill="1" applyBorder="1"/>
    <xf numFmtId="3" fontId="60" fillId="0" borderId="3" xfId="13" applyNumberFormat="1" applyFont="1" applyBorder="1" applyAlignment="1">
      <alignment horizontal="center" vertical="center"/>
    </xf>
    <xf numFmtId="0" fontId="37" fillId="2" borderId="16" xfId="10" applyFont="1" applyFill="1" applyBorder="1" applyAlignment="1">
      <alignment horizontal="center" vertical="center"/>
    </xf>
    <xf numFmtId="3" fontId="63" fillId="2" borderId="43" xfId="10" applyNumberFormat="1" applyFont="1" applyFill="1" applyBorder="1" applyAlignment="1">
      <alignment horizontal="center" vertical="center"/>
    </xf>
    <xf numFmtId="167" fontId="60" fillId="0" borderId="0" xfId="10" applyNumberFormat="1" applyFont="1" applyAlignment="1">
      <alignment horizontal="right" vertical="center"/>
    </xf>
    <xf numFmtId="167" fontId="62" fillId="0" borderId="0" xfId="10" applyNumberFormat="1" applyFont="1" applyAlignment="1">
      <alignment horizontal="right" vertical="center"/>
    </xf>
    <xf numFmtId="167" fontId="86" fillId="0" borderId="0" xfId="10" applyNumberFormat="1" applyFont="1" applyAlignment="1">
      <alignment horizontal="right" vertical="center"/>
    </xf>
    <xf numFmtId="167" fontId="61" fillId="0" borderId="0" xfId="10" applyNumberFormat="1" applyFont="1" applyAlignment="1">
      <alignment horizontal="right" vertical="center"/>
    </xf>
    <xf numFmtId="0" fontId="65" fillId="14" borderId="3" xfId="21" applyFont="1" applyFill="1" applyBorder="1" applyAlignment="1">
      <alignment horizontal="center"/>
    </xf>
    <xf numFmtId="0" fontId="3" fillId="0" borderId="0" xfId="10" applyFont="1" applyAlignment="1">
      <alignment horizontal="center"/>
    </xf>
    <xf numFmtId="3" fontId="61" fillId="0" borderId="0" xfId="10" applyNumberFormat="1" applyFont="1" applyAlignment="1">
      <alignment horizontal="center" vertical="center"/>
    </xf>
    <xf numFmtId="170" fontId="37" fillId="0" borderId="0" xfId="10" applyNumberFormat="1" applyFont="1" applyAlignment="1">
      <alignment horizontal="center" vertical="center"/>
    </xf>
    <xf numFmtId="0" fontId="91" fillId="0" borderId="0" xfId="10" applyFont="1" applyAlignment="1">
      <alignment horizontal="center" vertical="center"/>
    </xf>
    <xf numFmtId="0" fontId="60" fillId="3" borderId="3" xfId="10" applyFont="1" applyFill="1" applyBorder="1" applyAlignment="1">
      <alignment horizontal="center" vertical="center"/>
    </xf>
    <xf numFmtId="165" fontId="65" fillId="0" borderId="3" xfId="10" applyNumberFormat="1" applyFont="1" applyBorder="1" applyAlignment="1">
      <alignment horizontal="center" vertical="center"/>
    </xf>
    <xf numFmtId="171" fontId="65" fillId="0" borderId="4" xfId="3" applyFont="1" applyFill="1" applyBorder="1" applyAlignment="1">
      <alignment horizontal="center" vertical="center"/>
    </xf>
    <xf numFmtId="3" fontId="65" fillId="4" borderId="3" xfId="10" applyNumberFormat="1" applyFont="1" applyFill="1" applyBorder="1" applyAlignment="1">
      <alignment horizontal="center" vertical="center"/>
    </xf>
    <xf numFmtId="165" fontId="65" fillId="4" borderId="3" xfId="10" applyNumberFormat="1" applyFont="1" applyFill="1" applyBorder="1" applyAlignment="1">
      <alignment horizontal="center" vertical="center"/>
    </xf>
    <xf numFmtId="3" fontId="64" fillId="0" borderId="0" xfId="10" applyNumberFormat="1" applyFont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60" fillId="0" borderId="0" xfId="10" applyFont="1" applyAlignment="1">
      <alignment vertical="center"/>
    </xf>
    <xf numFmtId="0" fontId="64" fillId="2" borderId="16" xfId="10" applyFont="1" applyFill="1" applyBorder="1" applyAlignment="1">
      <alignment horizontal="center" vertical="center"/>
    </xf>
    <xf numFmtId="0" fontId="64" fillId="2" borderId="17" xfId="10" applyFont="1" applyFill="1" applyBorder="1" applyAlignment="1">
      <alignment horizontal="center" vertical="center"/>
    </xf>
    <xf numFmtId="0" fontId="37" fillId="0" borderId="2" xfId="10" applyFont="1" applyBorder="1" applyAlignment="1">
      <alignment horizontal="center" vertical="center"/>
    </xf>
    <xf numFmtId="170" fontId="37" fillId="0" borderId="3" xfId="10" applyNumberFormat="1" applyFont="1" applyBorder="1" applyAlignment="1">
      <alignment horizontal="center" vertical="center"/>
    </xf>
    <xf numFmtId="170" fontId="37" fillId="0" borderId="4" xfId="10" applyNumberFormat="1" applyFont="1" applyBorder="1" applyAlignment="1">
      <alignment horizontal="center" vertical="center"/>
    </xf>
    <xf numFmtId="0" fontId="37" fillId="0" borderId="30" xfId="10" applyFont="1" applyBorder="1" applyAlignment="1">
      <alignment horizontal="center" vertical="center"/>
    </xf>
    <xf numFmtId="170" fontId="37" fillId="0" borderId="43" xfId="10" applyNumberFormat="1" applyFont="1" applyBorder="1" applyAlignment="1">
      <alignment horizontal="center" vertical="center"/>
    </xf>
    <xf numFmtId="170" fontId="37" fillId="0" borderId="44" xfId="10" applyNumberFormat="1" applyFont="1" applyBorder="1" applyAlignment="1">
      <alignment horizontal="center" vertical="center"/>
    </xf>
    <xf numFmtId="4" fontId="84" fillId="0" borderId="0" xfId="10" applyNumberFormat="1" applyFont="1"/>
    <xf numFmtId="4" fontId="92" fillId="0" borderId="0" xfId="10" applyNumberFormat="1" applyFont="1" applyAlignment="1">
      <alignment vertical="center"/>
    </xf>
    <xf numFmtId="4" fontId="92" fillId="0" borderId="0" xfId="10" applyNumberFormat="1" applyFont="1"/>
    <xf numFmtId="4" fontId="60" fillId="0" borderId="43" xfId="10" applyNumberFormat="1" applyFont="1" applyBorder="1" applyAlignment="1">
      <alignment horizontal="right" vertical="center"/>
    </xf>
    <xf numFmtId="4" fontId="84" fillId="0" borderId="0" xfId="10" applyNumberFormat="1" applyFont="1" applyAlignment="1">
      <alignment vertical="center"/>
    </xf>
    <xf numFmtId="0" fontId="60" fillId="0" borderId="41" xfId="0" applyFont="1" applyBorder="1"/>
    <xf numFmtId="0" fontId="84" fillId="0" borderId="0" xfId="10" applyFont="1" applyAlignment="1">
      <alignment horizontal="center" wrapText="1"/>
    </xf>
    <xf numFmtId="3" fontId="84" fillId="0" borderId="0" xfId="10" applyNumberFormat="1" applyFont="1"/>
    <xf numFmtId="0" fontId="84" fillId="0" borderId="0" xfId="10" applyFont="1"/>
    <xf numFmtId="0" fontId="65" fillId="0" borderId="3" xfId="10" applyFont="1" applyBorder="1"/>
    <xf numFmtId="0" fontId="64" fillId="17" borderId="40" xfId="21" applyFont="1" applyFill="1" applyBorder="1" applyAlignment="1">
      <alignment vertical="center"/>
    </xf>
    <xf numFmtId="0" fontId="64" fillId="17" borderId="41" xfId="21" applyFont="1" applyFill="1" applyBorder="1" applyAlignment="1">
      <alignment vertical="center"/>
    </xf>
    <xf numFmtId="3" fontId="60" fillId="14" borderId="3" xfId="22" applyNumberFormat="1" applyFont="1" applyFill="1" applyBorder="1" applyAlignment="1">
      <alignment horizontal="right" vertical="center"/>
    </xf>
    <xf numFmtId="3" fontId="65" fillId="14" borderId="3" xfId="22" applyNumberFormat="1" applyFont="1" applyFill="1" applyBorder="1" applyAlignment="1">
      <alignment horizontal="right" vertical="center"/>
    </xf>
    <xf numFmtId="0" fontId="65" fillId="14" borderId="3" xfId="21" applyFont="1" applyFill="1" applyBorder="1" applyAlignment="1">
      <alignment horizontal="right"/>
    </xf>
    <xf numFmtId="0" fontId="65" fillId="17" borderId="21" xfId="21" applyFont="1" applyFill="1" applyBorder="1" applyAlignment="1">
      <alignment horizontal="center"/>
    </xf>
    <xf numFmtId="3" fontId="65" fillId="17" borderId="39" xfId="21" applyNumberFormat="1" applyFont="1" applyFill="1" applyBorder="1"/>
    <xf numFmtId="3" fontId="64" fillId="17" borderId="39" xfId="21" applyNumberFormat="1" applyFont="1" applyFill="1" applyBorder="1" applyAlignment="1">
      <alignment horizontal="right"/>
    </xf>
    <xf numFmtId="4" fontId="60" fillId="0" borderId="4" xfId="10" applyNumberFormat="1" applyFont="1" applyBorder="1" applyAlignment="1">
      <alignment horizontal="right" vertical="center"/>
    </xf>
    <xf numFmtId="4" fontId="37" fillId="17" borderId="23" xfId="10" applyNumberFormat="1" applyFont="1" applyFill="1" applyBorder="1" applyAlignment="1">
      <alignment horizontal="right" vertical="center"/>
    </xf>
    <xf numFmtId="4" fontId="17" fillId="0" borderId="44" xfId="10" applyNumberFormat="1" applyFont="1" applyBorder="1" applyAlignment="1">
      <alignment horizontal="right" vertical="center"/>
    </xf>
    <xf numFmtId="4" fontId="22" fillId="17" borderId="46" xfId="10" applyNumberFormat="1" applyFont="1" applyFill="1" applyBorder="1" applyAlignment="1">
      <alignment horizontal="right" vertical="center"/>
    </xf>
    <xf numFmtId="4" fontId="37" fillId="17" borderId="44" xfId="10" applyNumberFormat="1" applyFont="1" applyFill="1" applyBorder="1" applyAlignment="1">
      <alignment horizontal="right" vertical="center"/>
    </xf>
    <xf numFmtId="4" fontId="65" fillId="0" borderId="4" xfId="10" applyNumberFormat="1" applyFont="1" applyBorder="1"/>
    <xf numFmtId="4" fontId="65" fillId="14" borderId="4" xfId="10" applyNumberFormat="1" applyFont="1" applyFill="1" applyBorder="1"/>
    <xf numFmtId="4" fontId="65" fillId="0" borderId="42" xfId="10" applyNumberFormat="1" applyFont="1" applyBorder="1"/>
    <xf numFmtId="4" fontId="64" fillId="17" borderId="23" xfId="21" applyNumberFormat="1" applyFont="1" applyFill="1" applyBorder="1"/>
    <xf numFmtId="0" fontId="84" fillId="0" borderId="0" xfId="0" applyFont="1"/>
    <xf numFmtId="0" fontId="85" fillId="0" borderId="0" xfId="10" applyFont="1"/>
    <xf numFmtId="0" fontId="64" fillId="0" borderId="0" xfId="10" applyFont="1"/>
    <xf numFmtId="0" fontId="64" fillId="0" borderId="0" xfId="10" applyFont="1" applyAlignment="1">
      <alignment horizontal="center" vertical="center"/>
    </xf>
    <xf numFmtId="0" fontId="64" fillId="0" borderId="0" xfId="10" applyFont="1" applyAlignment="1">
      <alignment vertical="center" wrapText="1"/>
    </xf>
    <xf numFmtId="3" fontId="84" fillId="0" borderId="0" xfId="10" applyNumberFormat="1" applyFont="1" applyAlignment="1">
      <alignment horizontal="center"/>
    </xf>
    <xf numFmtId="3" fontId="65" fillId="0" borderId="0" xfId="10" applyNumberFormat="1" applyFont="1" applyAlignment="1">
      <alignment horizontal="center"/>
    </xf>
    <xf numFmtId="3" fontId="65" fillId="0" borderId="0" xfId="10" applyNumberFormat="1" applyFont="1"/>
    <xf numFmtId="0" fontId="65" fillId="0" borderId="2" xfId="10" applyFont="1" applyBorder="1" applyAlignment="1">
      <alignment horizontal="center"/>
    </xf>
    <xf numFmtId="3" fontId="65" fillId="0" borderId="3" xfId="10" applyNumberFormat="1" applyFont="1" applyBorder="1"/>
    <xf numFmtId="0" fontId="65" fillId="0" borderId="3" xfId="10" applyFont="1" applyBorder="1" applyAlignment="1">
      <alignment horizontal="center"/>
    </xf>
    <xf numFmtId="165" fontId="65" fillId="0" borderId="3" xfId="10" applyNumberFormat="1" applyFont="1" applyBorder="1" applyAlignment="1">
      <alignment horizontal="center"/>
    </xf>
    <xf numFmtId="0" fontId="65" fillId="0" borderId="1" xfId="10" applyFont="1" applyBorder="1" applyAlignment="1">
      <alignment horizontal="center"/>
    </xf>
    <xf numFmtId="0" fontId="60" fillId="3" borderId="22" xfId="10" applyFont="1" applyFill="1" applyBorder="1" applyAlignment="1">
      <alignment horizontal="center" vertical="center"/>
    </xf>
    <xf numFmtId="0" fontId="65" fillId="0" borderId="22" xfId="10" applyFont="1" applyBorder="1"/>
    <xf numFmtId="3" fontId="65" fillId="0" borderId="22" xfId="10" applyNumberFormat="1" applyFont="1" applyBorder="1"/>
    <xf numFmtId="165" fontId="65" fillId="0" borderId="22" xfId="10" applyNumberFormat="1" applyFont="1" applyBorder="1" applyAlignment="1">
      <alignment horizontal="center"/>
    </xf>
    <xf numFmtId="0" fontId="65" fillId="17" borderId="21" xfId="10" applyFont="1" applyFill="1" applyBorder="1"/>
    <xf numFmtId="0" fontId="65" fillId="17" borderId="39" xfId="10" applyFont="1" applyFill="1" applyBorder="1" applyAlignment="1">
      <alignment vertical="center"/>
    </xf>
    <xf numFmtId="0" fontId="65" fillId="17" borderId="39" xfId="10" applyFont="1" applyFill="1" applyBorder="1"/>
    <xf numFmtId="3" fontId="64" fillId="17" borderId="39" xfId="10" applyNumberFormat="1" applyFont="1" applyFill="1" applyBorder="1"/>
    <xf numFmtId="0" fontId="65" fillId="17" borderId="39" xfId="10" applyFont="1" applyFill="1" applyBorder="1" applyAlignment="1">
      <alignment horizontal="center"/>
    </xf>
    <xf numFmtId="165" fontId="65" fillId="17" borderId="39" xfId="10" applyNumberFormat="1" applyFont="1" applyFill="1" applyBorder="1"/>
    <xf numFmtId="4" fontId="64" fillId="17" borderId="23" xfId="10" applyNumberFormat="1" applyFont="1" applyFill="1" applyBorder="1"/>
    <xf numFmtId="3" fontId="64" fillId="0" borderId="0" xfId="10" applyNumberFormat="1" applyFont="1"/>
    <xf numFmtId="0" fontId="61" fillId="0" borderId="0" xfId="10" applyFont="1"/>
    <xf numFmtId="3" fontId="61" fillId="0" borderId="0" xfId="10" applyNumberFormat="1" applyFont="1"/>
    <xf numFmtId="9" fontId="61" fillId="0" borderId="0" xfId="25" applyFont="1"/>
    <xf numFmtId="0" fontId="22" fillId="17" borderId="44" xfId="10" applyFont="1" applyFill="1" applyBorder="1" applyAlignment="1">
      <alignment horizontal="center" vertical="center" wrapText="1"/>
    </xf>
    <xf numFmtId="3" fontId="60" fillId="4" borderId="16" xfId="10" applyNumberFormat="1" applyFont="1" applyFill="1" applyBorder="1" applyAlignment="1">
      <alignment horizontal="center" vertical="center"/>
    </xf>
    <xf numFmtId="0" fontId="60" fillId="4" borderId="0" xfId="10" applyFont="1" applyFill="1"/>
    <xf numFmtId="0" fontId="60" fillId="4" borderId="63" xfId="10" applyFont="1" applyFill="1" applyBorder="1"/>
    <xf numFmtId="4" fontId="37" fillId="4" borderId="0" xfId="10" applyNumberFormat="1" applyFont="1" applyFill="1" applyAlignment="1">
      <alignment horizontal="center" vertical="center"/>
    </xf>
    <xf numFmtId="4" fontId="91" fillId="0" borderId="0" xfId="10" applyNumberFormat="1" applyFont="1"/>
    <xf numFmtId="0" fontId="65" fillId="0" borderId="0" xfId="0" applyFont="1" applyAlignment="1">
      <alignment vertical="center"/>
    </xf>
    <xf numFmtId="0" fontId="37" fillId="2" borderId="0" xfId="10" applyFont="1" applyFill="1" applyAlignment="1">
      <alignment horizontal="center" vertical="center" wrapText="1"/>
    </xf>
    <xf numFmtId="0" fontId="63" fillId="17" borderId="3" xfId="10" applyFont="1" applyFill="1" applyBorder="1" applyAlignment="1">
      <alignment horizontal="center" vertical="center"/>
    </xf>
    <xf numFmtId="2" fontId="60" fillId="0" borderId="3" xfId="10" applyNumberFormat="1" applyFont="1" applyBorder="1"/>
    <xf numFmtId="0" fontId="60" fillId="4" borderId="83" xfId="10" applyFont="1" applyFill="1" applyBorder="1"/>
    <xf numFmtId="0" fontId="63" fillId="17" borderId="22" xfId="10" applyFont="1" applyFill="1" applyBorder="1" applyAlignment="1">
      <alignment horizontal="center" vertical="center" wrapText="1"/>
    </xf>
    <xf numFmtId="0" fontId="37" fillId="17" borderId="22" xfId="10" applyFont="1" applyFill="1" applyBorder="1" applyAlignment="1">
      <alignment vertical="center" wrapText="1"/>
    </xf>
    <xf numFmtId="2" fontId="60" fillId="0" borderId="4" xfId="10" applyNumberFormat="1" applyFont="1" applyBorder="1"/>
    <xf numFmtId="0" fontId="63" fillId="17" borderId="2" xfId="10" applyFont="1" applyFill="1" applyBorder="1" applyAlignment="1">
      <alignment horizontal="center" vertical="center" wrapText="1"/>
    </xf>
    <xf numFmtId="0" fontId="63" fillId="17" borderId="1" xfId="10" applyFont="1" applyFill="1" applyBorder="1" applyAlignment="1">
      <alignment horizontal="center" vertical="center"/>
    </xf>
    <xf numFmtId="0" fontId="37" fillId="17" borderId="42" xfId="10" applyFont="1" applyFill="1" applyBorder="1" applyAlignment="1">
      <alignment vertical="center" wrapText="1"/>
    </xf>
    <xf numFmtId="0" fontId="60" fillId="4" borderId="84" xfId="10" applyFont="1" applyFill="1" applyBorder="1"/>
    <xf numFmtId="0" fontId="60" fillId="4" borderId="85" xfId="10" applyFont="1" applyFill="1" applyBorder="1"/>
    <xf numFmtId="0" fontId="60" fillId="0" borderId="43" xfId="10" applyFont="1" applyBorder="1" applyAlignment="1">
      <alignment horizontal="center"/>
    </xf>
    <xf numFmtId="0" fontId="37" fillId="17" borderId="51" xfId="10" applyFont="1" applyFill="1" applyBorder="1" applyAlignment="1">
      <alignment horizontal="center" vertical="center" wrapText="1"/>
    </xf>
    <xf numFmtId="0" fontId="37" fillId="17" borderId="52" xfId="10" applyFont="1" applyFill="1" applyBorder="1" applyAlignment="1">
      <alignment horizontal="center" vertical="center" wrapText="1"/>
    </xf>
    <xf numFmtId="0" fontId="60" fillId="0" borderId="2" xfId="10" applyFont="1" applyBorder="1"/>
    <xf numFmtId="0" fontId="60" fillId="0" borderId="30" xfId="10" applyFont="1" applyBorder="1"/>
    <xf numFmtId="4" fontId="37" fillId="17" borderId="6" xfId="1" applyNumberFormat="1" applyFont="1" applyFill="1" applyBorder="1"/>
    <xf numFmtId="177" fontId="64" fillId="3" borderId="3" xfId="1" applyNumberFormat="1" applyFont="1" applyFill="1" applyBorder="1"/>
    <xf numFmtId="3" fontId="65" fillId="0" borderId="43" xfId="10" applyNumberFormat="1" applyFont="1" applyBorder="1" applyAlignment="1">
      <alignment horizontal="center" vertical="center"/>
    </xf>
    <xf numFmtId="3" fontId="65" fillId="0" borderId="7" xfId="10" applyNumberFormat="1" applyFont="1" applyBorder="1" applyAlignment="1">
      <alignment horizontal="center" vertical="center"/>
    </xf>
    <xf numFmtId="0" fontId="37" fillId="17" borderId="30" xfId="10" applyFont="1" applyFill="1" applyBorder="1" applyAlignment="1">
      <alignment horizontal="center" vertical="center"/>
    </xf>
    <xf numFmtId="0" fontId="64" fillId="17" borderId="43" xfId="10" applyFont="1" applyFill="1" applyBorder="1" applyAlignment="1">
      <alignment horizontal="center" vertical="center" wrapText="1"/>
    </xf>
    <xf numFmtId="0" fontId="60" fillId="0" borderId="0" xfId="16" applyFont="1"/>
    <xf numFmtId="0" fontId="60" fillId="0" borderId="0" xfId="16" applyFont="1" applyAlignment="1">
      <alignment vertical="top" wrapText="1"/>
    </xf>
    <xf numFmtId="0" fontId="60" fillId="0" borderId="0" xfId="16" applyFont="1" applyAlignment="1">
      <alignment horizontal="center"/>
    </xf>
    <xf numFmtId="0" fontId="60" fillId="0" borderId="47" xfId="16" applyFont="1" applyBorder="1" applyAlignment="1">
      <alignment horizontal="justify" vertical="top" wrapText="1"/>
    </xf>
    <xf numFmtId="0" fontId="60" fillId="0" borderId="14" xfId="16" applyFont="1" applyBorder="1" applyAlignment="1">
      <alignment horizontal="justify" vertical="top" wrapText="1"/>
    </xf>
    <xf numFmtId="0" fontId="60" fillId="0" borderId="2" xfId="16" applyFont="1" applyBorder="1" applyAlignment="1">
      <alignment horizontal="justify" vertical="top" wrapText="1"/>
    </xf>
    <xf numFmtId="0" fontId="60" fillId="0" borderId="2" xfId="16" applyFont="1" applyBorder="1" applyAlignment="1">
      <alignment horizontal="left" vertical="top" wrapText="1"/>
    </xf>
    <xf numFmtId="0" fontId="37" fillId="0" borderId="2" xfId="16" applyFont="1" applyBorder="1" applyAlignment="1">
      <alignment horizontal="left" vertical="top" wrapText="1"/>
    </xf>
    <xf numFmtId="0" fontId="60" fillId="0" borderId="2" xfId="16" applyFont="1" applyBorder="1" applyAlignment="1">
      <alignment horizontal="center" vertical="top" wrapText="1"/>
    </xf>
    <xf numFmtId="0" fontId="60" fillId="0" borderId="1" xfId="16" applyFont="1" applyBorder="1" applyAlignment="1">
      <alignment horizontal="left" vertical="top" wrapText="1"/>
    </xf>
    <xf numFmtId="0" fontId="79" fillId="0" borderId="32" xfId="16" applyFont="1" applyBorder="1" applyAlignment="1">
      <alignment horizontal="justify" vertical="top" wrapText="1"/>
    </xf>
    <xf numFmtId="0" fontId="83" fillId="0" borderId="34" xfId="16" applyFont="1" applyBorder="1" applyAlignment="1">
      <alignment horizontal="center" vertical="center" wrapText="1"/>
    </xf>
    <xf numFmtId="0" fontId="37" fillId="17" borderId="5" xfId="16" applyFont="1" applyFill="1" applyBorder="1" applyAlignment="1">
      <alignment horizontal="justify" vertical="top" wrapText="1"/>
    </xf>
    <xf numFmtId="0" fontId="37" fillId="17" borderId="6" xfId="16" applyFont="1" applyFill="1" applyBorder="1" applyAlignment="1">
      <alignment horizontal="center" vertical="center" wrapText="1"/>
    </xf>
    <xf numFmtId="0" fontId="60" fillId="0" borderId="17" xfId="16" applyFont="1" applyBorder="1" applyAlignment="1">
      <alignment horizontal="right" vertical="center" wrapText="1"/>
    </xf>
    <xf numFmtId="0" fontId="60" fillId="0" borderId="8" xfId="16" applyFont="1" applyBorder="1" applyAlignment="1">
      <alignment horizontal="right" vertical="center" wrapText="1"/>
    </xf>
    <xf numFmtId="0" fontId="60" fillId="0" borderId="4" xfId="16" applyFont="1" applyBorder="1" applyAlignment="1">
      <alignment horizontal="right" vertical="center" wrapText="1"/>
    </xf>
    <xf numFmtId="0" fontId="60" fillId="0" borderId="42" xfId="16" applyFont="1" applyBorder="1" applyAlignment="1">
      <alignment horizontal="right" vertical="center" wrapText="1"/>
    </xf>
    <xf numFmtId="0" fontId="37" fillId="17" borderId="6" xfId="16" applyFont="1" applyFill="1" applyBorder="1" applyAlignment="1">
      <alignment horizontal="right" vertical="center" wrapText="1"/>
    </xf>
    <xf numFmtId="0" fontId="37" fillId="17" borderId="38" xfId="16" applyFont="1" applyFill="1" applyBorder="1" applyAlignment="1">
      <alignment horizontal="center" vertical="center" wrapText="1"/>
    </xf>
    <xf numFmtId="0" fontId="67" fillId="0" borderId="0" xfId="10" applyFont="1"/>
    <xf numFmtId="0" fontId="67" fillId="0" borderId="0" xfId="10" applyFont="1" applyAlignment="1">
      <alignment horizontal="center"/>
    </xf>
    <xf numFmtId="0" fontId="66" fillId="0" borderId="0" xfId="10" applyFont="1" applyAlignment="1">
      <alignment horizontal="center"/>
    </xf>
    <xf numFmtId="0" fontId="67" fillId="0" borderId="0" xfId="10" applyFont="1" applyAlignment="1">
      <alignment horizontal="right"/>
    </xf>
    <xf numFmtId="0" fontId="66" fillId="0" borderId="0" xfId="10" applyFont="1" applyAlignment="1">
      <alignment horizontal="left"/>
    </xf>
    <xf numFmtId="0" fontId="67" fillId="0" borderId="47" xfId="10" applyFont="1" applyBorder="1"/>
    <xf numFmtId="0" fontId="67" fillId="0" borderId="16" xfId="10" applyFont="1" applyBorder="1" applyAlignment="1">
      <alignment horizontal="center"/>
    </xf>
    <xf numFmtId="0" fontId="66" fillId="0" borderId="17" xfId="10" applyFont="1" applyBorder="1" applyAlignment="1">
      <alignment horizontal="center"/>
    </xf>
    <xf numFmtId="0" fontId="67" fillId="0" borderId="2" xfId="10" applyFont="1" applyBorder="1"/>
    <xf numFmtId="0" fontId="67" fillId="0" borderId="3" xfId="10" applyFont="1" applyBorder="1" applyAlignment="1">
      <alignment horizontal="center"/>
    </xf>
    <xf numFmtId="0" fontId="66" fillId="0" borderId="4" xfId="10" applyFont="1" applyBorder="1" applyAlignment="1">
      <alignment horizontal="center"/>
    </xf>
    <xf numFmtId="0" fontId="67" fillId="14" borderId="2" xfId="10" applyFont="1" applyFill="1" applyBorder="1"/>
    <xf numFmtId="0" fontId="67" fillId="14" borderId="3" xfId="10" applyFont="1" applyFill="1" applyBorder="1" applyAlignment="1">
      <alignment horizontal="center"/>
    </xf>
    <xf numFmtId="0" fontId="66" fillId="14" borderId="4" xfId="10" applyFont="1" applyFill="1" applyBorder="1" applyAlignment="1">
      <alignment horizontal="center"/>
    </xf>
    <xf numFmtId="0" fontId="67" fillId="0" borderId="3" xfId="10" applyFont="1" applyBorder="1" applyAlignment="1">
      <alignment horizontal="left"/>
    </xf>
    <xf numFmtId="0" fontId="67" fillId="0" borderId="3" xfId="10" applyFont="1" applyBorder="1"/>
    <xf numFmtId="0" fontId="67" fillId="14" borderId="3" xfId="10" applyFont="1" applyFill="1" applyBorder="1"/>
    <xf numFmtId="0" fontId="67" fillId="15" borderId="0" xfId="10" applyFont="1" applyFill="1" applyAlignment="1">
      <alignment horizontal="center"/>
    </xf>
    <xf numFmtId="3" fontId="67" fillId="0" borderId="0" xfId="10" applyNumberFormat="1" applyFont="1"/>
    <xf numFmtId="3" fontId="66" fillId="0" borderId="0" xfId="10" applyNumberFormat="1" applyFont="1" applyAlignment="1">
      <alignment horizontal="left"/>
    </xf>
    <xf numFmtId="0" fontId="97" fillId="0" borderId="0" xfId="10" applyFont="1" applyAlignment="1">
      <alignment horizontal="center"/>
    </xf>
    <xf numFmtId="3" fontId="67" fillId="0" borderId="0" xfId="10" applyNumberFormat="1" applyFont="1" applyAlignment="1">
      <alignment horizontal="center"/>
    </xf>
    <xf numFmtId="0" fontId="98" fillId="0" borderId="0" xfId="10" applyFont="1"/>
    <xf numFmtId="3" fontId="98" fillId="0" borderId="0" xfId="10" applyNumberFormat="1" applyFont="1" applyAlignment="1">
      <alignment horizontal="center"/>
    </xf>
    <xf numFmtId="3" fontId="99" fillId="0" borderId="0" xfId="10" applyNumberFormat="1" applyFont="1" applyAlignment="1">
      <alignment horizontal="center"/>
    </xf>
    <xf numFmtId="0" fontId="100" fillId="0" borderId="0" xfId="10" applyFont="1"/>
    <xf numFmtId="0" fontId="98" fillId="0" borderId="0" xfId="10" applyFont="1" applyAlignment="1">
      <alignment horizontal="right"/>
    </xf>
    <xf numFmtId="4" fontId="98" fillId="0" borderId="0" xfId="10" applyNumberFormat="1" applyFont="1" applyAlignment="1">
      <alignment horizontal="center"/>
    </xf>
    <xf numFmtId="3" fontId="100" fillId="0" borderId="0" xfId="10" applyNumberFormat="1" applyFont="1" applyAlignment="1">
      <alignment horizontal="left"/>
    </xf>
    <xf numFmtId="0" fontId="100" fillId="0" borderId="0" xfId="10" applyFont="1" applyAlignment="1">
      <alignment horizontal="right"/>
    </xf>
    <xf numFmtId="3" fontId="100" fillId="0" borderId="0" xfId="10" applyNumberFormat="1" applyFont="1" applyAlignment="1">
      <alignment horizontal="center"/>
    </xf>
    <xf numFmtId="0" fontId="100" fillId="0" borderId="0" xfId="10" applyFont="1" applyAlignment="1">
      <alignment horizontal="left"/>
    </xf>
    <xf numFmtId="0" fontId="100" fillId="4" borderId="0" xfId="10" applyFont="1" applyFill="1" applyAlignment="1">
      <alignment horizontal="right"/>
    </xf>
    <xf numFmtId="14" fontId="100" fillId="4" borderId="0" xfId="10" applyNumberFormat="1" applyFont="1" applyFill="1"/>
    <xf numFmtId="0" fontId="98" fillId="0" borderId="0" xfId="10" applyFont="1" applyAlignment="1">
      <alignment horizontal="center"/>
    </xf>
    <xf numFmtId="166" fontId="100" fillId="0" borderId="0" xfId="10" applyNumberFormat="1" applyFont="1" applyAlignment="1">
      <alignment horizontal="center"/>
    </xf>
    <xf numFmtId="166" fontId="98" fillId="0" borderId="0" xfId="10" applyNumberFormat="1" applyFont="1" applyAlignment="1">
      <alignment horizontal="center"/>
    </xf>
    <xf numFmtId="0" fontId="98" fillId="4" borderId="0" xfId="10" applyFont="1" applyFill="1" applyAlignment="1">
      <alignment horizontal="right"/>
    </xf>
    <xf numFmtId="14" fontId="98" fillId="4" borderId="0" xfId="10" applyNumberFormat="1" applyFont="1" applyFill="1"/>
    <xf numFmtId="0" fontId="98" fillId="4" borderId="0" xfId="10" applyFont="1" applyFill="1"/>
    <xf numFmtId="0" fontId="98" fillId="4" borderId="0" xfId="10" applyFont="1" applyFill="1" applyAlignment="1">
      <alignment horizontal="center"/>
    </xf>
    <xf numFmtId="3" fontId="98" fillId="4" borderId="0" xfId="10" applyNumberFormat="1" applyFont="1" applyFill="1"/>
    <xf numFmtId="0" fontId="101" fillId="4" borderId="0" xfId="10" applyFont="1" applyFill="1"/>
    <xf numFmtId="0" fontId="101" fillId="4" borderId="0" xfId="10" applyFont="1" applyFill="1" applyAlignment="1">
      <alignment horizontal="center"/>
    </xf>
    <xf numFmtId="3" fontId="101" fillId="4" borderId="0" xfId="10" applyNumberFormat="1" applyFont="1" applyFill="1"/>
    <xf numFmtId="3" fontId="102" fillId="4" borderId="0" xfId="10" applyNumberFormat="1" applyFont="1" applyFill="1" applyAlignment="1">
      <alignment horizontal="left"/>
    </xf>
    <xf numFmtId="3" fontId="102" fillId="4" borderId="0" xfId="10" applyNumberFormat="1" applyFont="1" applyFill="1" applyAlignment="1">
      <alignment horizontal="center"/>
    </xf>
    <xf numFmtId="0" fontId="67" fillId="0" borderId="1" xfId="10" applyFont="1" applyBorder="1"/>
    <xf numFmtId="0" fontId="67" fillId="0" borderId="22" xfId="10" applyFont="1" applyBorder="1"/>
    <xf numFmtId="0" fontId="67" fillId="0" borderId="22" xfId="10" applyFont="1" applyBorder="1" applyAlignment="1">
      <alignment horizontal="center"/>
    </xf>
    <xf numFmtId="0" fontId="66" fillId="0" borderId="42" xfId="10" applyFont="1" applyBorder="1" applyAlignment="1">
      <alignment horizontal="center"/>
    </xf>
    <xf numFmtId="0" fontId="66" fillId="17" borderId="20" xfId="10" applyFont="1" applyFill="1" applyBorder="1" applyAlignment="1">
      <alignment horizontal="center"/>
    </xf>
    <xf numFmtId="0" fontId="66" fillId="0" borderId="0" xfId="10" applyFont="1"/>
    <xf numFmtId="3" fontId="66" fillId="17" borderId="39" xfId="10" applyNumberFormat="1" applyFont="1" applyFill="1" applyBorder="1" applyAlignment="1">
      <alignment horizontal="center"/>
    </xf>
    <xf numFmtId="0" fontId="66" fillId="17" borderId="23" xfId="10" applyFont="1" applyFill="1" applyBorder="1" applyAlignment="1">
      <alignment horizontal="center"/>
    </xf>
    <xf numFmtId="0" fontId="68" fillId="0" borderId="0" xfId="15" applyFont="1"/>
    <xf numFmtId="0" fontId="72" fillId="0" borderId="0" xfId="15" applyFont="1"/>
    <xf numFmtId="0" fontId="60" fillId="0" borderId="9" xfId="19" applyFont="1" applyBorder="1" applyAlignment="1">
      <alignment horizontal="justify" vertical="top" wrapText="1"/>
    </xf>
    <xf numFmtId="0" fontId="60" fillId="0" borderId="20" xfId="19" applyFont="1" applyBorder="1" applyAlignment="1">
      <alignment horizontal="justify" vertical="top" wrapText="1"/>
    </xf>
    <xf numFmtId="3" fontId="60" fillId="0" borderId="0" xfId="19" applyNumberFormat="1" applyFont="1" applyAlignment="1">
      <alignment horizontal="right" vertical="top" wrapText="1"/>
    </xf>
    <xf numFmtId="3" fontId="60" fillId="0" borderId="20" xfId="19" applyNumberFormat="1" applyFont="1" applyBorder="1" applyAlignment="1">
      <alignment horizontal="right" vertical="top" wrapText="1"/>
    </xf>
    <xf numFmtId="0" fontId="60" fillId="0" borderId="56" xfId="19" applyFont="1" applyBorder="1" applyAlignment="1">
      <alignment horizontal="justify" vertical="top" wrapText="1"/>
    </xf>
    <xf numFmtId="3" fontId="60" fillId="0" borderId="40" xfId="19" applyNumberFormat="1" applyFont="1" applyBorder="1" applyAlignment="1">
      <alignment horizontal="right" vertical="top" wrapText="1"/>
    </xf>
    <xf numFmtId="3" fontId="60" fillId="0" borderId="56" xfId="19" applyNumberFormat="1" applyFont="1" applyBorder="1" applyAlignment="1">
      <alignment horizontal="right" vertical="top" wrapText="1"/>
    </xf>
    <xf numFmtId="0" fontId="65" fillId="0" borderId="0" xfId="15" applyFont="1"/>
    <xf numFmtId="0" fontId="37" fillId="17" borderId="9" xfId="19" applyFont="1" applyFill="1" applyBorder="1" applyAlignment="1">
      <alignment horizontal="justify" vertical="top" wrapText="1"/>
    </xf>
    <xf numFmtId="0" fontId="37" fillId="17" borderId="38" xfId="19" applyFont="1" applyFill="1" applyBorder="1" applyAlignment="1">
      <alignment horizontal="center" vertical="top" wrapText="1"/>
    </xf>
    <xf numFmtId="0" fontId="37" fillId="17" borderId="6" xfId="19" applyFont="1" applyFill="1" applyBorder="1" applyAlignment="1">
      <alignment horizontal="center" vertical="top" wrapText="1"/>
    </xf>
    <xf numFmtId="0" fontId="60" fillId="0" borderId="3" xfId="19" applyFont="1" applyBorder="1" applyAlignment="1">
      <alignment horizontal="justify" vertical="top" wrapText="1"/>
    </xf>
    <xf numFmtId="3" fontId="60" fillId="0" borderId="3" xfId="19" applyNumberFormat="1" applyFont="1" applyBorder="1" applyAlignment="1">
      <alignment horizontal="right" vertical="top" wrapText="1"/>
    </xf>
    <xf numFmtId="0" fontId="60" fillId="0" borderId="2" xfId="19" applyFont="1" applyBorder="1" applyAlignment="1">
      <alignment horizontal="justify" vertical="top" wrapText="1"/>
    </xf>
    <xf numFmtId="0" fontId="68" fillId="0" borderId="0" xfId="15" applyFont="1" applyAlignment="1">
      <alignment horizontal="center"/>
    </xf>
    <xf numFmtId="0" fontId="60" fillId="0" borderId="14" xfId="19" applyFont="1" applyBorder="1" applyAlignment="1">
      <alignment horizontal="justify" vertical="top" wrapText="1"/>
    </xf>
    <xf numFmtId="3" fontId="60" fillId="0" borderId="7" xfId="19" applyNumberFormat="1" applyFont="1" applyBorder="1" applyAlignment="1">
      <alignment horizontal="right" vertical="top" wrapText="1"/>
    </xf>
    <xf numFmtId="0" fontId="37" fillId="17" borderId="43" xfId="19" applyFont="1" applyFill="1" applyBorder="1" applyAlignment="1">
      <alignment horizontal="center" vertical="center" wrapText="1"/>
    </xf>
    <xf numFmtId="0" fontId="37" fillId="17" borderId="44" xfId="19" applyFont="1" applyFill="1" applyBorder="1" applyAlignment="1">
      <alignment horizontal="center" vertical="center" wrapText="1"/>
    </xf>
    <xf numFmtId="3" fontId="60" fillId="0" borderId="48" xfId="19" applyNumberFormat="1" applyFont="1" applyBorder="1" applyAlignment="1">
      <alignment horizontal="right" vertical="top" wrapText="1"/>
    </xf>
    <xf numFmtId="3" fontId="60" fillId="0" borderId="27" xfId="19" applyNumberFormat="1" applyFont="1" applyBorder="1" applyAlignment="1">
      <alignment horizontal="right" vertical="top" wrapText="1"/>
    </xf>
    <xf numFmtId="0" fontId="68" fillId="0" borderId="4" xfId="15" applyFont="1" applyBorder="1" applyAlignment="1">
      <alignment horizontal="center" vertical="center"/>
    </xf>
    <xf numFmtId="0" fontId="60" fillId="0" borderId="1" xfId="19" applyFont="1" applyBorder="1" applyAlignment="1">
      <alignment horizontal="justify" vertical="top" wrapText="1"/>
    </xf>
    <xf numFmtId="3" fontId="60" fillId="0" borderId="22" xfId="19" applyNumberFormat="1" applyFont="1" applyBorder="1" applyAlignment="1">
      <alignment horizontal="right" vertical="top" wrapText="1"/>
    </xf>
    <xf numFmtId="3" fontId="60" fillId="0" borderId="10" xfId="19" applyNumberFormat="1" applyFont="1" applyBorder="1" applyAlignment="1">
      <alignment horizontal="right" vertical="top" wrapText="1"/>
    </xf>
    <xf numFmtId="0" fontId="68" fillId="0" borderId="42" xfId="15" applyFont="1" applyBorder="1" applyAlignment="1">
      <alignment horizontal="center" vertical="center"/>
    </xf>
    <xf numFmtId="0" fontId="68" fillId="0" borderId="0" xfId="15" applyFont="1" applyAlignment="1">
      <alignment horizontal="left" vertical="center"/>
    </xf>
    <xf numFmtId="0" fontId="60" fillId="14" borderId="56" xfId="19" applyFont="1" applyFill="1" applyBorder="1" applyAlignment="1">
      <alignment horizontal="justify" vertical="top" wrapText="1"/>
    </xf>
    <xf numFmtId="3" fontId="60" fillId="14" borderId="40" xfId="19" applyNumberFormat="1" applyFont="1" applyFill="1" applyBorder="1" applyAlignment="1">
      <alignment horizontal="right" vertical="top" wrapText="1"/>
    </xf>
    <xf numFmtId="0" fontId="108" fillId="0" borderId="0" xfId="15" applyFont="1" applyAlignment="1">
      <alignment horizontal="center" vertical="center"/>
    </xf>
    <xf numFmtId="3" fontId="37" fillId="17" borderId="38" xfId="19" applyNumberFormat="1" applyFont="1" applyFill="1" applyBorder="1" applyAlignment="1">
      <alignment horizontal="right" vertical="top" wrapText="1"/>
    </xf>
    <xf numFmtId="3" fontId="37" fillId="17" borderId="9" xfId="19" applyNumberFormat="1" applyFont="1" applyFill="1" applyBorder="1" applyAlignment="1">
      <alignment horizontal="right" vertical="top" wrapText="1"/>
    </xf>
    <xf numFmtId="0" fontId="104" fillId="0" borderId="0" xfId="15" applyFont="1" applyAlignment="1">
      <alignment horizontal="center"/>
    </xf>
    <xf numFmtId="0" fontId="69" fillId="0" borderId="0" xfId="15" applyFont="1" applyAlignment="1">
      <alignment horizontal="left" vertical="center"/>
    </xf>
    <xf numFmtId="0" fontId="95" fillId="0" borderId="0" xfId="10" applyFont="1" applyAlignment="1">
      <alignment vertical="center"/>
    </xf>
    <xf numFmtId="0" fontId="104" fillId="0" borderId="0" xfId="15" applyFont="1"/>
    <xf numFmtId="0" fontId="109" fillId="0" borderId="0" xfId="15" applyFont="1" applyAlignment="1">
      <alignment horizontal="left"/>
    </xf>
    <xf numFmtId="0" fontId="60" fillId="0" borderId="75" xfId="20" applyFont="1" applyBorder="1" applyAlignment="1">
      <alignment horizontal="justify" vertical="top" wrapText="1"/>
    </xf>
    <xf numFmtId="3" fontId="60" fillId="0" borderId="0" xfId="20" applyNumberFormat="1" applyFont="1" applyAlignment="1">
      <alignment horizontal="right" vertical="top" wrapText="1"/>
    </xf>
    <xf numFmtId="3" fontId="60" fillId="0" borderId="75" xfId="20" applyNumberFormat="1" applyFont="1" applyBorder="1" applyAlignment="1">
      <alignment horizontal="right" vertical="top" wrapText="1"/>
    </xf>
    <xf numFmtId="0" fontId="60" fillId="0" borderId="56" xfId="20" applyFont="1" applyBorder="1" applyAlignment="1">
      <alignment horizontal="justify" vertical="top" wrapText="1"/>
    </xf>
    <xf numFmtId="3" fontId="60" fillId="0" borderId="40" xfId="20" applyNumberFormat="1" applyFont="1" applyBorder="1" applyAlignment="1">
      <alignment horizontal="right" vertical="top" wrapText="1"/>
    </xf>
    <xf numFmtId="3" fontId="60" fillId="0" borderId="56" xfId="20" applyNumberFormat="1" applyFont="1" applyBorder="1" applyAlignment="1">
      <alignment horizontal="right" vertical="top" wrapText="1"/>
    </xf>
    <xf numFmtId="0" fontId="60" fillId="0" borderId="9" xfId="20" applyFont="1" applyBorder="1" applyAlignment="1">
      <alignment horizontal="justify" vertical="top" wrapText="1"/>
    </xf>
    <xf numFmtId="3" fontId="60" fillId="0" borderId="31" xfId="20" applyNumberFormat="1" applyFont="1" applyBorder="1" applyAlignment="1">
      <alignment horizontal="right" vertical="top" wrapText="1"/>
    </xf>
    <xf numFmtId="3" fontId="60" fillId="0" borderId="9" xfId="20" applyNumberFormat="1" applyFont="1" applyBorder="1" applyAlignment="1">
      <alignment horizontal="right" vertical="top" wrapText="1"/>
    </xf>
    <xf numFmtId="0" fontId="69" fillId="0" borderId="0" xfId="15" applyFont="1" applyAlignment="1">
      <alignment horizontal="left"/>
    </xf>
    <xf numFmtId="3" fontId="33" fillId="0" borderId="75" xfId="19" applyNumberFormat="1" applyFont="1" applyBorder="1" applyAlignment="1">
      <alignment horizontal="right" vertical="top" wrapText="1"/>
    </xf>
    <xf numFmtId="0" fontId="34" fillId="17" borderId="9" xfId="19" applyFont="1" applyFill="1" applyBorder="1" applyAlignment="1">
      <alignment horizontal="justify" vertical="top" wrapText="1"/>
    </xf>
    <xf numFmtId="3" fontId="33" fillId="0" borderId="0" xfId="19" applyNumberFormat="1" applyFont="1" applyAlignment="1">
      <alignment horizontal="right" vertical="top" wrapText="1"/>
    </xf>
    <xf numFmtId="0" fontId="33" fillId="0" borderId="75" xfId="19" applyFont="1" applyBorder="1" applyAlignment="1">
      <alignment horizontal="left" vertical="top" wrapText="1"/>
    </xf>
    <xf numFmtId="0" fontId="33" fillId="0" borderId="56" xfId="19" applyFont="1" applyBorder="1" applyAlignment="1">
      <alignment horizontal="left" vertical="top" wrapText="1"/>
    </xf>
    <xf numFmtId="0" fontId="37" fillId="17" borderId="30" xfId="20" applyFont="1" applyFill="1" applyBorder="1" applyAlignment="1">
      <alignment horizontal="justify" vertical="top" wrapText="1"/>
    </xf>
    <xf numFmtId="0" fontId="37" fillId="17" borderId="43" xfId="20" applyFont="1" applyFill="1" applyBorder="1" applyAlignment="1">
      <alignment horizontal="center" vertical="top" wrapText="1"/>
    </xf>
    <xf numFmtId="0" fontId="68" fillId="0" borderId="0" xfId="15" applyFont="1" applyAlignment="1">
      <alignment wrapText="1"/>
    </xf>
    <xf numFmtId="0" fontId="60" fillId="0" borderId="31" xfId="19" applyFont="1" applyBorder="1" applyAlignment="1">
      <alignment horizontal="right" vertical="top" wrapText="1"/>
    </xf>
    <xf numFmtId="0" fontId="60" fillId="0" borderId="9" xfId="19" applyFont="1" applyBorder="1" applyAlignment="1">
      <alignment horizontal="right" vertical="top" wrapText="1"/>
    </xf>
    <xf numFmtId="0" fontId="66" fillId="17" borderId="20" xfId="10" applyFont="1" applyFill="1" applyBorder="1" applyAlignment="1">
      <alignment vertical="center" wrapText="1"/>
    </xf>
    <xf numFmtId="0" fontId="66" fillId="17" borderId="32" xfId="10" applyFont="1" applyFill="1" applyBorder="1" applyAlignment="1">
      <alignment vertical="center"/>
    </xf>
    <xf numFmtId="0" fontId="66" fillId="17" borderId="33" xfId="10" applyFont="1" applyFill="1" applyBorder="1" applyAlignment="1">
      <alignment vertical="center"/>
    </xf>
    <xf numFmtId="0" fontId="66" fillId="17" borderId="34" xfId="10" applyFont="1" applyFill="1" applyBorder="1" applyAlignment="1">
      <alignment vertical="center"/>
    </xf>
    <xf numFmtId="0" fontId="68" fillId="0" borderId="8" xfId="15" applyFont="1" applyBorder="1" applyAlignment="1">
      <alignment horizontal="center" vertical="center"/>
    </xf>
    <xf numFmtId="0" fontId="69" fillId="17" borderId="6" xfId="15" applyFont="1" applyFill="1" applyBorder="1" applyAlignment="1">
      <alignment horizontal="center" vertical="center"/>
    </xf>
    <xf numFmtId="3" fontId="67" fillId="17" borderId="6" xfId="10" applyNumberFormat="1" applyFont="1" applyFill="1" applyBorder="1" applyAlignment="1">
      <alignment horizontal="center"/>
    </xf>
    <xf numFmtId="0" fontId="37" fillId="17" borderId="21" xfId="19" applyFont="1" applyFill="1" applyBorder="1" applyAlignment="1">
      <alignment horizontal="center" vertical="center" wrapText="1"/>
    </xf>
    <xf numFmtId="0" fontId="37" fillId="17" borderId="39" xfId="19" applyFont="1" applyFill="1" applyBorder="1" applyAlignment="1">
      <alignment horizontal="center" vertical="center" wrapText="1"/>
    </xf>
    <xf numFmtId="0" fontId="37" fillId="17" borderId="23" xfId="19" applyFont="1" applyFill="1" applyBorder="1" applyAlignment="1">
      <alignment horizontal="center" vertical="center" wrapText="1"/>
    </xf>
    <xf numFmtId="0" fontId="69" fillId="17" borderId="13" xfId="15" applyFont="1" applyFill="1" applyBorder="1" applyAlignment="1">
      <alignment horizontal="center" vertical="center"/>
    </xf>
    <xf numFmtId="0" fontId="37" fillId="17" borderId="6" xfId="19" applyFont="1" applyFill="1" applyBorder="1" applyAlignment="1">
      <alignment horizontal="justify" vertical="top" wrapText="1"/>
    </xf>
    <xf numFmtId="3" fontId="37" fillId="17" borderId="13" xfId="19" applyNumberFormat="1" applyFont="1" applyFill="1" applyBorder="1" applyAlignment="1">
      <alignment horizontal="right" vertical="top" wrapText="1"/>
    </xf>
    <xf numFmtId="3" fontId="37" fillId="17" borderId="6" xfId="19" applyNumberFormat="1" applyFont="1" applyFill="1" applyBorder="1" applyAlignment="1">
      <alignment horizontal="right" vertical="top" wrapText="1"/>
    </xf>
    <xf numFmtId="0" fontId="68" fillId="17" borderId="6" xfId="15" applyFont="1" applyFill="1" applyBorder="1"/>
    <xf numFmtId="0" fontId="65" fillId="17" borderId="9" xfId="15" applyFont="1" applyFill="1" applyBorder="1"/>
    <xf numFmtId="0" fontId="37" fillId="17" borderId="9" xfId="20" applyFont="1" applyFill="1" applyBorder="1" applyAlignment="1">
      <alignment horizontal="justify" vertical="top" wrapText="1"/>
    </xf>
    <xf numFmtId="3" fontId="37" fillId="17" borderId="38" xfId="20" applyNumberFormat="1" applyFont="1" applyFill="1" applyBorder="1" applyAlignment="1">
      <alignment horizontal="right" vertical="top" wrapText="1"/>
    </xf>
    <xf numFmtId="3" fontId="37" fillId="17" borderId="9" xfId="20" applyNumberFormat="1" applyFont="1" applyFill="1" applyBorder="1" applyAlignment="1">
      <alignment horizontal="right" vertical="top" wrapText="1"/>
    </xf>
    <xf numFmtId="0" fontId="37" fillId="17" borderId="3" xfId="20" applyFont="1" applyFill="1" applyBorder="1" applyAlignment="1">
      <alignment horizontal="center" vertical="top" wrapText="1"/>
    </xf>
    <xf numFmtId="0" fontId="37" fillId="17" borderId="2" xfId="20" applyFont="1" applyFill="1" applyBorder="1" applyAlignment="1">
      <alignment horizontal="justify" vertical="top" wrapText="1"/>
    </xf>
    <xf numFmtId="0" fontId="69" fillId="17" borderId="4" xfId="15" applyFont="1" applyFill="1" applyBorder="1" applyAlignment="1">
      <alignment horizontal="center" vertical="center"/>
    </xf>
    <xf numFmtId="0" fontId="37" fillId="17" borderId="1" xfId="20" applyFont="1" applyFill="1" applyBorder="1" applyAlignment="1">
      <alignment horizontal="justify" vertical="top" wrapText="1"/>
    </xf>
    <xf numFmtId="0" fontId="37" fillId="17" borderId="22" xfId="20" applyFont="1" applyFill="1" applyBorder="1" applyAlignment="1">
      <alignment horizontal="center" vertical="top" wrapText="1"/>
    </xf>
    <xf numFmtId="0" fontId="69" fillId="17" borderId="42" xfId="15" applyFont="1" applyFill="1" applyBorder="1" applyAlignment="1">
      <alignment horizontal="center" vertical="center"/>
    </xf>
    <xf numFmtId="0" fontId="68" fillId="0" borderId="4" xfId="15" applyFont="1" applyBorder="1"/>
    <xf numFmtId="0" fontId="68" fillId="17" borderId="8" xfId="15" applyFont="1" applyFill="1" applyBorder="1"/>
    <xf numFmtId="3" fontId="68" fillId="0" borderId="0" xfId="15" applyNumberFormat="1" applyFont="1"/>
    <xf numFmtId="0" fontId="60" fillId="0" borderId="47" xfId="19" applyFont="1" applyBorder="1" applyAlignment="1">
      <alignment horizontal="justify" vertical="top" wrapText="1"/>
    </xf>
    <xf numFmtId="3" fontId="60" fillId="0" borderId="16" xfId="19" applyNumberFormat="1" applyFont="1" applyBorder="1" applyAlignment="1">
      <alignment horizontal="right" vertical="top" wrapText="1"/>
    </xf>
    <xf numFmtId="0" fontId="37" fillId="17" borderId="14" xfId="19" applyFont="1" applyFill="1" applyBorder="1" applyAlignment="1">
      <alignment horizontal="justify" vertical="top" wrapText="1"/>
    </xf>
    <xf numFmtId="3" fontId="37" fillId="17" borderId="7" xfId="19" applyNumberFormat="1" applyFont="1" applyFill="1" applyBorder="1" applyAlignment="1">
      <alignment horizontal="right" vertical="top" wrapText="1"/>
    </xf>
    <xf numFmtId="0" fontId="37" fillId="17" borderId="30" xfId="19" applyFont="1" applyFill="1" applyBorder="1" applyAlignment="1">
      <alignment horizontal="justify" vertical="top" wrapText="1"/>
    </xf>
    <xf numFmtId="0" fontId="65" fillId="17" borderId="44" xfId="15" applyFont="1" applyFill="1" applyBorder="1"/>
    <xf numFmtId="0" fontId="68" fillId="0" borderId="17" xfId="15" applyFont="1" applyBorder="1" applyAlignment="1">
      <alignment horizontal="center"/>
    </xf>
    <xf numFmtId="0" fontId="68" fillId="0" borderId="4" xfId="15" applyFont="1" applyBorder="1" applyAlignment="1">
      <alignment horizontal="center"/>
    </xf>
    <xf numFmtId="0" fontId="34" fillId="17" borderId="14" xfId="19" applyFont="1" applyFill="1" applyBorder="1" applyAlignment="1">
      <alignment horizontal="left" vertical="top" wrapText="1"/>
    </xf>
    <xf numFmtId="0" fontId="34" fillId="17" borderId="7" xfId="19" applyFont="1" applyFill="1" applyBorder="1" applyAlignment="1">
      <alignment horizontal="center" vertical="top" wrapText="1"/>
    </xf>
    <xf numFmtId="0" fontId="34" fillId="17" borderId="8" xfId="19" applyFont="1" applyFill="1" applyBorder="1" applyAlignment="1">
      <alignment horizontal="center" vertical="top" wrapText="1"/>
    </xf>
    <xf numFmtId="0" fontId="69" fillId="17" borderId="68" xfId="15" applyFont="1" applyFill="1" applyBorder="1" applyAlignment="1">
      <alignment horizontal="center" vertical="center"/>
    </xf>
    <xf numFmtId="0" fontId="33" fillId="0" borderId="76" xfId="19" applyFont="1" applyBorder="1" applyAlignment="1">
      <alignment horizontal="left" vertical="top" wrapText="1"/>
    </xf>
    <xf numFmtId="3" fontId="33" fillId="0" borderId="11" xfId="19" applyNumberFormat="1" applyFont="1" applyBorder="1" applyAlignment="1">
      <alignment horizontal="right" vertical="top" wrapText="1"/>
    </xf>
    <xf numFmtId="3" fontId="33" fillId="0" borderId="76" xfId="19" applyNumberFormat="1" applyFont="1" applyBorder="1" applyAlignment="1">
      <alignment horizontal="right" vertical="top" wrapText="1"/>
    </xf>
    <xf numFmtId="0" fontId="68" fillId="0" borderId="42" xfId="15" applyFont="1" applyBorder="1"/>
    <xf numFmtId="0" fontId="34" fillId="17" borderId="6" xfId="19" applyFont="1" applyFill="1" applyBorder="1" applyAlignment="1">
      <alignment horizontal="justify" vertical="top" wrapText="1"/>
    </xf>
    <xf numFmtId="3" fontId="34" fillId="17" borderId="13" xfId="19" applyNumberFormat="1" applyFont="1" applyFill="1" applyBorder="1" applyAlignment="1">
      <alignment horizontal="right" vertical="top" wrapText="1"/>
    </xf>
    <xf numFmtId="3" fontId="34" fillId="17" borderId="6" xfId="19" applyNumberFormat="1" applyFont="1" applyFill="1" applyBorder="1" applyAlignment="1">
      <alignment horizontal="right" vertical="top" wrapText="1"/>
    </xf>
    <xf numFmtId="0" fontId="65" fillId="17" borderId="46" xfId="15" applyFont="1" applyFill="1" applyBorder="1"/>
    <xf numFmtId="0" fontId="68" fillId="17" borderId="23" xfId="15" applyFont="1" applyFill="1" applyBorder="1"/>
    <xf numFmtId="0" fontId="69" fillId="17" borderId="38" xfId="15" applyFont="1" applyFill="1" applyBorder="1" applyAlignment="1">
      <alignment horizontal="center" vertical="center"/>
    </xf>
    <xf numFmtId="0" fontId="60" fillId="0" borderId="2" xfId="20" applyFont="1" applyBorder="1" applyAlignment="1">
      <alignment horizontal="justify" vertical="top" wrapText="1"/>
    </xf>
    <xf numFmtId="0" fontId="37" fillId="17" borderId="47" xfId="20" applyFont="1" applyFill="1" applyBorder="1" applyAlignment="1">
      <alignment horizontal="justify" vertical="top" wrapText="1"/>
    </xf>
    <xf numFmtId="3" fontId="37" fillId="17" borderId="16" xfId="20" applyNumberFormat="1" applyFont="1" applyFill="1" applyBorder="1" applyAlignment="1">
      <alignment horizontal="right" vertical="top" wrapText="1"/>
    </xf>
    <xf numFmtId="0" fontId="68" fillId="17" borderId="17" xfId="15" applyFont="1" applyFill="1" applyBorder="1" applyAlignment="1">
      <alignment horizontal="center" vertical="center"/>
    </xf>
    <xf numFmtId="0" fontId="65" fillId="17" borderId="44" xfId="15" applyFont="1" applyFill="1" applyBorder="1" applyAlignment="1">
      <alignment horizontal="center" vertical="center"/>
    </xf>
    <xf numFmtId="0" fontId="60" fillId="0" borderId="3" xfId="19" applyFont="1" applyBorder="1" applyAlignment="1">
      <alignment horizontal="right" vertical="top" wrapText="1"/>
    </xf>
    <xf numFmtId="3" fontId="37" fillId="0" borderId="3" xfId="19" applyNumberFormat="1" applyFont="1" applyBorder="1" applyAlignment="1">
      <alignment horizontal="right" vertical="top" wrapText="1"/>
    </xf>
    <xf numFmtId="0" fontId="69" fillId="17" borderId="44" xfId="15" applyFont="1" applyFill="1" applyBorder="1" applyAlignment="1">
      <alignment horizontal="center" vertical="center"/>
    </xf>
    <xf numFmtId="0" fontId="60" fillId="0" borderId="22" xfId="19" applyFont="1" applyBorder="1" applyAlignment="1">
      <alignment horizontal="right" vertical="top" wrapText="1"/>
    </xf>
    <xf numFmtId="0" fontId="37" fillId="17" borderId="47" xfId="19" applyFont="1" applyFill="1" applyBorder="1" applyAlignment="1">
      <alignment horizontal="justify" vertical="top" wrapText="1"/>
    </xf>
    <xf numFmtId="3" fontId="37" fillId="17" borderId="16" xfId="19" applyNumberFormat="1" applyFont="1" applyFill="1" applyBorder="1" applyAlignment="1">
      <alignment horizontal="right" vertical="top" wrapText="1"/>
    </xf>
    <xf numFmtId="0" fontId="110" fillId="0" borderId="0" xfId="0" applyFont="1" applyAlignment="1">
      <alignment horizontal="left" vertical="center" indent="5"/>
    </xf>
    <xf numFmtId="0" fontId="69" fillId="0" borderId="0" xfId="0" applyFont="1"/>
    <xf numFmtId="0" fontId="37" fillId="0" borderId="2" xfId="19" applyFont="1" applyBorder="1" applyAlignment="1">
      <alignment horizontal="left" vertical="top" wrapText="1" indent="1"/>
    </xf>
    <xf numFmtId="3" fontId="37" fillId="0" borderId="7" xfId="19" applyNumberFormat="1" applyFont="1" applyBorder="1" applyAlignment="1">
      <alignment horizontal="right" vertical="top" wrapText="1"/>
    </xf>
    <xf numFmtId="3" fontId="37" fillId="0" borderId="8" xfId="19" applyNumberFormat="1" applyFont="1" applyBorder="1" applyAlignment="1">
      <alignment horizontal="right" vertical="top" wrapText="1"/>
    </xf>
    <xf numFmtId="3" fontId="37" fillId="0" borderId="4" xfId="19" applyNumberFormat="1" applyFont="1" applyBorder="1" applyAlignment="1">
      <alignment horizontal="right" vertical="top" wrapText="1"/>
    </xf>
    <xf numFmtId="0" fontId="37" fillId="14" borderId="2" xfId="19" applyFont="1" applyFill="1" applyBorder="1" applyAlignment="1">
      <alignment horizontal="left" vertical="top" wrapText="1" indent="1"/>
    </xf>
    <xf numFmtId="3" fontId="37" fillId="14" borderId="3" xfId="19" applyNumberFormat="1" applyFont="1" applyFill="1" applyBorder="1" applyAlignment="1">
      <alignment horizontal="right" vertical="top" wrapText="1"/>
    </xf>
    <xf numFmtId="3" fontId="37" fillId="0" borderId="3" xfId="19" applyNumberFormat="1" applyFont="1" applyBorder="1" applyAlignment="1">
      <alignment horizontal="right" wrapText="1"/>
    </xf>
    <xf numFmtId="3" fontId="37" fillId="0" borderId="4" xfId="19" applyNumberFormat="1" applyFont="1" applyBorder="1" applyAlignment="1">
      <alignment horizontal="right" wrapText="1"/>
    </xf>
    <xf numFmtId="3" fontId="37" fillId="14" borderId="0" xfId="19" applyNumberFormat="1" applyFont="1" applyFill="1" applyAlignment="1">
      <alignment horizontal="right" vertical="top" wrapText="1"/>
    </xf>
    <xf numFmtId="0" fontId="37" fillId="0" borderId="14" xfId="19" applyFont="1" applyBorder="1" applyAlignment="1">
      <alignment horizontal="left" vertical="top" wrapText="1" indent="1"/>
    </xf>
    <xf numFmtId="0" fontId="37" fillId="0" borderId="1" xfId="19" applyFont="1" applyBorder="1" applyAlignment="1">
      <alignment horizontal="left" vertical="top" wrapText="1" indent="1"/>
    </xf>
    <xf numFmtId="3" fontId="37" fillId="0" borderId="22" xfId="19" applyNumberFormat="1" applyFont="1" applyBorder="1" applyAlignment="1">
      <alignment horizontal="right" vertical="top" wrapText="1"/>
    </xf>
    <xf numFmtId="3" fontId="37" fillId="0" borderId="42" xfId="19" applyNumberFormat="1" applyFont="1" applyBorder="1" applyAlignment="1">
      <alignment horizontal="right" vertical="top" wrapText="1"/>
    </xf>
    <xf numFmtId="0" fontId="37" fillId="17" borderId="32" xfId="19" applyFont="1" applyFill="1" applyBorder="1" applyAlignment="1">
      <alignment horizontal="left" vertical="top" wrapText="1" indent="1"/>
    </xf>
    <xf numFmtId="0" fontId="37" fillId="17" borderId="9" xfId="19" applyFont="1" applyFill="1" applyBorder="1" applyAlignment="1">
      <alignment horizontal="left" vertical="top" wrapText="1" indent="1"/>
    </xf>
    <xf numFmtId="0" fontId="68" fillId="0" borderId="0" xfId="18" applyFont="1"/>
    <xf numFmtId="0" fontId="60" fillId="0" borderId="2" xfId="19" applyFont="1" applyBorder="1" applyAlignment="1">
      <alignment horizontal="left" vertical="top" wrapText="1" indent="1"/>
    </xf>
    <xf numFmtId="0" fontId="60" fillId="0" borderId="4" xfId="19" applyFont="1" applyBorder="1" applyAlignment="1">
      <alignment horizontal="right" vertical="top" wrapText="1"/>
    </xf>
    <xf numFmtId="0" fontId="60" fillId="0" borderId="1" xfId="19" applyFont="1" applyBorder="1" applyAlignment="1">
      <alignment horizontal="left" vertical="top" wrapText="1" indent="1"/>
    </xf>
    <xf numFmtId="0" fontId="60" fillId="0" borderId="42" xfId="19" applyFont="1" applyBorder="1" applyAlignment="1">
      <alignment horizontal="right" vertical="top" wrapText="1"/>
    </xf>
    <xf numFmtId="0" fontId="60" fillId="0" borderId="8" xfId="19" applyFont="1" applyBorder="1" applyAlignment="1">
      <alignment horizontal="right" vertical="top" wrapText="1"/>
    </xf>
    <xf numFmtId="0" fontId="60" fillId="0" borderId="7" xfId="19" applyFont="1" applyBorder="1" applyAlignment="1">
      <alignment horizontal="right" vertical="top" wrapText="1"/>
    </xf>
    <xf numFmtId="0" fontId="60" fillId="0" borderId="0" xfId="19" applyFont="1" applyAlignment="1">
      <alignment horizontal="right" vertical="top" wrapText="1"/>
    </xf>
    <xf numFmtId="0" fontId="64" fillId="0" borderId="0" xfId="18" applyFont="1"/>
    <xf numFmtId="0" fontId="68" fillId="0" borderId="0" xfId="18" applyFont="1" applyAlignment="1">
      <alignment vertical="center"/>
    </xf>
    <xf numFmtId="0" fontId="68" fillId="0" borderId="0" xfId="18" applyFont="1" applyAlignment="1">
      <alignment horizontal="center" vertical="center"/>
    </xf>
    <xf numFmtId="0" fontId="68" fillId="0" borderId="4" xfId="18" applyFont="1" applyBorder="1" applyAlignment="1">
      <alignment horizontal="center" vertical="center"/>
    </xf>
    <xf numFmtId="0" fontId="68" fillId="0" borderId="42" xfId="18" applyFont="1" applyBorder="1" applyAlignment="1">
      <alignment horizontal="center" vertical="center"/>
    </xf>
    <xf numFmtId="0" fontId="37" fillId="17" borderId="16" xfId="19" applyFont="1" applyFill="1" applyBorder="1" applyAlignment="1">
      <alignment horizontal="right" vertical="top" wrapText="1"/>
    </xf>
    <xf numFmtId="0" fontId="69" fillId="17" borderId="17" xfId="18" applyFont="1" applyFill="1" applyBorder="1" applyAlignment="1">
      <alignment horizontal="center" vertical="center"/>
    </xf>
    <xf numFmtId="0" fontId="69" fillId="17" borderId="44" xfId="18" applyFont="1" applyFill="1" applyBorder="1" applyAlignment="1">
      <alignment horizontal="center" vertical="center"/>
    </xf>
    <xf numFmtId="0" fontId="60" fillId="0" borderId="3" xfId="19" applyFont="1" applyBorder="1"/>
    <xf numFmtId="0" fontId="37" fillId="17" borderId="17" xfId="19" applyFont="1" applyFill="1" applyBorder="1" applyAlignment="1">
      <alignment horizontal="right" vertical="top" wrapText="1"/>
    </xf>
    <xf numFmtId="0" fontId="69" fillId="17" borderId="44" xfId="18" applyFont="1" applyFill="1" applyBorder="1"/>
    <xf numFmtId="0" fontId="60" fillId="0" borderId="4" xfId="19" applyFont="1" applyBorder="1" applyAlignment="1">
      <alignment horizontal="center" vertical="center" wrapText="1"/>
    </xf>
    <xf numFmtId="0" fontId="60" fillId="0" borderId="42" xfId="19" applyFont="1" applyBorder="1" applyAlignment="1">
      <alignment horizontal="center" vertical="center" wrapText="1"/>
    </xf>
    <xf numFmtId="0" fontId="37" fillId="17" borderId="17" xfId="19" applyFont="1" applyFill="1" applyBorder="1" applyAlignment="1">
      <alignment horizontal="center" vertical="center" wrapText="1"/>
    </xf>
    <xf numFmtId="0" fontId="64" fillId="0" borderId="0" xfId="18" applyFont="1" applyAlignment="1">
      <alignment horizontal="left" vertical="center"/>
    </xf>
    <xf numFmtId="0" fontId="37" fillId="17" borderId="3" xfId="19" applyFont="1" applyFill="1" applyBorder="1" applyAlignment="1">
      <alignment horizontal="right" vertical="top" wrapText="1"/>
    </xf>
    <xf numFmtId="0" fontId="37" fillId="17" borderId="4" xfId="19" applyFont="1" applyFill="1" applyBorder="1" applyAlignment="1">
      <alignment horizontal="right" vertical="top" wrapText="1"/>
    </xf>
    <xf numFmtId="0" fontId="60" fillId="0" borderId="8" xfId="19" applyFont="1" applyBorder="1" applyAlignment="1">
      <alignment horizontal="center" vertical="center" wrapText="1"/>
    </xf>
    <xf numFmtId="0" fontId="37" fillId="17" borderId="30" xfId="20" applyFont="1" applyFill="1" applyBorder="1" applyAlignment="1">
      <alignment horizontal="justify" vertical="center" wrapText="1"/>
    </xf>
    <xf numFmtId="0" fontId="37" fillId="17" borderId="43" xfId="20" applyFont="1" applyFill="1" applyBorder="1" applyAlignment="1">
      <alignment horizontal="center" vertical="center" wrapText="1"/>
    </xf>
    <xf numFmtId="0" fontId="60" fillId="0" borderId="0" xfId="19" applyFont="1" applyAlignment="1">
      <alignment horizontal="right" vertical="center" wrapText="1"/>
    </xf>
    <xf numFmtId="0" fontId="60" fillId="0" borderId="2" xfId="19" applyFont="1" applyBorder="1" applyAlignment="1">
      <alignment horizontal="justify" vertical="center" wrapText="1"/>
    </xf>
    <xf numFmtId="0" fontId="60" fillId="0" borderId="3" xfId="19" applyFont="1" applyBorder="1" applyAlignment="1">
      <alignment horizontal="right" vertical="center" wrapText="1"/>
    </xf>
    <xf numFmtId="0" fontId="60" fillId="0" borderId="4" xfId="19" applyFont="1" applyBorder="1" applyAlignment="1">
      <alignment horizontal="right" vertical="center" wrapText="1"/>
    </xf>
    <xf numFmtId="0" fontId="60" fillId="0" borderId="3" xfId="19" applyFont="1" applyBorder="1" applyAlignment="1">
      <alignment horizontal="justify" vertical="center" wrapText="1"/>
    </xf>
    <xf numFmtId="0" fontId="60" fillId="0" borderId="3" xfId="19" applyFont="1" applyBorder="1" applyAlignment="1">
      <alignment vertical="center"/>
    </xf>
    <xf numFmtId="0" fontId="60" fillId="0" borderId="7" xfId="19" applyFont="1" applyBorder="1" applyAlignment="1">
      <alignment horizontal="right" vertical="center" wrapText="1"/>
    </xf>
    <xf numFmtId="0" fontId="60" fillId="0" borderId="8" xfId="19" applyFont="1" applyBorder="1" applyAlignment="1">
      <alignment horizontal="right" vertical="center" wrapText="1"/>
    </xf>
    <xf numFmtId="0" fontId="60" fillId="0" borderId="1" xfId="19" applyFont="1" applyBorder="1" applyAlignment="1">
      <alignment horizontal="justify" vertical="center" wrapText="1"/>
    </xf>
    <xf numFmtId="0" fontId="60" fillId="0" borderId="22" xfId="19" applyFont="1" applyBorder="1" applyAlignment="1">
      <alignment horizontal="right" vertical="center" wrapText="1"/>
    </xf>
    <xf numFmtId="0" fontId="60" fillId="0" borderId="42" xfId="19" applyFont="1" applyBorder="1" applyAlignment="1">
      <alignment horizontal="right" vertical="center" wrapText="1"/>
    </xf>
    <xf numFmtId="0" fontId="37" fillId="0" borderId="47" xfId="19" applyFont="1" applyBorder="1" applyAlignment="1">
      <alignment horizontal="justify" vertical="center" wrapText="1"/>
    </xf>
    <xf numFmtId="0" fontId="37" fillId="0" borderId="16" xfId="19" applyFont="1" applyBorder="1" applyAlignment="1">
      <alignment horizontal="right" vertical="center" wrapText="1"/>
    </xf>
    <xf numFmtId="0" fontId="37" fillId="0" borderId="17" xfId="19" applyFont="1" applyBorder="1" applyAlignment="1">
      <alignment horizontal="right" vertical="center" wrapText="1"/>
    </xf>
    <xf numFmtId="0" fontId="37" fillId="0" borderId="30" xfId="19" applyFont="1" applyBorder="1" applyAlignment="1">
      <alignment horizontal="justify" vertical="center" wrapText="1"/>
    </xf>
    <xf numFmtId="0" fontId="69" fillId="0" borderId="44" xfId="18" applyFont="1" applyBorder="1" applyAlignment="1">
      <alignment vertical="center"/>
    </xf>
    <xf numFmtId="0" fontId="64" fillId="0" borderId="0" xfId="18" applyFont="1" applyAlignment="1">
      <alignment horizontal="center" vertical="center"/>
    </xf>
    <xf numFmtId="0" fontId="64" fillId="0" borderId="0" xfId="18" applyFont="1" applyAlignment="1">
      <alignment vertical="center"/>
    </xf>
    <xf numFmtId="0" fontId="37" fillId="17" borderId="47" xfId="19" applyFont="1" applyFill="1" applyBorder="1" applyAlignment="1">
      <alignment horizontal="justify" vertical="center" wrapText="1"/>
    </xf>
    <xf numFmtId="0" fontId="37" fillId="17" borderId="16" xfId="19" applyFont="1" applyFill="1" applyBorder="1" applyAlignment="1">
      <alignment horizontal="right" vertical="center" wrapText="1"/>
    </xf>
    <xf numFmtId="0" fontId="69" fillId="17" borderId="17" xfId="18" applyFont="1" applyFill="1" applyBorder="1" applyAlignment="1">
      <alignment vertical="center"/>
    </xf>
    <xf numFmtId="0" fontId="37" fillId="17" borderId="30" xfId="19" applyFont="1" applyFill="1" applyBorder="1" applyAlignment="1">
      <alignment horizontal="justify" vertical="center" wrapText="1"/>
    </xf>
    <xf numFmtId="0" fontId="69" fillId="17" borderId="44" xfId="18" applyFont="1" applyFill="1" applyBorder="1" applyAlignment="1">
      <alignment vertical="center"/>
    </xf>
    <xf numFmtId="1" fontId="37" fillId="0" borderId="0" xfId="10" applyNumberFormat="1" applyFont="1" applyAlignment="1">
      <alignment horizontal="center"/>
    </xf>
    <xf numFmtId="0" fontId="60" fillId="0" borderId="22" xfId="10" applyFont="1" applyBorder="1"/>
    <xf numFmtId="0" fontId="64" fillId="17" borderId="3" xfId="5" applyFont="1" applyFill="1" applyBorder="1" applyAlignment="1" applyProtection="1">
      <alignment horizontal="center"/>
    </xf>
    <xf numFmtId="1" fontId="43" fillId="0" borderId="0" xfId="10" applyNumberFormat="1" applyFont="1"/>
    <xf numFmtId="0" fontId="107" fillId="0" borderId="0" xfId="18" applyFont="1"/>
    <xf numFmtId="1" fontId="35" fillId="0" borderId="0" xfId="10" applyNumberFormat="1" applyFont="1" applyAlignment="1">
      <alignment vertical="center"/>
    </xf>
    <xf numFmtId="0" fontId="111" fillId="0" borderId="0" xfId="18" applyFont="1" applyAlignment="1">
      <alignment vertical="center"/>
    </xf>
    <xf numFmtId="0" fontId="60" fillId="0" borderId="3" xfId="18" applyFont="1" applyBorder="1" applyAlignment="1">
      <alignment horizontal="left" vertical="center"/>
    </xf>
    <xf numFmtId="0" fontId="60" fillId="0" borderId="3" xfId="18" applyFont="1" applyBorder="1" applyAlignment="1">
      <alignment vertical="center"/>
    </xf>
    <xf numFmtId="0" fontId="37" fillId="17" borderId="17" xfId="19" applyFont="1" applyFill="1" applyBorder="1" applyAlignment="1">
      <alignment horizontal="right" vertical="center" wrapText="1"/>
    </xf>
    <xf numFmtId="0" fontId="37" fillId="17" borderId="3" xfId="19" applyFont="1" applyFill="1" applyBorder="1" applyAlignment="1">
      <alignment horizontal="justify" vertical="top" wrapText="1"/>
    </xf>
    <xf numFmtId="0" fontId="60" fillId="0" borderId="7" xfId="19" applyFont="1" applyBorder="1" applyAlignment="1">
      <alignment horizontal="justify" vertical="top" wrapText="1"/>
    </xf>
    <xf numFmtId="0" fontId="60" fillId="0" borderId="7" xfId="19" applyFont="1" applyBorder="1" applyAlignment="1">
      <alignment horizontal="right" wrapText="1"/>
    </xf>
    <xf numFmtId="0" fontId="68" fillId="17" borderId="30" xfId="18" applyFont="1" applyFill="1" applyBorder="1"/>
    <xf numFmtId="0" fontId="37" fillId="17" borderId="43" xfId="19" applyFont="1" applyFill="1" applyBorder="1" applyAlignment="1">
      <alignment horizontal="justify" vertical="top" wrapText="1"/>
    </xf>
    <xf numFmtId="0" fontId="37" fillId="17" borderId="43" xfId="19" applyFont="1" applyFill="1" applyBorder="1" applyAlignment="1">
      <alignment horizontal="center" vertical="top" wrapText="1"/>
    </xf>
    <xf numFmtId="0" fontId="37" fillId="17" borderId="44" xfId="19" applyFont="1" applyFill="1" applyBorder="1" applyAlignment="1">
      <alignment horizontal="center" vertical="top" wrapText="1"/>
    </xf>
    <xf numFmtId="0" fontId="68" fillId="0" borderId="14" xfId="18" applyFont="1" applyBorder="1"/>
    <xf numFmtId="0" fontId="68" fillId="0" borderId="2" xfId="18" applyFont="1" applyBorder="1"/>
    <xf numFmtId="0" fontId="68" fillId="17" borderId="2" xfId="18" applyFont="1" applyFill="1" applyBorder="1"/>
    <xf numFmtId="0" fontId="68" fillId="0" borderId="2" xfId="18" applyFont="1" applyBorder="1" applyAlignment="1">
      <alignment horizontal="center" vertical="center"/>
    </xf>
    <xf numFmtId="0" fontId="37" fillId="17" borderId="43" xfId="19" applyFont="1" applyFill="1" applyBorder="1" applyAlignment="1">
      <alignment horizontal="justify" vertical="center" wrapText="1"/>
    </xf>
    <xf numFmtId="0" fontId="68" fillId="0" borderId="14" xfId="18" applyFont="1" applyBorder="1" applyAlignment="1">
      <alignment horizontal="center" vertical="center"/>
    </xf>
    <xf numFmtId="0" fontId="60" fillId="0" borderId="7" xfId="19" applyFont="1" applyBorder="1" applyAlignment="1">
      <alignment horizontal="justify" vertical="center" wrapText="1"/>
    </xf>
    <xf numFmtId="0" fontId="68" fillId="17" borderId="47" xfId="18" applyFont="1" applyFill="1" applyBorder="1" applyAlignment="1">
      <alignment vertical="center"/>
    </xf>
    <xf numFmtId="0" fontId="68" fillId="17" borderId="30" xfId="18" applyFont="1" applyFill="1" applyBorder="1" applyAlignment="1">
      <alignment horizontal="center" vertical="center"/>
    </xf>
    <xf numFmtId="0" fontId="68" fillId="0" borderId="1" xfId="18" applyFont="1" applyBorder="1" applyAlignment="1">
      <alignment horizontal="center" vertical="center"/>
    </xf>
    <xf numFmtId="0" fontId="60" fillId="0" borderId="22" xfId="19" applyFont="1" applyBorder="1" applyAlignment="1">
      <alignment horizontal="justify" vertical="center" wrapText="1"/>
    </xf>
    <xf numFmtId="0" fontId="68" fillId="17" borderId="47" xfId="18" applyFont="1" applyFill="1" applyBorder="1" applyAlignment="1">
      <alignment horizontal="center" vertical="center"/>
    </xf>
    <xf numFmtId="0" fontId="37" fillId="17" borderId="16" xfId="19" applyFont="1" applyFill="1" applyBorder="1" applyAlignment="1">
      <alignment horizontal="justify" vertical="center" wrapText="1"/>
    </xf>
    <xf numFmtId="0" fontId="60" fillId="0" borderId="0" xfId="19" applyFont="1" applyAlignment="1">
      <alignment horizontal="justify" vertical="center" wrapText="1"/>
    </xf>
    <xf numFmtId="0" fontId="60" fillId="0" borderId="8" xfId="19" applyFont="1" applyBorder="1" applyAlignment="1">
      <alignment vertical="center"/>
    </xf>
    <xf numFmtId="0" fontId="69" fillId="17" borderId="47" xfId="18" applyFont="1" applyFill="1" applyBorder="1" applyAlignment="1">
      <alignment vertical="center"/>
    </xf>
    <xf numFmtId="0" fontId="69" fillId="17" borderId="30" xfId="18" applyFont="1" applyFill="1" applyBorder="1" applyAlignment="1">
      <alignment vertical="center"/>
    </xf>
    <xf numFmtId="0" fontId="90" fillId="0" borderId="0" xfId="18" applyFont="1" applyAlignment="1">
      <alignment vertical="center"/>
    </xf>
    <xf numFmtId="0" fontId="64" fillId="17" borderId="4" xfId="5" applyFont="1" applyFill="1" applyBorder="1" applyAlignment="1" applyProtection="1">
      <alignment horizontal="center"/>
    </xf>
    <xf numFmtId="0" fontId="68" fillId="0" borderId="1" xfId="18" applyFont="1" applyBorder="1"/>
    <xf numFmtId="0" fontId="60" fillId="0" borderId="22" xfId="19" applyFont="1" applyBorder="1" applyAlignment="1">
      <alignment horizontal="justify" vertical="top" wrapText="1"/>
    </xf>
    <xf numFmtId="0" fontId="60" fillId="0" borderId="42" xfId="19" applyFont="1" applyBorder="1"/>
    <xf numFmtId="0" fontId="69" fillId="17" borderId="47" xfId="18" applyFont="1" applyFill="1" applyBorder="1"/>
    <xf numFmtId="0" fontId="37" fillId="17" borderId="16" xfId="19" applyFont="1" applyFill="1" applyBorder="1" applyAlignment="1">
      <alignment horizontal="justify" vertical="top" wrapText="1"/>
    </xf>
    <xf numFmtId="0" fontId="69" fillId="17" borderId="30" xfId="18" applyFont="1" applyFill="1" applyBorder="1"/>
    <xf numFmtId="0" fontId="4" fillId="0" borderId="12" xfId="23" applyFont="1" applyBorder="1" applyAlignment="1">
      <alignment horizontal="right"/>
    </xf>
    <xf numFmtId="0" fontId="4" fillId="0" borderId="47" xfId="23" applyFont="1" applyBorder="1" applyAlignment="1">
      <alignment horizontal="center"/>
    </xf>
    <xf numFmtId="4" fontId="4" fillId="0" borderId="16" xfId="23" applyNumberFormat="1" applyFont="1" applyBorder="1" applyAlignment="1">
      <alignment horizontal="center"/>
    </xf>
    <xf numFmtId="3" fontId="4" fillId="0" borderId="16" xfId="23" applyNumberFormat="1" applyFont="1" applyBorder="1" applyAlignment="1">
      <alignment horizontal="center"/>
    </xf>
    <xf numFmtId="3" fontId="4" fillId="0" borderId="17" xfId="23" applyNumberFormat="1" applyFont="1" applyBorder="1" applyAlignment="1">
      <alignment horizontal="center"/>
    </xf>
    <xf numFmtId="0" fontId="4" fillId="0" borderId="30" xfId="23" applyFont="1" applyBorder="1" applyAlignment="1">
      <alignment horizontal="center"/>
    </xf>
    <xf numFmtId="0" fontId="4" fillId="0" borderId="16" xfId="23" applyFont="1" applyBorder="1" applyAlignment="1">
      <alignment horizontal="left"/>
    </xf>
    <xf numFmtId="0" fontId="4" fillId="0" borderId="43" xfId="23" applyFont="1" applyBorder="1" applyAlignment="1">
      <alignment horizontal="left"/>
    </xf>
    <xf numFmtId="0" fontId="37" fillId="0" borderId="6" xfId="16" applyFont="1" applyBorder="1" applyAlignment="1">
      <alignment horizontal="right"/>
    </xf>
    <xf numFmtId="0" fontId="37" fillId="0" borderId="13" xfId="16" applyFont="1" applyBorder="1" applyAlignment="1">
      <alignment horizontal="center"/>
    </xf>
    <xf numFmtId="0" fontId="37" fillId="0" borderId="0" xfId="16" applyFont="1" applyAlignment="1">
      <alignment horizontal="center" wrapText="1"/>
    </xf>
    <xf numFmtId="0" fontId="37" fillId="0" borderId="0" xfId="16" applyFont="1" applyAlignment="1">
      <alignment vertical="top" wrapText="1"/>
    </xf>
    <xf numFmtId="0" fontId="60" fillId="0" borderId="6" xfId="16" applyFont="1" applyBorder="1" applyAlignment="1">
      <alignment horizontal="right" vertical="top" wrapText="1"/>
    </xf>
    <xf numFmtId="0" fontId="60" fillId="0" borderId="13" xfId="16" applyFont="1" applyBorder="1" applyAlignment="1">
      <alignment horizontal="center" vertical="top" wrapText="1"/>
    </xf>
    <xf numFmtId="0" fontId="60" fillId="0" borderId="33" xfId="16" applyFont="1" applyBorder="1" applyAlignment="1">
      <alignment horizontal="right" vertical="top" wrapText="1"/>
    </xf>
    <xf numFmtId="0" fontId="60" fillId="0" borderId="20" xfId="16" applyFont="1" applyBorder="1" applyAlignment="1">
      <alignment horizontal="center" vertical="top" wrapText="1"/>
    </xf>
    <xf numFmtId="0" fontId="60" fillId="0" borderId="40" xfId="16" applyFont="1" applyBorder="1" applyAlignment="1">
      <alignment horizontal="right" vertical="top" wrapText="1"/>
    </xf>
    <xf numFmtId="0" fontId="60" fillId="0" borderId="56" xfId="16" applyFont="1" applyBorder="1" applyAlignment="1">
      <alignment horizontal="center" vertical="top" wrapText="1"/>
    </xf>
    <xf numFmtId="0" fontId="79" fillId="0" borderId="0" xfId="16" applyFont="1" applyAlignment="1">
      <alignment horizontal="center" wrapText="1"/>
    </xf>
    <xf numFmtId="0" fontId="37" fillId="17" borderId="60" xfId="20" applyFont="1" applyFill="1" applyBorder="1" applyAlignment="1">
      <alignment horizontal="justify" vertical="center" wrapText="1"/>
    </xf>
    <xf numFmtId="0" fontId="37" fillId="17" borderId="45" xfId="20" applyFont="1" applyFill="1" applyBorder="1" applyAlignment="1">
      <alignment horizontal="center" vertical="center" wrapText="1"/>
    </xf>
    <xf numFmtId="0" fontId="37" fillId="17" borderId="46" xfId="20" applyFont="1" applyFill="1" applyBorder="1" applyAlignment="1">
      <alignment horizontal="center" vertical="center" wrapText="1"/>
    </xf>
    <xf numFmtId="0" fontId="50" fillId="0" borderId="0" xfId="15" applyAlignment="1">
      <alignment vertical="center"/>
    </xf>
    <xf numFmtId="0" fontId="38" fillId="0" borderId="0" xfId="15" applyFont="1" applyAlignment="1">
      <alignment vertical="center"/>
    </xf>
    <xf numFmtId="0" fontId="90" fillId="0" borderId="0" xfId="18" applyFont="1"/>
    <xf numFmtId="167" fontId="60" fillId="0" borderId="3" xfId="13" applyNumberFormat="1" applyFont="1" applyBorder="1" applyAlignment="1">
      <alignment horizontal="center" vertical="center"/>
    </xf>
    <xf numFmtId="0" fontId="37" fillId="2" borderId="17" xfId="10" applyFont="1" applyFill="1" applyBorder="1" applyAlignment="1">
      <alignment horizontal="center" vertical="center" wrapText="1"/>
    </xf>
    <xf numFmtId="168" fontId="60" fillId="0" borderId="4" xfId="10" applyNumberFormat="1" applyFont="1" applyBorder="1" applyAlignment="1">
      <alignment horizontal="center" vertical="center"/>
    </xf>
    <xf numFmtId="168" fontId="37" fillId="2" borderId="44" xfId="10" applyNumberFormat="1" applyFont="1" applyFill="1" applyBorder="1" applyAlignment="1">
      <alignment horizontal="center" vertical="center"/>
    </xf>
    <xf numFmtId="0" fontId="10" fillId="17" borderId="21" xfId="10" applyFont="1" applyFill="1" applyBorder="1" applyAlignment="1">
      <alignment horizontal="center" vertical="center" wrapText="1"/>
    </xf>
    <xf numFmtId="0" fontId="113" fillId="17" borderId="39" xfId="21" applyFont="1" applyFill="1" applyBorder="1" applyAlignment="1">
      <alignment horizontal="center" vertical="center"/>
    </xf>
    <xf numFmtId="0" fontId="10" fillId="17" borderId="39" xfId="10" applyFont="1" applyFill="1" applyBorder="1" applyAlignment="1">
      <alignment horizontal="center" vertical="center" wrapText="1"/>
    </xf>
    <xf numFmtId="0" fontId="10" fillId="17" borderId="23" xfId="10" applyFont="1" applyFill="1" applyBorder="1" applyAlignment="1">
      <alignment horizontal="center" vertical="center" wrapText="1"/>
    </xf>
    <xf numFmtId="0" fontId="10" fillId="17" borderId="45" xfId="10" applyFont="1" applyFill="1" applyBorder="1" applyAlignment="1">
      <alignment horizontal="center" vertical="center"/>
    </xf>
    <xf numFmtId="0" fontId="4" fillId="17" borderId="42" xfId="10" applyFont="1" applyFill="1" applyBorder="1" applyAlignment="1">
      <alignment horizontal="center" vertical="center" wrapText="1"/>
    </xf>
    <xf numFmtId="0" fontId="4" fillId="17" borderId="1" xfId="10" applyFont="1" applyFill="1" applyBorder="1" applyAlignment="1">
      <alignment horizontal="center" vertical="center" wrapText="1"/>
    </xf>
    <xf numFmtId="0" fontId="4" fillId="17" borderId="22" xfId="10" applyFont="1" applyFill="1" applyBorder="1" applyAlignment="1">
      <alignment horizontal="center" vertical="center" wrapText="1"/>
    </xf>
    <xf numFmtId="0" fontId="114" fillId="17" borderId="22" xfId="10" applyFont="1" applyFill="1" applyBorder="1" applyAlignment="1">
      <alignment horizontal="center" vertical="center" wrapText="1"/>
    </xf>
    <xf numFmtId="0" fontId="22" fillId="17" borderId="1" xfId="10" applyFont="1" applyFill="1" applyBorder="1" applyAlignment="1">
      <alignment horizontal="center" vertical="center"/>
    </xf>
    <xf numFmtId="0" fontId="22" fillId="17" borderId="22" xfId="10" applyFont="1" applyFill="1" applyBorder="1" applyAlignment="1">
      <alignment horizontal="center" vertical="center"/>
    </xf>
    <xf numFmtId="3" fontId="17" fillId="0" borderId="16" xfId="10" applyNumberFormat="1" applyFont="1" applyBorder="1" applyAlignment="1">
      <alignment horizontal="center" vertical="center"/>
    </xf>
    <xf numFmtId="168" fontId="17" fillId="0" borderId="16" xfId="10" applyNumberFormat="1" applyFont="1" applyBorder="1" applyAlignment="1">
      <alignment horizontal="center" vertical="center"/>
    </xf>
    <xf numFmtId="3" fontId="10" fillId="17" borderId="39" xfId="22" applyNumberFormat="1" applyFont="1" applyFill="1" applyBorder="1" applyAlignment="1">
      <alignment horizontal="center" vertical="center"/>
    </xf>
    <xf numFmtId="3" fontId="10" fillId="17" borderId="23" xfId="22" applyNumberFormat="1" applyFont="1" applyFill="1" applyBorder="1" applyAlignment="1">
      <alignment horizontal="center" vertical="center"/>
    </xf>
    <xf numFmtId="0" fontId="10" fillId="17" borderId="30" xfId="10" applyFont="1" applyFill="1" applyBorder="1" applyAlignment="1">
      <alignment horizontal="center" vertical="center" wrapText="1"/>
    </xf>
    <xf numFmtId="0" fontId="10" fillId="17" borderId="43" xfId="10" applyFont="1" applyFill="1" applyBorder="1" applyAlignment="1">
      <alignment horizontal="center" vertical="center" wrapText="1"/>
    </xf>
    <xf numFmtId="0" fontId="4" fillId="17" borderId="44" xfId="10" applyFont="1" applyFill="1" applyBorder="1" applyAlignment="1">
      <alignment horizontal="center" vertical="center" wrapText="1"/>
    </xf>
    <xf numFmtId="0" fontId="68" fillId="14" borderId="0" xfId="0" applyFont="1" applyFill="1"/>
    <xf numFmtId="0" fontId="68" fillId="14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7" fillId="0" borderId="1" xfId="10" applyFont="1" applyBorder="1" applyAlignment="1">
      <alignment horizontal="center" vertical="center"/>
    </xf>
    <xf numFmtId="0" fontId="17" fillId="0" borderId="22" xfId="10" applyFont="1" applyBorder="1" applyAlignment="1">
      <alignment horizontal="left" vertical="center"/>
    </xf>
    <xf numFmtId="0" fontId="17" fillId="0" borderId="22" xfId="10" applyFont="1" applyBorder="1" applyAlignment="1">
      <alignment horizontal="center" vertical="center"/>
    </xf>
    <xf numFmtId="4" fontId="17" fillId="0" borderId="42" xfId="10" applyNumberFormat="1" applyFont="1" applyBorder="1" applyAlignment="1">
      <alignment horizontal="right" vertical="center"/>
    </xf>
    <xf numFmtId="1" fontId="60" fillId="0" borderId="22" xfId="10" applyNumberFormat="1" applyFont="1" applyBorder="1" applyAlignment="1">
      <alignment horizontal="center" vertical="center"/>
    </xf>
    <xf numFmtId="0" fontId="60" fillId="0" borderId="22" xfId="10" applyFont="1" applyBorder="1" applyAlignment="1">
      <alignment vertical="center"/>
    </xf>
    <xf numFmtId="0" fontId="37" fillId="0" borderId="22" xfId="10" applyFont="1" applyBorder="1" applyAlignment="1">
      <alignment vertical="center"/>
    </xf>
    <xf numFmtId="0" fontId="60" fillId="0" borderId="22" xfId="10" applyFont="1" applyBorder="1" applyAlignment="1">
      <alignment vertical="center" wrapText="1"/>
    </xf>
    <xf numFmtId="4" fontId="60" fillId="0" borderId="22" xfId="10" applyNumberFormat="1" applyFont="1" applyBorder="1" applyAlignment="1">
      <alignment horizontal="right" vertical="center"/>
    </xf>
    <xf numFmtId="4" fontId="37" fillId="17" borderId="39" xfId="10" applyNumberFormat="1" applyFont="1" applyFill="1" applyBorder="1" applyAlignment="1">
      <alignment horizontal="right"/>
    </xf>
    <xf numFmtId="0" fontId="37" fillId="17" borderId="39" xfId="10" applyFont="1" applyFill="1" applyBorder="1" applyAlignment="1">
      <alignment horizontal="center"/>
    </xf>
    <xf numFmtId="0" fontId="17" fillId="17" borderId="39" xfId="10" applyFont="1" applyFill="1" applyBorder="1"/>
    <xf numFmtId="4" fontId="37" fillId="17" borderId="23" xfId="10" applyNumberFormat="1" applyFont="1" applyFill="1" applyBorder="1" applyAlignment="1">
      <alignment horizontal="right"/>
    </xf>
    <xf numFmtId="0" fontId="60" fillId="0" borderId="1" xfId="10" applyFont="1" applyBorder="1" applyAlignment="1">
      <alignment horizontal="center"/>
    </xf>
    <xf numFmtId="0" fontId="60" fillId="21" borderId="22" xfId="10" applyFont="1" applyFill="1" applyBorder="1" applyAlignment="1">
      <alignment horizontal="center"/>
    </xf>
    <xf numFmtId="0" fontId="60" fillId="0" borderId="22" xfId="10" applyFont="1" applyBorder="1" applyAlignment="1">
      <alignment horizontal="left"/>
    </xf>
    <xf numFmtId="3" fontId="60" fillId="0" borderId="69" xfId="10" applyNumberFormat="1" applyFont="1" applyBorder="1" applyAlignment="1">
      <alignment horizontal="center" vertical="center"/>
    </xf>
    <xf numFmtId="167" fontId="60" fillId="7" borderId="22" xfId="10" applyNumberFormat="1" applyFont="1" applyFill="1" applyBorder="1"/>
    <xf numFmtId="4" fontId="60" fillId="0" borderId="42" xfId="10" applyNumberFormat="1" applyFont="1" applyBorder="1"/>
    <xf numFmtId="0" fontId="60" fillId="17" borderId="21" xfId="10" applyFont="1" applyFill="1" applyBorder="1"/>
    <xf numFmtId="4" fontId="60" fillId="0" borderId="0" xfId="10" applyNumberFormat="1" applyFont="1"/>
    <xf numFmtId="0" fontId="31" fillId="0" borderId="0" xfId="24" applyFont="1"/>
    <xf numFmtId="0" fontId="61" fillId="0" borderId="0" xfId="10" applyFont="1" applyAlignment="1">
      <alignment wrapText="1"/>
    </xf>
    <xf numFmtId="0" fontId="67" fillId="0" borderId="21" xfId="10" applyFont="1" applyBorder="1" applyAlignment="1">
      <alignment vertical="center" wrapText="1"/>
    </xf>
    <xf numFmtId="0" fontId="22" fillId="17" borderId="50" xfId="10" applyFont="1" applyFill="1" applyBorder="1" applyAlignment="1">
      <alignment horizontal="center" vertical="center" wrapText="1"/>
    </xf>
    <xf numFmtId="0" fontId="22" fillId="17" borderId="51" xfId="10" applyFont="1" applyFill="1" applyBorder="1" applyAlignment="1">
      <alignment horizontal="center" vertical="center" wrapText="1"/>
    </xf>
    <xf numFmtId="0" fontId="22" fillId="17" borderId="52" xfId="10" applyFont="1" applyFill="1" applyBorder="1" applyAlignment="1">
      <alignment horizontal="center" vertical="center" wrapText="1"/>
    </xf>
    <xf numFmtId="0" fontId="66" fillId="17" borderId="60" xfId="10" applyFont="1" applyFill="1" applyBorder="1" applyAlignment="1">
      <alignment vertical="center"/>
    </xf>
    <xf numFmtId="3" fontId="115" fillId="17" borderId="45" xfId="10" applyNumberFormat="1" applyFont="1" applyFill="1" applyBorder="1" applyAlignment="1">
      <alignment horizontal="right" vertical="center"/>
    </xf>
    <xf numFmtId="176" fontId="66" fillId="17" borderId="46" xfId="1" applyNumberFormat="1" applyFont="1" applyFill="1" applyBorder="1" applyAlignment="1">
      <alignment vertical="center"/>
    </xf>
    <xf numFmtId="165" fontId="67" fillId="0" borderId="39" xfId="10" applyNumberFormat="1" applyFont="1" applyBorder="1" applyAlignment="1">
      <alignment horizontal="right" vertical="center"/>
    </xf>
    <xf numFmtId="3" fontId="66" fillId="17" borderId="45" xfId="10" applyNumberFormat="1" applyFont="1" applyFill="1" applyBorder="1" applyAlignment="1">
      <alignment horizontal="center" vertical="center"/>
    </xf>
    <xf numFmtId="165" fontId="60" fillId="7" borderId="3" xfId="10" applyNumberFormat="1" applyFont="1" applyFill="1" applyBorder="1" applyAlignment="1">
      <alignment horizontal="right"/>
    </xf>
    <xf numFmtId="4" fontId="60" fillId="4" borderId="4" xfId="10" applyNumberFormat="1" applyFont="1" applyFill="1" applyBorder="1" applyAlignment="1">
      <alignment horizontal="right" vertical="center"/>
    </xf>
    <xf numFmtId="165" fontId="60" fillId="7" borderId="43" xfId="10" applyNumberFormat="1" applyFont="1" applyFill="1" applyBorder="1" applyAlignment="1">
      <alignment horizontal="right"/>
    </xf>
    <xf numFmtId="4" fontId="60" fillId="4" borderId="44" xfId="10" applyNumberFormat="1" applyFont="1" applyFill="1" applyBorder="1" applyAlignment="1">
      <alignment horizontal="right" vertical="center"/>
    </xf>
    <xf numFmtId="0" fontId="116" fillId="0" borderId="0" xfId="13" applyFont="1" applyAlignment="1">
      <alignment vertical="center"/>
    </xf>
    <xf numFmtId="3" fontId="116" fillId="0" borderId="0" xfId="13" applyNumberFormat="1" applyFont="1" applyAlignment="1">
      <alignment vertical="center"/>
    </xf>
    <xf numFmtId="0" fontId="117" fillId="17" borderId="1" xfId="13" applyFont="1" applyFill="1" applyBorder="1" applyAlignment="1">
      <alignment vertical="center"/>
    </xf>
    <xf numFmtId="0" fontId="117" fillId="17" borderId="22" xfId="13" applyFont="1" applyFill="1" applyBorder="1" applyAlignment="1">
      <alignment horizontal="center" vertical="center"/>
    </xf>
    <xf numFmtId="0" fontId="117" fillId="17" borderId="22" xfId="13" applyFont="1" applyFill="1" applyBorder="1" applyAlignment="1">
      <alignment horizontal="center" vertical="center" wrapText="1"/>
    </xf>
    <xf numFmtId="0" fontId="117" fillId="17" borderId="42" xfId="13" applyFont="1" applyFill="1" applyBorder="1" applyAlignment="1">
      <alignment horizontal="center" vertical="center" wrapText="1"/>
    </xf>
    <xf numFmtId="0" fontId="118" fillId="8" borderId="3" xfId="13" applyFont="1" applyFill="1" applyBorder="1" applyAlignment="1">
      <alignment horizontal="center" vertical="center"/>
    </xf>
    <xf numFmtId="0" fontId="118" fillId="8" borderId="3" xfId="13" applyFont="1" applyFill="1" applyBorder="1" applyAlignment="1">
      <alignment vertical="center"/>
    </xf>
    <xf numFmtId="172" fontId="118" fillId="8" borderId="3" xfId="3" applyNumberFormat="1" applyFont="1" applyFill="1" applyBorder="1" applyAlignment="1">
      <alignment horizontal="right" vertical="center"/>
    </xf>
    <xf numFmtId="4" fontId="118" fillId="8" borderId="3" xfId="13" applyNumberFormat="1" applyFont="1" applyFill="1" applyBorder="1" applyAlignment="1">
      <alignment horizontal="right" vertical="center"/>
    </xf>
    <xf numFmtId="164" fontId="118" fillId="8" borderId="4" xfId="1" applyFont="1" applyFill="1" applyBorder="1" applyAlignment="1">
      <alignment horizontal="right" vertical="center"/>
    </xf>
    <xf numFmtId="0" fontId="118" fillId="0" borderId="0" xfId="13" applyFont="1" applyAlignment="1">
      <alignment vertical="center"/>
    </xf>
    <xf numFmtId="3" fontId="118" fillId="0" borderId="0" xfId="13" applyNumberFormat="1" applyFont="1" applyAlignment="1">
      <alignment vertical="center"/>
    </xf>
    <xf numFmtId="0" fontId="118" fillId="8" borderId="3" xfId="10" applyFont="1" applyFill="1" applyBorder="1" applyAlignment="1">
      <alignment vertical="center"/>
    </xf>
    <xf numFmtId="0" fontId="118" fillId="8" borderId="3" xfId="13" applyFont="1" applyFill="1" applyBorder="1" applyAlignment="1">
      <alignment horizontal="left" vertical="center"/>
    </xf>
    <xf numFmtId="0" fontId="118" fillId="23" borderId="3" xfId="10" applyFont="1" applyFill="1" applyBorder="1" applyAlignment="1">
      <alignment horizontal="center" vertical="center"/>
    </xf>
    <xf numFmtId="0" fontId="118" fillId="23" borderId="3" xfId="10" applyFont="1" applyFill="1" applyBorder="1" applyAlignment="1">
      <alignment vertical="center"/>
    </xf>
    <xf numFmtId="172" fontId="118" fillId="23" borderId="3" xfId="3" applyNumberFormat="1" applyFont="1" applyFill="1" applyBorder="1" applyAlignment="1">
      <alignment horizontal="right" vertical="center"/>
    </xf>
    <xf numFmtId="0" fontId="118" fillId="23" borderId="3" xfId="13" applyFont="1" applyFill="1" applyBorder="1" applyAlignment="1">
      <alignment horizontal="center" vertical="center"/>
    </xf>
    <xf numFmtId="4" fontId="118" fillId="23" borderId="3" xfId="13" applyNumberFormat="1" applyFont="1" applyFill="1" applyBorder="1" applyAlignment="1">
      <alignment horizontal="right" vertical="center"/>
    </xf>
    <xf numFmtId="164" fontId="118" fillId="23" borderId="4" xfId="1" applyFont="1" applyFill="1" applyBorder="1" applyAlignment="1">
      <alignment horizontal="right" vertical="center"/>
    </xf>
    <xf numFmtId="0" fontId="118" fillId="23" borderId="3" xfId="13" applyFont="1" applyFill="1" applyBorder="1" applyAlignment="1">
      <alignment vertical="center"/>
    </xf>
    <xf numFmtId="172" fontId="118" fillId="23" borderId="3" xfId="3" applyNumberFormat="1" applyFont="1" applyFill="1" applyBorder="1" applyAlignment="1">
      <alignment horizontal="left" vertical="center" wrapText="1"/>
    </xf>
    <xf numFmtId="164" fontId="118" fillId="0" borderId="0" xfId="13" applyNumberFormat="1" applyFont="1" applyAlignment="1">
      <alignment vertical="center"/>
    </xf>
    <xf numFmtId="0" fontId="118" fillId="16" borderId="3" xfId="10" applyFont="1" applyFill="1" applyBorder="1" applyAlignment="1">
      <alignment horizontal="center" vertical="center"/>
    </xf>
    <xf numFmtId="0" fontId="118" fillId="16" borderId="3" xfId="10" applyFont="1" applyFill="1" applyBorder="1" applyAlignment="1">
      <alignment vertical="center"/>
    </xf>
    <xf numFmtId="172" fontId="118" fillId="16" borderId="3" xfId="3" applyNumberFormat="1" applyFont="1" applyFill="1" applyBorder="1" applyAlignment="1">
      <alignment horizontal="right" vertical="center"/>
    </xf>
    <xf numFmtId="0" fontId="118" fillId="16" borderId="3" xfId="13" applyFont="1" applyFill="1" applyBorder="1" applyAlignment="1">
      <alignment horizontal="center" vertical="center"/>
    </xf>
    <xf numFmtId="4" fontId="118" fillId="16" borderId="3" xfId="13" applyNumberFormat="1" applyFont="1" applyFill="1" applyBorder="1" applyAlignment="1">
      <alignment horizontal="right" vertical="center"/>
    </xf>
    <xf numFmtId="164" fontId="118" fillId="16" borderId="4" xfId="1" applyFont="1" applyFill="1" applyBorder="1" applyAlignment="1">
      <alignment horizontal="right" vertical="center"/>
    </xf>
    <xf numFmtId="164" fontId="116" fillId="0" borderId="0" xfId="13" applyNumberFormat="1" applyFont="1" applyAlignment="1">
      <alignment vertical="center"/>
    </xf>
    <xf numFmtId="172" fontId="118" fillId="16" borderId="3" xfId="3" applyNumberFormat="1" applyFont="1" applyFill="1" applyBorder="1" applyAlignment="1">
      <alignment vertical="center"/>
    </xf>
    <xf numFmtId="0" fontId="118" fillId="16" borderId="3" xfId="10" applyFont="1" applyFill="1" applyBorder="1" applyAlignment="1">
      <alignment horizontal="left" vertical="center"/>
    </xf>
    <xf numFmtId="0" fontId="118" fillId="13" borderId="2" xfId="13" applyFont="1" applyFill="1" applyBorder="1" applyAlignment="1">
      <alignment horizontal="center" vertical="center"/>
    </xf>
    <xf numFmtId="0" fontId="118" fillId="13" borderId="3" xfId="13" applyFont="1" applyFill="1" applyBorder="1" applyAlignment="1">
      <alignment horizontal="center" vertical="center" wrapText="1"/>
    </xf>
    <xf numFmtId="0" fontId="118" fillId="13" borderId="3" xfId="10" applyFont="1" applyFill="1" applyBorder="1" applyAlignment="1">
      <alignment horizontal="center" vertical="center"/>
    </xf>
    <xf numFmtId="0" fontId="118" fillId="13" borderId="3" xfId="10" applyFont="1" applyFill="1" applyBorder="1" applyAlignment="1">
      <alignment horizontal="left" vertical="center"/>
    </xf>
    <xf numFmtId="172" fontId="118" fillId="13" borderId="3" xfId="3" applyNumberFormat="1" applyFont="1" applyFill="1" applyBorder="1" applyAlignment="1">
      <alignment vertical="center"/>
    </xf>
    <xf numFmtId="0" fontId="118" fillId="13" borderId="3" xfId="13" applyFont="1" applyFill="1" applyBorder="1" applyAlignment="1">
      <alignment horizontal="center" vertical="center"/>
    </xf>
    <xf numFmtId="4" fontId="118" fillId="13" borderId="3" xfId="13" applyNumberFormat="1" applyFont="1" applyFill="1" applyBorder="1" applyAlignment="1">
      <alignment horizontal="right" vertical="center"/>
    </xf>
    <xf numFmtId="164" fontId="118" fillId="13" borderId="4" xfId="1" applyFont="1" applyFill="1" applyBorder="1" applyAlignment="1">
      <alignment horizontal="right" vertical="center"/>
    </xf>
    <xf numFmtId="0" fontId="118" fillId="7" borderId="30" xfId="13" applyFont="1" applyFill="1" applyBorder="1" applyAlignment="1">
      <alignment horizontal="center" vertical="center"/>
    </xf>
    <xf numFmtId="0" fontId="118" fillId="7" borderId="43" xfId="13" applyFont="1" applyFill="1" applyBorder="1" applyAlignment="1">
      <alignment horizontal="center" vertical="center" wrapText="1"/>
    </xf>
    <xf numFmtId="0" fontId="118" fillId="7" borderId="43" xfId="10" applyFont="1" applyFill="1" applyBorder="1" applyAlignment="1">
      <alignment horizontal="center" vertical="center"/>
    </xf>
    <xf numFmtId="0" fontId="118" fillId="7" borderId="43" xfId="10" applyFont="1" applyFill="1" applyBorder="1" applyAlignment="1">
      <alignment horizontal="left" vertical="center"/>
    </xf>
    <xf numFmtId="172" fontId="118" fillId="7" borderId="43" xfId="3" applyNumberFormat="1" applyFont="1" applyFill="1" applyBorder="1" applyAlignment="1">
      <alignment vertical="center"/>
    </xf>
    <xf numFmtId="0" fontId="118" fillId="7" borderId="43" xfId="13" applyFont="1" applyFill="1" applyBorder="1" applyAlignment="1">
      <alignment horizontal="center" vertical="center"/>
    </xf>
    <xf numFmtId="4" fontId="118" fillId="7" borderId="43" xfId="13" applyNumberFormat="1" applyFont="1" applyFill="1" applyBorder="1" applyAlignment="1">
      <alignment horizontal="right" vertical="center"/>
    </xf>
    <xf numFmtId="164" fontId="118" fillId="7" borderId="44" xfId="1" applyFont="1" applyFill="1" applyBorder="1" applyAlignment="1">
      <alignment horizontal="right" vertical="center"/>
    </xf>
    <xf numFmtId="171" fontId="117" fillId="17" borderId="46" xfId="3" applyFont="1" applyFill="1" applyBorder="1" applyAlignment="1">
      <alignment horizontal="right" vertical="center"/>
    </xf>
    <xf numFmtId="164" fontId="118" fillId="0" borderId="0" xfId="1" applyFont="1" applyAlignment="1">
      <alignment vertical="center"/>
    </xf>
    <xf numFmtId="0" fontId="116" fillId="0" borderId="0" xfId="10" applyFont="1" applyAlignment="1">
      <alignment vertical="center"/>
    </xf>
    <xf numFmtId="171" fontId="117" fillId="17" borderId="39" xfId="3" applyFont="1" applyFill="1" applyBorder="1" applyAlignment="1">
      <alignment horizontal="right" vertical="center"/>
    </xf>
    <xf numFmtId="3" fontId="116" fillId="0" borderId="0" xfId="10" applyNumberFormat="1" applyFont="1" applyAlignment="1">
      <alignment vertical="center"/>
    </xf>
    <xf numFmtId="173" fontId="119" fillId="0" borderId="0" xfId="3" applyNumberFormat="1" applyFont="1" applyAlignment="1">
      <alignment vertical="center"/>
    </xf>
    <xf numFmtId="0" fontId="120" fillId="0" borderId="0" xfId="10" applyFont="1" applyAlignment="1">
      <alignment vertical="center"/>
    </xf>
    <xf numFmtId="0" fontId="118" fillId="0" borderId="0" xfId="10" applyFont="1" applyAlignment="1">
      <alignment vertical="center"/>
    </xf>
    <xf numFmtId="172" fontId="117" fillId="17" borderId="22" xfId="3" applyNumberFormat="1" applyFont="1" applyFill="1" applyBorder="1" applyAlignment="1">
      <alignment horizontal="center" vertical="center"/>
    </xf>
    <xf numFmtId="4" fontId="60" fillId="0" borderId="0" xfId="10" applyNumberFormat="1" applyFont="1" applyAlignment="1">
      <alignment horizontal="right" vertical="center"/>
    </xf>
    <xf numFmtId="0" fontId="43" fillId="0" borderId="0" xfId="10" applyFont="1" applyAlignment="1">
      <alignment horizontal="center" vertical="center"/>
    </xf>
    <xf numFmtId="0" fontId="4" fillId="0" borderId="0" xfId="10" applyFont="1" applyAlignment="1">
      <alignment horizontal="center" vertical="center" wrapText="1"/>
    </xf>
    <xf numFmtId="4" fontId="37" fillId="0" borderId="0" xfId="10" applyNumberFormat="1" applyFont="1" applyAlignment="1">
      <alignment horizontal="right" vertical="center"/>
    </xf>
    <xf numFmtId="0" fontId="118" fillId="17" borderId="21" xfId="13" applyFont="1" applyFill="1" applyBorder="1" applyAlignment="1">
      <alignment vertical="center"/>
    </xf>
    <xf numFmtId="0" fontId="10" fillId="0" borderId="20" xfId="11" applyFont="1" applyBorder="1" applyAlignment="1">
      <alignment horizontal="center"/>
    </xf>
    <xf numFmtId="1" fontId="68" fillId="15" borderId="41" xfId="0" applyNumberFormat="1" applyFont="1" applyFill="1" applyBorder="1" applyAlignment="1">
      <alignment horizontal="center" vertical="center"/>
    </xf>
    <xf numFmtId="0" fontId="60" fillId="0" borderId="14" xfId="10" applyFont="1" applyBorder="1"/>
    <xf numFmtId="0" fontId="68" fillId="16" borderId="3" xfId="0" applyFont="1" applyFill="1" applyBorder="1" applyAlignment="1">
      <alignment horizontal="left" vertical="center"/>
    </xf>
    <xf numFmtId="0" fontId="68" fillId="0" borderId="8" xfId="15" applyFont="1" applyBorder="1" applyAlignment="1">
      <alignment horizontal="center"/>
    </xf>
    <xf numFmtId="0" fontId="34" fillId="17" borderId="21" xfId="19" applyFont="1" applyFill="1" applyBorder="1" applyAlignment="1">
      <alignment horizontal="left" vertical="top" wrapText="1"/>
    </xf>
    <xf numFmtId="0" fontId="34" fillId="17" borderId="39" xfId="19" applyFont="1" applyFill="1" applyBorder="1" applyAlignment="1">
      <alignment horizontal="center" vertical="top" wrapText="1"/>
    </xf>
    <xf numFmtId="0" fontId="34" fillId="17" borderId="23" xfId="19" applyFont="1" applyFill="1" applyBorder="1" applyAlignment="1">
      <alignment horizontal="center" vertical="top" wrapText="1"/>
    </xf>
    <xf numFmtId="0" fontId="69" fillId="17" borderId="23" xfId="15" applyFont="1" applyFill="1" applyBorder="1" applyAlignment="1">
      <alignment horizontal="center" vertical="center"/>
    </xf>
    <xf numFmtId="0" fontId="122" fillId="9" borderId="9" xfId="11" applyFont="1" applyFill="1" applyBorder="1" applyAlignment="1">
      <alignment horizontal="center"/>
    </xf>
    <xf numFmtId="0" fontId="11" fillId="0" borderId="9" xfId="11" applyBorder="1" applyAlignment="1">
      <alignment horizontal="center"/>
    </xf>
    <xf numFmtId="0" fontId="11" fillId="9" borderId="9" xfId="11" applyFill="1" applyBorder="1" applyAlignment="1">
      <alignment horizontal="center"/>
    </xf>
    <xf numFmtId="0" fontId="11" fillId="9" borderId="60" xfId="11" applyFill="1" applyBorder="1" applyAlignment="1">
      <alignment horizontal="center"/>
    </xf>
    <xf numFmtId="0" fontId="10" fillId="0" borderId="6" xfId="11" applyFont="1" applyBorder="1" applyAlignment="1">
      <alignment horizontal="center"/>
    </xf>
    <xf numFmtId="0" fontId="122" fillId="7" borderId="20" xfId="11" applyFont="1" applyFill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21" fillId="0" borderId="3" xfId="11" applyFont="1" applyBorder="1" applyAlignment="1">
      <alignment horizontal="left"/>
    </xf>
    <xf numFmtId="0" fontId="11" fillId="0" borderId="3" xfId="11" applyBorder="1" applyAlignment="1">
      <alignment horizontal="left"/>
    </xf>
    <xf numFmtId="0" fontId="17" fillId="0" borderId="51" xfId="10" applyFont="1" applyBorder="1" applyAlignment="1">
      <alignment horizontal="center" vertical="center"/>
    </xf>
    <xf numFmtId="3" fontId="60" fillId="0" borderId="69" xfId="10" applyNumberFormat="1" applyFont="1" applyBorder="1" applyAlignment="1">
      <alignment horizontal="right" vertical="center"/>
    </xf>
    <xf numFmtId="171" fontId="118" fillId="13" borderId="3" xfId="3" applyFont="1" applyFill="1" applyBorder="1" applyAlignment="1">
      <alignment horizontal="right" vertical="center"/>
    </xf>
    <xf numFmtId="171" fontId="118" fillId="16" borderId="3" xfId="3" applyFont="1" applyFill="1" applyBorder="1" applyAlignment="1">
      <alignment horizontal="right" vertical="center"/>
    </xf>
    <xf numFmtId="0" fontId="117" fillId="17" borderId="50" xfId="13" applyFont="1" applyFill="1" applyBorder="1" applyAlignment="1">
      <alignment horizontal="left" vertical="center"/>
    </xf>
    <xf numFmtId="0" fontId="118" fillId="8" borderId="47" xfId="10" applyFont="1" applyFill="1" applyBorder="1" applyAlignment="1">
      <alignment vertical="center"/>
    </xf>
    <xf numFmtId="171" fontId="118" fillId="8" borderId="16" xfId="3" applyFont="1" applyFill="1" applyBorder="1" applyAlignment="1">
      <alignment horizontal="right" vertical="center"/>
    </xf>
    <xf numFmtId="0" fontId="118" fillId="16" borderId="2" xfId="10" applyFont="1" applyFill="1" applyBorder="1" applyAlignment="1">
      <alignment vertical="center"/>
    </xf>
    <xf numFmtId="0" fontId="118" fillId="13" borderId="2" xfId="10" applyFont="1" applyFill="1" applyBorder="1" applyAlignment="1">
      <alignment vertical="center"/>
    </xf>
    <xf numFmtId="0" fontId="118" fillId="7" borderId="30" xfId="10" applyFont="1" applyFill="1" applyBorder="1" applyAlignment="1">
      <alignment vertical="center"/>
    </xf>
    <xf numFmtId="49" fontId="117" fillId="7" borderId="43" xfId="11" applyNumberFormat="1" applyFont="1" applyFill="1" applyBorder="1" applyAlignment="1">
      <alignment horizontal="left" vertical="center"/>
    </xf>
    <xf numFmtId="49" fontId="117" fillId="7" borderId="43" xfId="10" applyNumberFormat="1" applyFont="1" applyFill="1" applyBorder="1" applyAlignment="1">
      <alignment horizontal="left" vertical="center"/>
    </xf>
    <xf numFmtId="171" fontId="118" fillId="7" borderId="43" xfId="3" applyFont="1" applyFill="1" applyBorder="1" applyAlignment="1">
      <alignment horizontal="right" vertical="center"/>
    </xf>
    <xf numFmtId="0" fontId="2" fillId="0" borderId="22" xfId="24" applyBorder="1" applyAlignment="1">
      <alignment horizontal="center"/>
    </xf>
    <xf numFmtId="0" fontId="2" fillId="0" borderId="42" xfId="24" applyBorder="1" applyAlignment="1">
      <alignment horizontal="center"/>
    </xf>
    <xf numFmtId="0" fontId="2" fillId="0" borderId="47" xfId="24" applyBorder="1" applyAlignment="1">
      <alignment horizontal="right"/>
    </xf>
    <xf numFmtId="0" fontId="2" fillId="0" borderId="16" xfId="24" applyBorder="1" applyAlignment="1">
      <alignment horizontal="left"/>
    </xf>
    <xf numFmtId="0" fontId="2" fillId="0" borderId="16" xfId="24" applyBorder="1" applyAlignment="1">
      <alignment horizontal="center"/>
    </xf>
    <xf numFmtId="0" fontId="2" fillId="0" borderId="17" xfId="24" applyBorder="1" applyAlignment="1">
      <alignment horizontal="center"/>
    </xf>
    <xf numFmtId="0" fontId="2" fillId="0" borderId="2" xfId="24" applyBorder="1" applyAlignment="1">
      <alignment horizontal="right"/>
    </xf>
    <xf numFmtId="4" fontId="2" fillId="21" borderId="3" xfId="23" applyNumberFormat="1" applyFill="1" applyBorder="1" applyAlignment="1">
      <alignment horizontal="center"/>
    </xf>
    <xf numFmtId="0" fontId="2" fillId="21" borderId="2" xfId="23" applyFill="1" applyBorder="1" applyAlignment="1">
      <alignment horizontal="right" vertical="center"/>
    </xf>
    <xf numFmtId="0" fontId="2" fillId="21" borderId="3" xfId="23" applyFill="1" applyBorder="1" applyAlignment="1">
      <alignment horizontal="left" vertical="center"/>
    </xf>
    <xf numFmtId="0" fontId="2" fillId="0" borderId="3" xfId="24" applyBorder="1" applyAlignment="1">
      <alignment horizontal="left" vertical="center" wrapText="1"/>
    </xf>
    <xf numFmtId="0" fontId="2" fillId="0" borderId="3" xfId="24" applyBorder="1"/>
    <xf numFmtId="0" fontId="2" fillId="0" borderId="3" xfId="23" applyBorder="1"/>
    <xf numFmtId="0" fontId="2" fillId="0" borderId="3" xfId="24" applyBorder="1" applyAlignment="1">
      <alignment horizontal="right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vertical="center"/>
    </xf>
    <xf numFmtId="171" fontId="117" fillId="17" borderId="0" xfId="3" applyFont="1" applyFill="1" applyBorder="1" applyAlignment="1">
      <alignment horizontal="center" vertical="center"/>
    </xf>
    <xf numFmtId="171" fontId="117" fillId="17" borderId="0" xfId="3" applyFont="1" applyFill="1" applyBorder="1" applyAlignment="1">
      <alignment horizontal="right" vertical="center"/>
    </xf>
    <xf numFmtId="3" fontId="60" fillId="18" borderId="3" xfId="10" applyNumberFormat="1" applyFont="1" applyFill="1" applyBorder="1" applyAlignment="1">
      <alignment horizontal="right" vertical="center"/>
    </xf>
    <xf numFmtId="4" fontId="60" fillId="18" borderId="4" xfId="10" applyNumberFormat="1" applyFont="1" applyFill="1" applyBorder="1" applyAlignment="1">
      <alignment horizontal="right" vertical="center"/>
    </xf>
    <xf numFmtId="0" fontId="60" fillId="18" borderId="3" xfId="10" applyFont="1" applyFill="1" applyBorder="1" applyAlignment="1">
      <alignment horizontal="left" vertical="center"/>
    </xf>
    <xf numFmtId="4" fontId="61" fillId="0" borderId="0" xfId="10" applyNumberFormat="1" applyFont="1" applyAlignment="1">
      <alignment horizontal="center" vertical="center"/>
    </xf>
    <xf numFmtId="0" fontId="2" fillId="21" borderId="3" xfId="24" applyFill="1" applyBorder="1" applyAlignment="1">
      <alignment horizontal="right"/>
    </xf>
    <xf numFmtId="0" fontId="2" fillId="21" borderId="3" xfId="24" applyFill="1" applyBorder="1" applyAlignment="1">
      <alignment horizontal="left" vertical="center" wrapText="1"/>
    </xf>
    <xf numFmtId="0" fontId="2" fillId="21" borderId="3" xfId="24" applyFill="1" applyBorder="1" applyAlignment="1">
      <alignment horizontal="center"/>
    </xf>
    <xf numFmtId="0" fontId="123" fillId="21" borderId="3" xfId="0" applyFont="1" applyFill="1" applyBorder="1" applyAlignment="1">
      <alignment vertical="center" wrapText="1"/>
    </xf>
    <xf numFmtId="0" fontId="39" fillId="0" borderId="56" xfId="20" applyFont="1" applyBorder="1" applyAlignment="1">
      <alignment horizontal="justify" vertical="top" wrapText="1"/>
    </xf>
    <xf numFmtId="0" fontId="38" fillId="0" borderId="0" xfId="15" applyFont="1"/>
    <xf numFmtId="0" fontId="124" fillId="0" borderId="0" xfId="15" applyFont="1"/>
    <xf numFmtId="3" fontId="60" fillId="0" borderId="3" xfId="20" applyNumberFormat="1" applyFont="1" applyBorder="1" applyAlignment="1">
      <alignment horizontal="right" vertical="top" wrapText="1"/>
    </xf>
    <xf numFmtId="0" fontId="60" fillId="0" borderId="3" xfId="20" applyFont="1" applyBorder="1" applyAlignment="1">
      <alignment horizontal="right" vertical="top" wrapText="1"/>
    </xf>
    <xf numFmtId="3" fontId="33" fillId="0" borderId="40" xfId="20" applyNumberFormat="1" applyFont="1" applyBorder="1" applyAlignment="1">
      <alignment horizontal="right" vertical="top" wrapText="1"/>
    </xf>
    <xf numFmtId="3" fontId="60" fillId="0" borderId="22" xfId="20" applyNumberFormat="1" applyFont="1" applyBorder="1" applyAlignment="1">
      <alignment horizontal="right" vertical="top" wrapText="1"/>
    </xf>
    <xf numFmtId="0" fontId="7" fillId="0" borderId="0" xfId="10" applyFont="1" applyAlignment="1">
      <alignment horizontal="center"/>
    </xf>
    <xf numFmtId="0" fontId="7" fillId="0" borderId="0" xfId="10" applyFont="1"/>
    <xf numFmtId="0" fontId="7" fillId="0" borderId="0" xfId="10" applyFont="1" applyAlignment="1">
      <alignment horizontal="right"/>
    </xf>
    <xf numFmtId="0" fontId="8" fillId="0" borderId="0" xfId="10" applyFont="1" applyAlignment="1">
      <alignment horizontal="center"/>
    </xf>
    <xf numFmtId="0" fontId="126" fillId="0" borderId="27" xfId="10" applyFont="1" applyBorder="1"/>
    <xf numFmtId="0" fontId="126" fillId="0" borderId="40" xfId="10" applyFont="1" applyBorder="1"/>
    <xf numFmtId="0" fontId="126" fillId="0" borderId="41" xfId="10" applyFont="1" applyBorder="1"/>
    <xf numFmtId="3" fontId="126" fillId="0" borderId="3" xfId="10" applyNumberFormat="1" applyFont="1" applyBorder="1" applyAlignment="1">
      <alignment horizontal="center"/>
    </xf>
    <xf numFmtId="0" fontId="8" fillId="0" borderId="0" xfId="10" applyFont="1"/>
    <xf numFmtId="4" fontId="126" fillId="0" borderId="0" xfId="10" applyNumberFormat="1" applyFont="1" applyAlignment="1">
      <alignment horizontal="center"/>
    </xf>
    <xf numFmtId="0" fontId="3" fillId="0" borderId="3" xfId="10" applyFont="1" applyBorder="1"/>
    <xf numFmtId="3" fontId="3" fillId="0" borderId="3" xfId="10" applyNumberFormat="1" applyFont="1" applyBorder="1" applyAlignment="1">
      <alignment horizontal="center"/>
    </xf>
    <xf numFmtId="0" fontId="126" fillId="0" borderId="3" xfId="10" applyFont="1" applyBorder="1"/>
    <xf numFmtId="4" fontId="126" fillId="0" borderId="3" xfId="10" applyNumberFormat="1" applyFont="1" applyBorder="1" applyAlignment="1">
      <alignment horizontal="center"/>
    </xf>
    <xf numFmtId="3" fontId="126" fillId="0" borderId="0" xfId="10" applyNumberFormat="1" applyFont="1" applyAlignment="1">
      <alignment horizontal="center"/>
    </xf>
    <xf numFmtId="0" fontId="126" fillId="0" borderId="0" xfId="10" applyFont="1"/>
    <xf numFmtId="20" fontId="3" fillId="0" borderId="0" xfId="10" applyNumberFormat="1" applyFont="1"/>
    <xf numFmtId="0" fontId="3" fillId="0" borderId="0" xfId="10" applyFont="1" applyAlignment="1">
      <alignment horizontal="center" vertical="center" wrapText="1"/>
    </xf>
    <xf numFmtId="0" fontId="126" fillId="0" borderId="0" xfId="10" applyFont="1" applyAlignment="1">
      <alignment horizontal="center" vertical="center"/>
    </xf>
    <xf numFmtId="0" fontId="17" fillId="16" borderId="47" xfId="10" applyFont="1" applyFill="1" applyBorder="1" applyAlignment="1">
      <alignment horizontal="center" vertical="center"/>
    </xf>
    <xf numFmtId="0" fontId="17" fillId="15" borderId="16" xfId="10" applyFont="1" applyFill="1" applyBorder="1" applyAlignment="1">
      <alignment vertical="center"/>
    </xf>
    <xf numFmtId="0" fontId="58" fillId="15" borderId="16" xfId="10" applyFont="1" applyFill="1" applyBorder="1" applyAlignment="1">
      <alignment horizontal="center" vertical="center"/>
    </xf>
    <xf numFmtId="3" fontId="17" fillId="15" borderId="16" xfId="10" applyNumberFormat="1" applyFont="1" applyFill="1" applyBorder="1" applyAlignment="1">
      <alignment horizontal="right" vertical="center"/>
    </xf>
    <xf numFmtId="165" fontId="17" fillId="14" borderId="16" xfId="10" applyNumberFormat="1" applyFont="1" applyFill="1" applyBorder="1" applyAlignment="1">
      <alignment vertical="center"/>
    </xf>
    <xf numFmtId="3" fontId="58" fillId="15" borderId="17" xfId="10" applyNumberFormat="1" applyFont="1" applyFill="1" applyBorder="1" applyAlignment="1">
      <alignment vertical="center"/>
    </xf>
    <xf numFmtId="3" fontId="126" fillId="0" borderId="0" xfId="10" applyNumberFormat="1" applyFont="1"/>
    <xf numFmtId="0" fontId="17" fillId="24" borderId="60" xfId="10" applyFont="1" applyFill="1" applyBorder="1" applyAlignment="1">
      <alignment horizontal="center" vertical="center"/>
    </xf>
    <xf numFmtId="0" fontId="17" fillId="24" borderId="45" xfId="10" applyFont="1" applyFill="1" applyBorder="1" applyAlignment="1">
      <alignment vertical="center"/>
    </xf>
    <xf numFmtId="0" fontId="58" fillId="24" borderId="45" xfId="10" applyFont="1" applyFill="1" applyBorder="1" applyAlignment="1">
      <alignment horizontal="center" vertical="center"/>
    </xf>
    <xf numFmtId="3" fontId="22" fillId="24" borderId="45" xfId="10" applyNumberFormat="1" applyFont="1" applyFill="1" applyBorder="1" applyAlignment="1">
      <alignment horizontal="right" vertical="center"/>
    </xf>
    <xf numFmtId="165" fontId="58" fillId="24" borderId="45" xfId="10" applyNumberFormat="1" applyFont="1" applyFill="1" applyBorder="1" applyAlignment="1">
      <alignment vertical="center"/>
    </xf>
    <xf numFmtId="3" fontId="21" fillId="24" borderId="46" xfId="10" applyNumberFormat="1" applyFont="1" applyFill="1" applyBorder="1" applyAlignment="1">
      <alignment vertical="center"/>
    </xf>
    <xf numFmtId="4" fontId="126" fillId="0" borderId="0" xfId="10" applyNumberFormat="1" applyFont="1"/>
    <xf numFmtId="0" fontId="58" fillId="0" borderId="0" xfId="10" applyFont="1" applyAlignment="1">
      <alignment vertical="center"/>
    </xf>
    <xf numFmtId="3" fontId="128" fillId="0" borderId="0" xfId="10" applyNumberFormat="1" applyFont="1" applyAlignment="1">
      <alignment horizontal="right" vertical="center"/>
    </xf>
    <xf numFmtId="3" fontId="21" fillId="0" borderId="0" xfId="10" applyNumberFormat="1" applyFont="1" applyAlignment="1">
      <alignment vertical="center"/>
    </xf>
    <xf numFmtId="0" fontId="17" fillId="16" borderId="47" xfId="34" applyFont="1" applyFill="1" applyBorder="1" applyAlignment="1">
      <alignment horizontal="center" vertical="center"/>
    </xf>
    <xf numFmtId="0" fontId="17" fillId="16" borderId="2" xfId="34" applyFont="1" applyFill="1" applyBorder="1" applyAlignment="1">
      <alignment horizontal="center" vertical="center"/>
    </xf>
    <xf numFmtId="165" fontId="17" fillId="14" borderId="3" xfId="34" applyNumberFormat="1" applyFont="1" applyFill="1" applyBorder="1" applyAlignment="1">
      <alignment vertical="center"/>
    </xf>
    <xf numFmtId="0" fontId="17" fillId="0" borderId="3" xfId="10" applyFont="1" applyBorder="1" applyAlignment="1">
      <alignment vertical="center"/>
    </xf>
    <xf numFmtId="0" fontId="17" fillId="16" borderId="30" xfId="10" applyFont="1" applyFill="1" applyBorder="1" applyAlignment="1">
      <alignment horizontal="center" vertical="center"/>
    </xf>
    <xf numFmtId="0" fontId="58" fillId="15" borderId="43" xfId="10" applyFont="1" applyFill="1" applyBorder="1" applyAlignment="1">
      <alignment horizontal="center" vertical="center"/>
    </xf>
    <xf numFmtId="0" fontId="127" fillId="2" borderId="15" xfId="10" applyFont="1" applyFill="1" applyBorder="1" applyAlignment="1">
      <alignment horizontal="center"/>
    </xf>
    <xf numFmtId="3" fontId="129" fillId="2" borderId="6" xfId="10" applyNumberFormat="1" applyFont="1" applyFill="1" applyBorder="1" applyAlignment="1">
      <alignment horizontal="center"/>
    </xf>
    <xf numFmtId="0" fontId="17" fillId="15" borderId="16" xfId="34" applyFont="1" applyFill="1" applyBorder="1" applyAlignment="1">
      <alignment vertical="center"/>
    </xf>
    <xf numFmtId="3" fontId="17" fillId="15" borderId="16" xfId="34" applyNumberFormat="1" applyFont="1" applyFill="1" applyBorder="1" applyAlignment="1">
      <alignment horizontal="right" vertical="center" indent="2"/>
    </xf>
    <xf numFmtId="165" fontId="58" fillId="14" borderId="16" xfId="34" applyNumberFormat="1" applyFont="1" applyFill="1" applyBorder="1" applyAlignment="1">
      <alignment vertical="center"/>
    </xf>
    <xf numFmtId="0" fontId="58" fillId="15" borderId="16" xfId="34" applyFont="1" applyFill="1" applyBorder="1" applyAlignment="1">
      <alignment horizontal="center" vertical="center"/>
    </xf>
    <xf numFmtId="0" fontId="17" fillId="15" borderId="43" xfId="10" applyFont="1" applyFill="1" applyBorder="1" applyAlignment="1">
      <alignment vertical="center"/>
    </xf>
    <xf numFmtId="3" fontId="17" fillId="15" borderId="43" xfId="10" applyNumberFormat="1" applyFont="1" applyFill="1" applyBorder="1" applyAlignment="1">
      <alignment horizontal="right" vertical="center" indent="2"/>
    </xf>
    <xf numFmtId="165" fontId="58" fillId="14" borderId="43" xfId="10" applyNumberFormat="1" applyFont="1" applyFill="1" applyBorder="1" applyAlignment="1">
      <alignment vertical="center"/>
    </xf>
    <xf numFmtId="3" fontId="58" fillId="15" borderId="44" xfId="10" applyNumberFormat="1" applyFont="1" applyFill="1" applyBorder="1" applyAlignment="1">
      <alignment vertical="center"/>
    </xf>
    <xf numFmtId="3" fontId="21" fillId="24" borderId="45" xfId="10" applyNumberFormat="1" applyFont="1" applyFill="1" applyBorder="1" applyAlignment="1">
      <alignment horizontal="right" vertical="center" indent="1"/>
    </xf>
    <xf numFmtId="0" fontId="58" fillId="0" borderId="7" xfId="34" applyFont="1" applyFill="1" applyBorder="1" applyAlignment="1">
      <alignment horizontal="center" vertical="center"/>
    </xf>
    <xf numFmtId="3" fontId="58" fillId="0" borderId="8" xfId="10" applyNumberFormat="1" applyFont="1" applyBorder="1" applyAlignment="1">
      <alignment vertical="center"/>
    </xf>
    <xf numFmtId="3" fontId="17" fillId="15" borderId="3" xfId="10" applyNumberFormat="1" applyFont="1" applyFill="1" applyBorder="1" applyAlignment="1">
      <alignment horizontal="right" vertical="center" indent="2"/>
    </xf>
    <xf numFmtId="0" fontId="17" fillId="16" borderId="1" xfId="34" applyFont="1" applyFill="1" applyBorder="1" applyAlignment="1">
      <alignment horizontal="center" vertical="center"/>
    </xf>
    <xf numFmtId="0" fontId="17" fillId="0" borderId="22" xfId="10" applyFont="1" applyBorder="1" applyAlignment="1">
      <alignment vertical="center"/>
    </xf>
    <xf numFmtId="3" fontId="17" fillId="15" borderId="22" xfId="10" applyNumberFormat="1" applyFont="1" applyFill="1" applyBorder="1" applyAlignment="1">
      <alignment horizontal="right" vertical="center" indent="2"/>
    </xf>
    <xf numFmtId="165" fontId="17" fillId="14" borderId="22" xfId="34" applyNumberFormat="1" applyFont="1" applyFill="1" applyBorder="1" applyAlignment="1">
      <alignment vertical="center"/>
    </xf>
    <xf numFmtId="0" fontId="17" fillId="24" borderId="21" xfId="10" applyFont="1" applyFill="1" applyBorder="1" applyAlignment="1">
      <alignment horizontal="center" vertical="center"/>
    </xf>
    <xf numFmtId="0" fontId="17" fillId="24" borderId="39" xfId="10" applyFont="1" applyFill="1" applyBorder="1" applyAlignment="1">
      <alignment vertical="center"/>
    </xf>
    <xf numFmtId="0" fontId="58" fillId="24" borderId="39" xfId="10" applyFont="1" applyFill="1" applyBorder="1" applyAlignment="1">
      <alignment vertical="center"/>
    </xf>
    <xf numFmtId="3" fontId="22" fillId="24" borderId="39" xfId="10" applyNumberFormat="1" applyFont="1" applyFill="1" applyBorder="1" applyAlignment="1">
      <alignment horizontal="right" vertical="center" indent="1"/>
    </xf>
    <xf numFmtId="0" fontId="58" fillId="24" borderId="24" xfId="10" applyFont="1" applyFill="1" applyBorder="1" applyAlignment="1">
      <alignment vertical="center"/>
    </xf>
    <xf numFmtId="3" fontId="21" fillId="24" borderId="23" xfId="10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0" fontId="127" fillId="17" borderId="47" xfId="10" applyFont="1" applyFill="1" applyBorder="1" applyAlignment="1">
      <alignment horizontal="center" vertical="center"/>
    </xf>
    <xf numFmtId="0" fontId="118" fillId="0" borderId="2" xfId="10" applyFont="1" applyBorder="1"/>
    <xf numFmtId="0" fontId="7" fillId="0" borderId="69" xfId="10" applyFont="1" applyBorder="1"/>
    <xf numFmtId="0" fontId="7" fillId="0" borderId="69" xfId="10" applyFont="1" applyBorder="1" applyAlignment="1">
      <alignment horizontal="center"/>
    </xf>
    <xf numFmtId="0" fontId="7" fillId="0" borderId="69" xfId="10" applyFont="1" applyBorder="1" applyAlignment="1">
      <alignment horizontal="right"/>
    </xf>
    <xf numFmtId="0" fontId="88" fillId="0" borderId="3" xfId="35" applyBorder="1" applyAlignment="1">
      <alignment horizontal="center"/>
    </xf>
    <xf numFmtId="0" fontId="88" fillId="0" borderId="4" xfId="35" applyBorder="1"/>
    <xf numFmtId="0" fontId="2" fillId="0" borderId="0" xfId="36"/>
    <xf numFmtId="0" fontId="42" fillId="0" borderId="0" xfId="36" applyFont="1" applyAlignment="1">
      <alignment horizontal="center"/>
    </xf>
    <xf numFmtId="0" fontId="10" fillId="0" borderId="0" xfId="36" applyFont="1" applyAlignment="1">
      <alignment vertical="center"/>
    </xf>
    <xf numFmtId="0" fontId="15" fillId="0" borderId="0" xfId="36" applyFont="1" applyAlignment="1">
      <alignment horizontal="center"/>
    </xf>
    <xf numFmtId="0" fontId="2" fillId="0" borderId="0" xfId="36" applyAlignment="1">
      <alignment horizontal="center"/>
    </xf>
    <xf numFmtId="0" fontId="4" fillId="0" borderId="55" xfId="36" applyFont="1" applyBorder="1" applyAlignment="1">
      <alignment horizontal="center"/>
    </xf>
    <xf numFmtId="0" fontId="12" fillId="0" borderId="0" xfId="36" applyFont="1" applyAlignment="1">
      <alignment horizontal="center" vertical="center"/>
    </xf>
    <xf numFmtId="0" fontId="4" fillId="0" borderId="0" xfId="36" applyFont="1" applyAlignment="1">
      <alignment horizontal="left"/>
    </xf>
    <xf numFmtId="0" fontId="2" fillId="0" borderId="47" xfId="36" applyBorder="1" applyAlignment="1">
      <alignment horizontal="center"/>
    </xf>
    <xf numFmtId="0" fontId="6" fillId="0" borderId="0" xfId="36" applyFont="1" applyAlignment="1">
      <alignment horizontal="center"/>
    </xf>
    <xf numFmtId="0" fontId="50" fillId="0" borderId="0" xfId="37"/>
    <xf numFmtId="0" fontId="12" fillId="0" borderId="0" xfId="36" applyFont="1" applyAlignment="1">
      <alignment horizontal="center"/>
    </xf>
    <xf numFmtId="0" fontId="3" fillId="0" borderId="0" xfId="36" applyFont="1"/>
    <xf numFmtId="0" fontId="3" fillId="0" borderId="0" xfId="36" applyFont="1" applyAlignment="1">
      <alignment horizontal="left"/>
    </xf>
    <xf numFmtId="0" fontId="15" fillId="0" borderId="0" xfId="36" applyFont="1" applyAlignment="1">
      <alignment horizontal="right"/>
    </xf>
    <xf numFmtId="0" fontId="33" fillId="0" borderId="0" xfId="36" applyFont="1"/>
    <xf numFmtId="2" fontId="33" fillId="6" borderId="3" xfId="9" applyNumberFormat="1" applyFont="1" applyFill="1" applyBorder="1" applyAlignment="1">
      <alignment horizontal="center" vertical="center" wrapText="1" shrinkToFit="1"/>
    </xf>
    <xf numFmtId="0" fontId="33" fillId="6" borderId="3" xfId="27" applyFont="1" applyFill="1" applyBorder="1" applyAlignment="1">
      <alignment horizontal="center" vertical="center" wrapText="1" shrinkToFit="1"/>
    </xf>
    <xf numFmtId="0" fontId="130" fillId="6" borderId="3" xfId="37" applyFont="1" applyFill="1" applyBorder="1" applyAlignment="1">
      <alignment horizontal="center" vertical="center" wrapText="1" shrinkToFit="1"/>
    </xf>
    <xf numFmtId="0" fontId="72" fillId="6" borderId="3" xfId="37" applyFont="1" applyFill="1" applyBorder="1" applyAlignment="1">
      <alignment horizontal="center" vertical="center" wrapText="1" shrinkToFit="1"/>
    </xf>
    <xf numFmtId="1" fontId="72" fillId="0" borderId="3" xfId="37" applyNumberFormat="1" applyFont="1" applyBorder="1" applyAlignment="1">
      <alignment horizontal="center"/>
    </xf>
    <xf numFmtId="0" fontId="72" fillId="0" borderId="3" xfId="37" applyFont="1" applyBorder="1"/>
    <xf numFmtId="0" fontId="130" fillId="0" borderId="3" xfId="37" applyFont="1" applyBorder="1"/>
    <xf numFmtId="0" fontId="130" fillId="0" borderId="3" xfId="37" applyFont="1" applyBorder="1" applyAlignment="1">
      <alignment horizontal="center"/>
    </xf>
    <xf numFmtId="3" fontId="130" fillId="0" borderId="3" xfId="37" applyNumberFormat="1" applyFont="1" applyBorder="1" applyAlignment="1">
      <alignment horizontal="center"/>
    </xf>
    <xf numFmtId="0" fontId="130" fillId="0" borderId="0" xfId="37" applyFont="1"/>
    <xf numFmtId="0" fontId="131" fillId="0" borderId="3" xfId="37" applyFont="1" applyBorder="1"/>
    <xf numFmtId="0" fontId="41" fillId="0" borderId="21" xfId="37" applyFont="1" applyBorder="1"/>
    <xf numFmtId="3" fontId="130" fillId="0" borderId="13" xfId="37" applyNumberFormat="1" applyFont="1" applyBorder="1"/>
    <xf numFmtId="0" fontId="10" fillId="0" borderId="0" xfId="36" applyFont="1" applyAlignment="1">
      <alignment horizontal="center"/>
    </xf>
    <xf numFmtId="0" fontId="11" fillId="0" borderId="0" xfId="36" applyFont="1" applyAlignment="1">
      <alignment vertical="center"/>
    </xf>
    <xf numFmtId="0" fontId="2" fillId="0" borderId="0" xfId="36" applyAlignment="1">
      <alignment vertical="center"/>
    </xf>
    <xf numFmtId="1" fontId="11" fillId="0" borderId="0" xfId="36" applyNumberFormat="1" applyFont="1" applyAlignment="1">
      <alignment horizontal="left"/>
    </xf>
    <xf numFmtId="0" fontId="36" fillId="0" borderId="0" xfId="36" applyFont="1" applyAlignment="1">
      <alignment horizontal="right" vertical="center"/>
    </xf>
    <xf numFmtId="0" fontId="11" fillId="0" borderId="0" xfId="36" applyFont="1"/>
    <xf numFmtId="0" fontId="37" fillId="0" borderId="50" xfId="36" applyFont="1" applyBorder="1" applyAlignment="1">
      <alignment horizontal="center" vertical="center"/>
    </xf>
    <xf numFmtId="0" fontId="37" fillId="0" borderId="19" xfId="36" applyFont="1" applyBorder="1" applyAlignment="1">
      <alignment horizontal="center" vertical="center"/>
    </xf>
    <xf numFmtId="0" fontId="37" fillId="0" borderId="52" xfId="36" applyFont="1" applyBorder="1" applyAlignment="1">
      <alignment horizontal="center" vertical="center" wrapText="1"/>
    </xf>
    <xf numFmtId="0" fontId="11" fillId="0" borderId="2" xfId="36" applyFont="1" applyBorder="1" applyAlignment="1">
      <alignment horizontal="center"/>
    </xf>
    <xf numFmtId="0" fontId="2" fillId="4" borderId="3" xfId="36" applyFill="1" applyBorder="1"/>
    <xf numFmtId="0" fontId="11" fillId="0" borderId="3" xfId="36" applyFont="1" applyBorder="1" applyAlignment="1">
      <alignment horizontal="center"/>
    </xf>
    <xf numFmtId="0" fontId="2" fillId="4" borderId="4" xfId="36" applyFill="1" applyBorder="1"/>
    <xf numFmtId="3" fontId="22" fillId="0" borderId="23" xfId="36" applyNumberFormat="1" applyFont="1" applyBorder="1" applyAlignment="1">
      <alignment horizontal="center"/>
    </xf>
    <xf numFmtId="0" fontId="2" fillId="0" borderId="15" xfId="36" applyBorder="1" applyAlignment="1">
      <alignment horizontal="center"/>
    </xf>
    <xf numFmtId="0" fontId="2" fillId="0" borderId="13" xfId="36" applyBorder="1"/>
    <xf numFmtId="0" fontId="88" fillId="0" borderId="0" xfId="35" applyAlignment="1">
      <alignment horizontal="center"/>
    </xf>
    <xf numFmtId="0" fontId="88" fillId="0" borderId="0" xfId="35"/>
    <xf numFmtId="0" fontId="134" fillId="0" borderId="0" xfId="35" applyFont="1"/>
    <xf numFmtId="0" fontId="133" fillId="0" borderId="0" xfId="35" applyFont="1"/>
    <xf numFmtId="0" fontId="89" fillId="22" borderId="47" xfId="32" applyBorder="1" applyAlignment="1">
      <alignment horizontal="center" vertical="center" wrapText="1"/>
    </xf>
    <xf numFmtId="0" fontId="89" fillId="22" borderId="16" xfId="32" applyBorder="1" applyAlignment="1">
      <alignment horizontal="center" vertical="center" wrapText="1"/>
    </xf>
    <xf numFmtId="0" fontId="10" fillId="17" borderId="16" xfId="11" applyFont="1" applyFill="1" applyBorder="1" applyAlignment="1">
      <alignment horizontal="center" vertical="center" wrapText="1"/>
    </xf>
    <xf numFmtId="0" fontId="37" fillId="17" borderId="16" xfId="30" applyFont="1" applyFill="1" applyBorder="1" applyAlignment="1">
      <alignment horizontal="center" vertical="center" wrapText="1"/>
    </xf>
    <xf numFmtId="0" fontId="22" fillId="17" borderId="17" xfId="36" applyFont="1" applyFill="1" applyBorder="1" applyAlignment="1">
      <alignment horizontal="center" vertical="center" wrapText="1"/>
    </xf>
    <xf numFmtId="0" fontId="125" fillId="24" borderId="5" xfId="35" applyFont="1" applyFill="1" applyBorder="1"/>
    <xf numFmtId="0" fontId="125" fillId="24" borderId="6" xfId="35" applyFont="1" applyFill="1" applyBorder="1"/>
    <xf numFmtId="0" fontId="125" fillId="24" borderId="15" xfId="35" applyFont="1" applyFill="1" applyBorder="1"/>
    <xf numFmtId="0" fontId="136" fillId="0" borderId="4" xfId="35" applyFont="1" applyBorder="1"/>
    <xf numFmtId="0" fontId="88" fillId="0" borderId="2" xfId="35" applyBorder="1" applyAlignment="1">
      <alignment horizontal="center"/>
    </xf>
    <xf numFmtId="0" fontId="88" fillId="0" borderId="3" xfId="35" applyBorder="1"/>
    <xf numFmtId="0" fontId="136" fillId="0" borderId="3" xfId="35" applyFont="1" applyBorder="1"/>
    <xf numFmtId="0" fontId="88" fillId="0" borderId="30" xfId="35" applyBorder="1" applyAlignment="1">
      <alignment horizontal="center"/>
    </xf>
    <xf numFmtId="0" fontId="88" fillId="0" borderId="43" xfId="35" applyBorder="1" applyAlignment="1">
      <alignment horizontal="center"/>
    </xf>
    <xf numFmtId="0" fontId="88" fillId="0" borderId="43" xfId="35" applyBorder="1"/>
    <xf numFmtId="0" fontId="88" fillId="0" borderId="44" xfId="35" applyBorder="1"/>
    <xf numFmtId="0" fontId="37" fillId="17" borderId="15" xfId="10" applyFont="1" applyFill="1" applyBorder="1" applyAlignment="1">
      <alignment horizontal="center" vertical="center"/>
    </xf>
    <xf numFmtId="168" fontId="37" fillId="17" borderId="13" xfId="10" applyNumberFormat="1" applyFont="1" applyFill="1" applyBorder="1" applyAlignment="1">
      <alignment horizontal="right" vertical="center"/>
    </xf>
    <xf numFmtId="4" fontId="60" fillId="17" borderId="6" xfId="10" applyNumberFormat="1" applyFont="1" applyFill="1" applyBorder="1" applyAlignment="1">
      <alignment horizontal="center" vertical="center"/>
    </xf>
    <xf numFmtId="167" fontId="58" fillId="0" borderId="7" xfId="34" applyNumberFormat="1" applyFont="1" applyFill="1" applyBorder="1" applyAlignment="1">
      <alignment horizontal="center" vertical="center"/>
    </xf>
    <xf numFmtId="3" fontId="58" fillId="15" borderId="0" xfId="10" applyNumberFormat="1" applyFont="1" applyFill="1" applyAlignment="1">
      <alignment vertical="center"/>
    </xf>
    <xf numFmtId="167" fontId="58" fillId="0" borderId="48" xfId="34" applyNumberFormat="1" applyFont="1" applyFill="1" applyBorder="1" applyAlignment="1">
      <alignment horizontal="center" vertical="center"/>
    </xf>
    <xf numFmtId="0" fontId="64" fillId="17" borderId="19" xfId="10" applyFont="1" applyFill="1" applyBorder="1" applyAlignment="1">
      <alignment vertical="center"/>
    </xf>
    <xf numFmtId="0" fontId="64" fillId="17" borderId="25" xfId="10" applyFont="1" applyFill="1" applyBorder="1" applyAlignment="1">
      <alignment horizontal="center" vertical="center"/>
    </xf>
    <xf numFmtId="20" fontId="37" fillId="0" borderId="27" xfId="10" applyNumberFormat="1" applyFont="1" applyBorder="1" applyAlignment="1">
      <alignment horizontal="center" vertical="center"/>
    </xf>
    <xf numFmtId="20" fontId="37" fillId="0" borderId="28" xfId="10" applyNumberFormat="1" applyFont="1" applyBorder="1" applyAlignment="1">
      <alignment horizontal="center" vertical="center"/>
    </xf>
    <xf numFmtId="0" fontId="64" fillId="15" borderId="35" xfId="10" applyFont="1" applyFill="1" applyBorder="1" applyAlignment="1">
      <alignment vertical="center"/>
    </xf>
    <xf numFmtId="0" fontId="64" fillId="15" borderId="35" xfId="10" applyFont="1" applyFill="1" applyBorder="1" applyAlignment="1">
      <alignment horizontal="center" vertical="center"/>
    </xf>
    <xf numFmtId="20" fontId="37" fillId="15" borderId="35" xfId="10" applyNumberFormat="1" applyFont="1" applyFill="1" applyBorder="1" applyAlignment="1">
      <alignment horizontal="center" vertical="center"/>
    </xf>
    <xf numFmtId="0" fontId="7" fillId="0" borderId="33" xfId="10" applyFont="1" applyBorder="1"/>
    <xf numFmtId="0" fontId="7" fillId="0" borderId="33" xfId="10" applyFont="1" applyBorder="1" applyAlignment="1">
      <alignment horizontal="center"/>
    </xf>
    <xf numFmtId="0" fontId="2" fillId="0" borderId="33" xfId="10" applyBorder="1" applyAlignment="1">
      <alignment horizontal="right"/>
    </xf>
    <xf numFmtId="3" fontId="118" fillId="8" borderId="3" xfId="3" applyNumberFormat="1" applyFont="1" applyFill="1" applyBorder="1" applyAlignment="1">
      <alignment horizontal="right" vertical="center"/>
    </xf>
    <xf numFmtId="0" fontId="17" fillId="0" borderId="69" xfId="10" applyFont="1" applyBorder="1" applyAlignment="1">
      <alignment horizontal="center" vertical="center"/>
    </xf>
    <xf numFmtId="3" fontId="17" fillId="0" borderId="22" xfId="10" applyNumberFormat="1" applyFont="1" applyBorder="1" applyAlignment="1">
      <alignment horizontal="center" vertical="center"/>
    </xf>
    <xf numFmtId="168" fontId="17" fillId="0" borderId="22" xfId="10" applyNumberFormat="1" applyFont="1" applyBorder="1" applyAlignment="1">
      <alignment horizontal="center" vertical="center"/>
    </xf>
    <xf numFmtId="3" fontId="22" fillId="17" borderId="39" xfId="10" applyNumberFormat="1" applyFont="1" applyFill="1" applyBorder="1" applyAlignment="1">
      <alignment horizontal="center" vertical="center"/>
    </xf>
    <xf numFmtId="0" fontId="22" fillId="17" borderId="39" xfId="10" applyFont="1" applyFill="1" applyBorder="1" applyAlignment="1">
      <alignment horizontal="center" vertical="center"/>
    </xf>
    <xf numFmtId="168" fontId="22" fillId="17" borderId="39" xfId="10" applyNumberFormat="1" applyFont="1" applyFill="1" applyBorder="1" applyAlignment="1">
      <alignment horizontal="center" vertical="center"/>
    </xf>
    <xf numFmtId="4" fontId="22" fillId="17" borderId="23" xfId="10" applyNumberFormat="1" applyFont="1" applyFill="1" applyBorder="1" applyAlignment="1">
      <alignment horizontal="right" vertical="center"/>
    </xf>
    <xf numFmtId="3" fontId="37" fillId="0" borderId="20" xfId="0" applyNumberFormat="1" applyFont="1" applyBorder="1" applyAlignment="1">
      <alignment vertical="center"/>
    </xf>
    <xf numFmtId="3" fontId="37" fillId="0" borderId="9" xfId="0" applyNumberFormat="1" applyFont="1" applyBorder="1" applyAlignment="1">
      <alignment vertical="center"/>
    </xf>
    <xf numFmtId="0" fontId="21" fillId="15" borderId="0" xfId="10" applyFont="1" applyFill="1" applyAlignment="1">
      <alignment horizontal="center" vertical="center" wrapText="1"/>
    </xf>
    <xf numFmtId="3" fontId="21" fillId="15" borderId="0" xfId="10" applyNumberFormat="1" applyFont="1" applyFill="1" applyAlignment="1">
      <alignment vertical="center"/>
    </xf>
    <xf numFmtId="4" fontId="58" fillId="15" borderId="0" xfId="10" applyNumberFormat="1" applyFont="1" applyFill="1" applyAlignment="1">
      <alignment vertical="center"/>
    </xf>
    <xf numFmtId="3" fontId="129" fillId="15" borderId="0" xfId="10" applyNumberFormat="1" applyFont="1" applyFill="1" applyAlignment="1">
      <alignment horizontal="center"/>
    </xf>
    <xf numFmtId="0" fontId="7" fillId="15" borderId="0" xfId="10" applyFont="1" applyFill="1"/>
    <xf numFmtId="0" fontId="6" fillId="15" borderId="0" xfId="10" applyFont="1" applyFill="1" applyAlignment="1">
      <alignment horizontal="center" vertical="center"/>
    </xf>
    <xf numFmtId="0" fontId="68" fillId="15" borderId="0" xfId="0" applyFont="1" applyFill="1" applyAlignment="1">
      <alignment vertical="center"/>
    </xf>
    <xf numFmtId="0" fontId="118" fillId="8" borderId="62" xfId="13" applyFont="1" applyFill="1" applyBorder="1" applyAlignment="1">
      <alignment horizontal="center" vertical="center"/>
    </xf>
    <xf numFmtId="0" fontId="118" fillId="8" borderId="69" xfId="13" applyFont="1" applyFill="1" applyBorder="1" applyAlignment="1">
      <alignment horizontal="center" vertical="center" wrapText="1"/>
    </xf>
    <xf numFmtId="0" fontId="17" fillId="0" borderId="67" xfId="10" applyFont="1" applyBorder="1" applyAlignment="1">
      <alignment vertical="center"/>
    </xf>
    <xf numFmtId="0" fontId="17" fillId="0" borderId="54" xfId="10" applyFont="1" applyBorder="1" applyAlignment="1">
      <alignment vertical="center"/>
    </xf>
    <xf numFmtId="0" fontId="17" fillId="0" borderId="64" xfId="10" applyFont="1" applyBorder="1" applyAlignment="1">
      <alignment horizontal="center" vertical="center"/>
    </xf>
    <xf numFmtId="0" fontId="17" fillId="0" borderId="64" xfId="10" applyFont="1" applyBorder="1" applyAlignment="1">
      <alignment vertical="center"/>
    </xf>
    <xf numFmtId="0" fontId="17" fillId="0" borderId="41" xfId="10" applyFont="1" applyBorder="1" applyAlignment="1">
      <alignment vertical="center"/>
    </xf>
    <xf numFmtId="0" fontId="17" fillId="0" borderId="74" xfId="10" applyFont="1" applyBorder="1" applyAlignment="1">
      <alignment horizontal="center" vertical="center"/>
    </xf>
    <xf numFmtId="0" fontId="17" fillId="0" borderId="74" xfId="10" applyFont="1" applyBorder="1" applyAlignment="1">
      <alignment vertical="center"/>
    </xf>
    <xf numFmtId="0" fontId="17" fillId="0" borderId="59" xfId="10" applyFont="1" applyBorder="1" applyAlignment="1">
      <alignment vertical="center"/>
    </xf>
    <xf numFmtId="3" fontId="22" fillId="17" borderId="45" xfId="10" applyNumberFormat="1" applyFont="1" applyFill="1" applyBorder="1" applyAlignment="1">
      <alignment horizontal="center" vertical="center"/>
    </xf>
    <xf numFmtId="0" fontId="22" fillId="17" borderId="45" xfId="10" applyFont="1" applyFill="1" applyBorder="1" applyAlignment="1">
      <alignment horizontal="center" vertical="center"/>
    </xf>
    <xf numFmtId="168" fontId="22" fillId="17" borderId="45" xfId="10" applyNumberFormat="1" applyFont="1" applyFill="1" applyBorder="1" applyAlignment="1">
      <alignment horizontal="center" vertical="center"/>
    </xf>
    <xf numFmtId="3" fontId="17" fillId="0" borderId="43" xfId="10" applyNumberFormat="1" applyFont="1" applyBorder="1" applyAlignment="1">
      <alignment horizontal="center" vertical="center"/>
    </xf>
    <xf numFmtId="0" fontId="17" fillId="0" borderId="45" xfId="10" applyFont="1" applyBorder="1" applyAlignment="1">
      <alignment horizontal="center" vertical="center"/>
    </xf>
    <xf numFmtId="168" fontId="17" fillId="0" borderId="43" xfId="10" applyNumberFormat="1" applyFont="1" applyBorder="1" applyAlignment="1">
      <alignment horizontal="center" vertical="center"/>
    </xf>
    <xf numFmtId="0" fontId="22" fillId="17" borderId="35" xfId="10" applyFont="1" applyFill="1" applyBorder="1" applyAlignment="1">
      <alignment horizontal="center" vertical="center"/>
    </xf>
    <xf numFmtId="0" fontId="68" fillId="0" borderId="0" xfId="0" applyFont="1" applyAlignment="1">
      <alignment wrapText="1"/>
    </xf>
    <xf numFmtId="0" fontId="69" fillId="21" borderId="20" xfId="0" applyFont="1" applyFill="1" applyBorder="1" applyAlignment="1">
      <alignment horizontal="center" vertical="center" wrapText="1"/>
    </xf>
    <xf numFmtId="0" fontId="69" fillId="0" borderId="6" xfId="0" applyFont="1" applyBorder="1" applyAlignment="1">
      <alignment horizontal="center" wrapText="1"/>
    </xf>
    <xf numFmtId="1" fontId="68" fillId="0" borderId="13" xfId="0" applyNumberFormat="1" applyFont="1" applyBorder="1" applyAlignment="1">
      <alignment horizontal="center"/>
    </xf>
    <xf numFmtId="0" fontId="68" fillId="0" borderId="13" xfId="0" applyFont="1" applyBorder="1" applyAlignment="1">
      <alignment horizontal="center"/>
    </xf>
    <xf numFmtId="1" fontId="68" fillId="0" borderId="0" xfId="0" applyNumberFormat="1" applyFont="1" applyAlignment="1">
      <alignment horizontal="center"/>
    </xf>
    <xf numFmtId="0" fontId="60" fillId="0" borderId="0" xfId="30" applyFont="1"/>
    <xf numFmtId="0" fontId="60" fillId="26" borderId="5" xfId="10" applyFont="1" applyFill="1" applyBorder="1"/>
    <xf numFmtId="0" fontId="17" fillId="16" borderId="60" xfId="34" applyFont="1" applyFill="1" applyBorder="1" applyAlignment="1">
      <alignment horizontal="center" vertical="center"/>
    </xf>
    <xf numFmtId="0" fontId="58" fillId="0" borderId="45" xfId="34" applyFont="1" applyFill="1" applyBorder="1" applyAlignment="1">
      <alignment horizontal="center" vertical="center"/>
    </xf>
    <xf numFmtId="167" fontId="58" fillId="14" borderId="45" xfId="34" applyNumberFormat="1" applyFont="1" applyFill="1" applyBorder="1" applyAlignment="1">
      <alignment horizontal="center" vertical="center"/>
    </xf>
    <xf numFmtId="3" fontId="58" fillId="0" borderId="45" xfId="34" applyNumberFormat="1" applyFont="1" applyFill="1" applyBorder="1" applyAlignment="1">
      <alignment horizontal="center" vertical="center"/>
    </xf>
    <xf numFmtId="3" fontId="99" fillId="24" borderId="46" xfId="10" applyNumberFormat="1" applyFont="1" applyFill="1" applyBorder="1" applyAlignment="1">
      <alignment vertical="center"/>
    </xf>
    <xf numFmtId="0" fontId="69" fillId="0" borderId="20" xfId="0" applyFont="1" applyBorder="1" applyAlignment="1">
      <alignment horizontal="center" vertical="center" wrapText="1"/>
    </xf>
    <xf numFmtId="0" fontId="17" fillId="0" borderId="45" xfId="34" applyFont="1" applyFill="1" applyBorder="1" applyAlignment="1">
      <alignment horizontal="left" vertical="center"/>
    </xf>
    <xf numFmtId="3" fontId="17" fillId="0" borderId="7" xfId="10" applyNumberFormat="1" applyFont="1" applyBorder="1" applyAlignment="1">
      <alignment horizontal="center" vertical="center"/>
    </xf>
    <xf numFmtId="168" fontId="17" fillId="0" borderId="7" xfId="10" applyNumberFormat="1" applyFont="1" applyBorder="1" applyAlignment="1">
      <alignment horizontal="center" vertical="center"/>
    </xf>
    <xf numFmtId="4" fontId="17" fillId="0" borderId="8" xfId="10" applyNumberFormat="1" applyFont="1" applyBorder="1" applyAlignment="1">
      <alignment horizontal="right" vertical="center"/>
    </xf>
    <xf numFmtId="0" fontId="2" fillId="15" borderId="0" xfId="36" applyFill="1"/>
    <xf numFmtId="0" fontId="4" fillId="0" borderId="74" xfId="36" applyFont="1" applyBorder="1" applyAlignment="1">
      <alignment horizontal="center"/>
    </xf>
    <xf numFmtId="3" fontId="34" fillId="0" borderId="73" xfId="36" applyNumberFormat="1" applyFont="1" applyBorder="1" applyAlignment="1">
      <alignment horizontal="center"/>
    </xf>
    <xf numFmtId="0" fontId="14" fillId="0" borderId="51" xfId="36" applyFont="1" applyBorder="1" applyAlignment="1">
      <alignment horizontal="center"/>
    </xf>
    <xf numFmtId="0" fontId="5" fillId="0" borderId="57" xfId="36" applyFont="1" applyBorder="1" applyAlignment="1">
      <alignment horizontal="left"/>
    </xf>
    <xf numFmtId="0" fontId="2" fillId="15" borderId="64" xfId="36" applyFill="1" applyBorder="1" applyAlignment="1">
      <alignment horizontal="center"/>
    </xf>
    <xf numFmtId="0" fontId="3" fillId="15" borderId="55" xfId="36" applyFont="1" applyFill="1" applyBorder="1" applyAlignment="1">
      <alignment horizontal="left"/>
    </xf>
    <xf numFmtId="3" fontId="33" fillId="15" borderId="65" xfId="36" applyNumberFormat="1" applyFont="1" applyFill="1" applyBorder="1" applyAlignment="1">
      <alignment horizontal="center"/>
    </xf>
    <xf numFmtId="0" fontId="3" fillId="15" borderId="56" xfId="36" applyFont="1" applyFill="1" applyBorder="1" applyAlignment="1">
      <alignment horizontal="left"/>
    </xf>
    <xf numFmtId="3" fontId="33" fillId="15" borderId="13" xfId="36" applyNumberFormat="1" applyFont="1" applyFill="1" applyBorder="1" applyAlignment="1">
      <alignment horizontal="center"/>
    </xf>
    <xf numFmtId="0" fontId="3" fillId="15" borderId="26" xfId="36" applyFont="1" applyFill="1" applyBorder="1" applyAlignment="1">
      <alignment horizontal="left"/>
    </xf>
    <xf numFmtId="0" fontId="68" fillId="15" borderId="0" xfId="0" applyFont="1" applyFill="1"/>
    <xf numFmtId="0" fontId="64" fillId="17" borderId="11" xfId="21" applyFont="1" applyFill="1" applyBorder="1" applyAlignment="1">
      <alignment vertical="center" wrapText="1"/>
    </xf>
    <xf numFmtId="0" fontId="65" fillId="0" borderId="64" xfId="22" applyFont="1" applyBorder="1" applyAlignment="1">
      <alignment horizontal="center" vertical="center" wrapText="1"/>
    </xf>
    <xf numFmtId="0" fontId="65" fillId="17" borderId="60" xfId="21" applyFont="1" applyFill="1" applyBorder="1" applyAlignment="1">
      <alignment horizontal="center"/>
    </xf>
    <xf numFmtId="0" fontId="65" fillId="15" borderId="64" xfId="22" applyFont="1" applyFill="1" applyBorder="1" applyAlignment="1">
      <alignment horizontal="center" vertical="center" wrapText="1"/>
    </xf>
    <xf numFmtId="4" fontId="65" fillId="15" borderId="4" xfId="10" applyNumberFormat="1" applyFont="1" applyFill="1" applyBorder="1"/>
    <xf numFmtId="3" fontId="65" fillId="17" borderId="45" xfId="21" applyNumberFormat="1" applyFont="1" applyFill="1" applyBorder="1"/>
    <xf numFmtId="168" fontId="37" fillId="15" borderId="0" xfId="10" applyNumberFormat="1" applyFont="1" applyFill="1" applyAlignment="1">
      <alignment horizontal="right" vertical="center"/>
    </xf>
    <xf numFmtId="0" fontId="139" fillId="0" borderId="0" xfId="0" applyFont="1"/>
    <xf numFmtId="0" fontId="22" fillId="17" borderId="32" xfId="10" applyFont="1" applyFill="1" applyBorder="1" applyAlignment="1">
      <alignment horizontal="center" vertical="center"/>
    </xf>
    <xf numFmtId="0" fontId="140" fillId="0" borderId="0" xfId="36" applyFont="1" applyAlignment="1">
      <alignment horizontal="center"/>
    </xf>
    <xf numFmtId="0" fontId="7" fillId="15" borderId="0" xfId="10" applyFont="1" applyFill="1" applyAlignment="1">
      <alignment horizontal="center"/>
    </xf>
    <xf numFmtId="0" fontId="17" fillId="15" borderId="0" xfId="10" applyFont="1" applyFill="1" applyAlignment="1">
      <alignment horizontal="center" vertical="center"/>
    </xf>
    <xf numFmtId="0" fontId="17" fillId="15" borderId="0" xfId="10" applyFont="1" applyFill="1" applyAlignment="1">
      <alignment vertical="center"/>
    </xf>
    <xf numFmtId="0" fontId="58" fillId="15" borderId="0" xfId="10" applyFont="1" applyFill="1" applyAlignment="1">
      <alignment horizontal="center" vertical="center"/>
    </xf>
    <xf numFmtId="3" fontId="22" fillId="15" borderId="0" xfId="10" applyNumberFormat="1" applyFont="1" applyFill="1" applyAlignment="1">
      <alignment horizontal="right" vertical="center"/>
    </xf>
    <xf numFmtId="165" fontId="58" fillId="15" borderId="0" xfId="10" applyNumberFormat="1" applyFont="1" applyFill="1" applyAlignment="1">
      <alignment vertical="center"/>
    </xf>
    <xf numFmtId="168" fontId="17" fillId="14" borderId="16" xfId="10" applyNumberFormat="1" applyFont="1" applyFill="1" applyBorder="1" applyAlignment="1">
      <alignment horizontal="center" vertical="center"/>
    </xf>
    <xf numFmtId="168" fontId="17" fillId="14" borderId="3" xfId="10" applyNumberFormat="1" applyFont="1" applyFill="1" applyBorder="1" applyAlignment="1">
      <alignment horizontal="center" vertical="center"/>
    </xf>
    <xf numFmtId="4" fontId="17" fillId="0" borderId="71" xfId="10" applyNumberFormat="1" applyFont="1" applyBorder="1" applyAlignment="1">
      <alignment horizontal="right" vertical="center"/>
    </xf>
    <xf numFmtId="4" fontId="17" fillId="0" borderId="70" xfId="10" applyNumberFormat="1" applyFont="1" applyBorder="1" applyAlignment="1">
      <alignment horizontal="right" vertical="center"/>
    </xf>
    <xf numFmtId="0" fontId="22" fillId="17" borderId="51" xfId="10" applyFont="1" applyFill="1" applyBorder="1" applyAlignment="1">
      <alignment horizontal="center" vertical="top" wrapText="1"/>
    </xf>
    <xf numFmtId="168" fontId="17" fillId="14" borderId="43" xfId="10" applyNumberFormat="1" applyFont="1" applyFill="1" applyBorder="1" applyAlignment="1">
      <alignment horizontal="center" vertical="center"/>
    </xf>
    <xf numFmtId="4" fontId="17" fillId="0" borderId="38" xfId="10" applyNumberFormat="1" applyFont="1" applyBorder="1" applyAlignment="1">
      <alignment horizontal="right" vertical="center"/>
    </xf>
    <xf numFmtId="166" fontId="17" fillId="0" borderId="16" xfId="10" applyNumberFormat="1" applyFont="1" applyBorder="1" applyAlignment="1">
      <alignment horizontal="center" vertical="center"/>
    </xf>
    <xf numFmtId="166" fontId="17" fillId="0" borderId="3" xfId="10" applyNumberFormat="1" applyFont="1" applyBorder="1" applyAlignment="1">
      <alignment horizontal="center" vertical="center"/>
    </xf>
    <xf numFmtId="166" fontId="17" fillId="0" borderId="43" xfId="10" applyNumberFormat="1" applyFont="1" applyBorder="1" applyAlignment="1">
      <alignment horizontal="center" vertical="center"/>
    </xf>
    <xf numFmtId="0" fontId="2" fillId="0" borderId="14" xfId="24" applyBorder="1" applyAlignment="1">
      <alignment horizontal="center"/>
    </xf>
    <xf numFmtId="0" fontId="2" fillId="0" borderId="7" xfId="24" applyBorder="1"/>
    <xf numFmtId="0" fontId="142" fillId="28" borderId="32" xfId="0" applyFont="1" applyFill="1" applyBorder="1" applyAlignment="1">
      <alignment horizontal="center" vertical="center" wrapText="1"/>
    </xf>
    <xf numFmtId="0" fontId="143" fillId="29" borderId="20" xfId="0" applyFont="1" applyFill="1" applyBorder="1" applyAlignment="1">
      <alignment horizontal="center" vertical="center" wrapText="1"/>
    </xf>
    <xf numFmtId="0" fontId="125" fillId="25" borderId="5" xfId="38" applyFont="1" applyFill="1" applyBorder="1" applyAlignment="1">
      <alignment horizontal="center" vertical="center" wrapText="1"/>
    </xf>
    <xf numFmtId="0" fontId="141" fillId="25" borderId="6" xfId="38" applyFont="1" applyFill="1" applyBorder="1" applyAlignment="1">
      <alignment horizontal="center" vertical="center" wrapText="1"/>
    </xf>
    <xf numFmtId="0" fontId="125" fillId="25" borderId="15" xfId="38" applyFont="1" applyFill="1" applyBorder="1" applyAlignment="1">
      <alignment horizontal="center" vertical="center" wrapText="1"/>
    </xf>
    <xf numFmtId="0" fontId="125" fillId="25" borderId="89" xfId="38" applyFont="1" applyFill="1" applyBorder="1" applyAlignment="1">
      <alignment horizontal="center" vertical="center" wrapText="1"/>
    </xf>
    <xf numFmtId="0" fontId="125" fillId="27" borderId="66" xfId="38" applyFont="1" applyBorder="1" applyAlignment="1">
      <alignment horizontal="center" vertical="center" wrapText="1"/>
    </xf>
    <xf numFmtId="0" fontId="125" fillId="27" borderId="26" xfId="38" applyFont="1" applyBorder="1" applyAlignment="1">
      <alignment horizontal="center" vertical="center" wrapText="1"/>
    </xf>
    <xf numFmtId="0" fontId="125" fillId="27" borderId="0" xfId="38" applyFont="1" applyBorder="1" applyAlignment="1">
      <alignment horizontal="center" vertical="center" wrapText="1"/>
    </xf>
    <xf numFmtId="0" fontId="27" fillId="27" borderId="90" xfId="5" applyFill="1" applyBorder="1" applyAlignment="1" applyProtection="1">
      <alignment horizontal="center" vertical="center" wrapText="1"/>
    </xf>
    <xf numFmtId="0" fontId="125" fillId="27" borderId="64" xfId="38" applyFont="1" applyBorder="1" applyAlignment="1">
      <alignment horizontal="center" vertical="center" wrapText="1"/>
    </xf>
    <xf numFmtId="0" fontId="125" fillId="27" borderId="56" xfId="38" applyFont="1" applyBorder="1" applyAlignment="1">
      <alignment horizontal="center" vertical="center" wrapText="1"/>
    </xf>
    <xf numFmtId="0" fontId="125" fillId="27" borderId="91" xfId="38" applyFont="1" applyBorder="1" applyAlignment="1">
      <alignment horizontal="center" vertical="center" wrapText="1"/>
    </xf>
    <xf numFmtId="0" fontId="27" fillId="27" borderId="92" xfId="5" applyFill="1" applyBorder="1" applyAlignment="1" applyProtection="1">
      <alignment horizontal="center" vertical="center" wrapText="1"/>
    </xf>
    <xf numFmtId="0" fontId="125" fillId="27" borderId="93" xfId="38" applyFont="1" applyBorder="1" applyAlignment="1">
      <alignment horizontal="center" vertical="center" wrapText="1"/>
    </xf>
    <xf numFmtId="0" fontId="125" fillId="27" borderId="94" xfId="38" applyFont="1" applyBorder="1" applyAlignment="1">
      <alignment horizontal="center" vertical="center" wrapText="1"/>
    </xf>
    <xf numFmtId="0" fontId="125" fillId="27" borderId="95" xfId="38" applyFont="1" applyBorder="1" applyAlignment="1">
      <alignment horizontal="center" vertical="center" wrapText="1"/>
    </xf>
    <xf numFmtId="0" fontId="125" fillId="27" borderId="96" xfId="38" applyFont="1" applyBorder="1" applyAlignment="1">
      <alignment horizontal="center" vertical="center" wrapText="1"/>
    </xf>
    <xf numFmtId="0" fontId="27" fillId="0" borderId="0" xfId="5" applyAlignment="1" applyProtection="1"/>
    <xf numFmtId="0" fontId="125" fillId="27" borderId="97" xfId="38" applyFont="1" applyBorder="1" applyAlignment="1">
      <alignment horizontal="center" vertical="center" wrapText="1"/>
    </xf>
    <xf numFmtId="0" fontId="27" fillId="27" borderId="98" xfId="5" applyFill="1" applyBorder="1" applyAlignment="1" applyProtection="1">
      <alignment horizontal="center" vertical="center" wrapText="1"/>
    </xf>
    <xf numFmtId="0" fontId="125" fillId="27" borderId="3" xfId="38" applyFont="1" applyBorder="1" applyAlignment="1">
      <alignment horizontal="center" vertical="center" wrapText="1"/>
    </xf>
    <xf numFmtId="0" fontId="145" fillId="0" borderId="0" xfId="0" applyFont="1"/>
    <xf numFmtId="1" fontId="125" fillId="27" borderId="66" xfId="38" applyNumberFormat="1" applyFont="1" applyBorder="1" applyAlignment="1">
      <alignment horizontal="center" vertical="center" wrapText="1"/>
    </xf>
    <xf numFmtId="1" fontId="125" fillId="27" borderId="64" xfId="38" applyNumberFormat="1" applyFont="1" applyBorder="1" applyAlignment="1">
      <alignment horizontal="center" vertical="center" wrapText="1"/>
    </xf>
    <xf numFmtId="1" fontId="125" fillId="27" borderId="35" xfId="38" applyNumberFormat="1" applyFont="1" applyBorder="1" applyAlignment="1">
      <alignment horizontal="center" vertical="center" wrapText="1"/>
    </xf>
    <xf numFmtId="1" fontId="125" fillId="27" borderId="94" xfId="38" applyNumberFormat="1" applyFont="1" applyBorder="1" applyAlignment="1">
      <alignment horizontal="center" vertical="center" wrapText="1"/>
    </xf>
    <xf numFmtId="1" fontId="125" fillId="27" borderId="95" xfId="38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44" fillId="32" borderId="5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5" fillId="25" borderId="7" xfId="38" applyFont="1" applyFill="1" applyBorder="1" applyAlignment="1">
      <alignment horizontal="center" vertical="center" wrapText="1"/>
    </xf>
    <xf numFmtId="0" fontId="88" fillId="0" borderId="21" xfId="0" applyFont="1" applyBorder="1" applyAlignment="1">
      <alignment horizontal="center" vertical="center" wrapText="1"/>
    </xf>
    <xf numFmtId="0" fontId="88" fillId="0" borderId="39" xfId="0" applyFont="1" applyBorder="1" applyAlignment="1">
      <alignment horizontal="center" vertical="center" wrapText="1"/>
    </xf>
    <xf numFmtId="0" fontId="88" fillId="0" borderId="23" xfId="0" applyFont="1" applyBorder="1" applyAlignment="1">
      <alignment horizontal="center" vertical="center" wrapText="1"/>
    </xf>
    <xf numFmtId="0" fontId="144" fillId="30" borderId="99" xfId="0" applyFont="1" applyFill="1" applyBorder="1" applyAlignment="1">
      <alignment horizontal="center" vertical="center" wrapText="1"/>
    </xf>
    <xf numFmtId="0" fontId="142" fillId="31" borderId="100" xfId="0" applyFont="1" applyFill="1" applyBorder="1" applyAlignment="1">
      <alignment horizontal="center" vertical="center" wrapText="1"/>
    </xf>
    <xf numFmtId="0" fontId="125" fillId="25" borderId="8" xfId="38" applyFont="1" applyFill="1" applyBorder="1" applyAlignment="1">
      <alignment horizontal="center" vertical="center" wrapText="1"/>
    </xf>
    <xf numFmtId="0" fontId="146" fillId="0" borderId="6" xfId="0" applyFont="1" applyBorder="1" applyAlignment="1">
      <alignment horizontal="center" vertical="center"/>
    </xf>
    <xf numFmtId="0" fontId="125" fillId="15" borderId="0" xfId="38" applyFont="1" applyFill="1" applyBorder="1" applyAlignment="1">
      <alignment vertical="center" wrapText="1"/>
    </xf>
    <xf numFmtId="0" fontId="125" fillId="15" borderId="0" xfId="38" applyFont="1" applyFill="1" applyBorder="1" applyAlignment="1">
      <alignment horizontal="center" vertical="center" wrapText="1"/>
    </xf>
    <xf numFmtId="49" fontId="0" fillId="15" borderId="0" xfId="0" applyNumberFormat="1" applyFill="1" applyAlignment="1">
      <alignment horizontal="center" vertical="center"/>
    </xf>
    <xf numFmtId="0" fontId="125" fillId="27" borderId="2" xfId="38" applyFont="1" applyBorder="1" applyAlignment="1">
      <alignment horizontal="center" vertical="center" wrapText="1"/>
    </xf>
    <xf numFmtId="0" fontId="125" fillId="27" borderId="4" xfId="38" applyFon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0" fillId="0" borderId="44" xfId="0" applyNumberFormat="1" applyBorder="1" applyAlignment="1">
      <alignment horizontal="center" vertical="center"/>
    </xf>
    <xf numFmtId="3" fontId="37" fillId="0" borderId="75" xfId="0" applyNumberFormat="1" applyFont="1" applyBorder="1" applyAlignment="1">
      <alignment horizontal="center" vertical="center"/>
    </xf>
    <xf numFmtId="1" fontId="147" fillId="0" borderId="6" xfId="0" applyNumberFormat="1" applyFont="1" applyBorder="1" applyAlignment="1">
      <alignment horizontal="center" vertical="center"/>
    </xf>
    <xf numFmtId="3" fontId="60" fillId="0" borderId="3" xfId="22" applyNumberFormat="1" applyFont="1" applyBorder="1" applyAlignment="1">
      <alignment horizontal="right" vertical="center"/>
    </xf>
    <xf numFmtId="3" fontId="65" fillId="0" borderId="3" xfId="22" applyNumberFormat="1" applyFont="1" applyBorder="1" applyAlignment="1">
      <alignment horizontal="right" vertical="center"/>
    </xf>
    <xf numFmtId="0" fontId="65" fillId="0" borderId="3" xfId="21" applyFont="1" applyBorder="1" applyAlignment="1">
      <alignment horizontal="right"/>
    </xf>
    <xf numFmtId="0" fontId="65" fillId="0" borderId="3" xfId="21" applyFont="1" applyBorder="1" applyAlignment="1">
      <alignment horizontal="center"/>
    </xf>
    <xf numFmtId="3" fontId="64" fillId="17" borderId="39" xfId="21" applyNumberFormat="1" applyFont="1" applyFill="1" applyBorder="1"/>
    <xf numFmtId="0" fontId="60" fillId="0" borderId="3" xfId="21" applyFont="1" applyBorder="1" applyAlignment="1">
      <alignment horizontal="center"/>
    </xf>
    <xf numFmtId="0" fontId="65" fillId="0" borderId="56" xfId="10" applyFont="1" applyBorder="1" applyAlignment="1">
      <alignment horizontal="center" vertical="center"/>
    </xf>
    <xf numFmtId="3" fontId="60" fillId="0" borderId="43" xfId="22" applyNumberFormat="1" applyFont="1" applyBorder="1" applyAlignment="1">
      <alignment horizontal="right" vertical="center"/>
    </xf>
    <xf numFmtId="3" fontId="65" fillId="0" borderId="43" xfId="22" applyNumberFormat="1" applyFont="1" applyBorder="1" applyAlignment="1">
      <alignment horizontal="right" vertical="center"/>
    </xf>
    <xf numFmtId="0" fontId="65" fillId="0" borderId="45" xfId="21" applyFont="1" applyBorder="1" applyAlignment="1">
      <alignment horizontal="right"/>
    </xf>
    <xf numFmtId="0" fontId="65" fillId="0" borderId="43" xfId="21" applyFont="1" applyBorder="1" applyAlignment="1">
      <alignment horizontal="center"/>
    </xf>
    <xf numFmtId="4" fontId="65" fillId="0" borderId="44" xfId="10" applyNumberFormat="1" applyFont="1" applyBorder="1"/>
    <xf numFmtId="0" fontId="61" fillId="17" borderId="21" xfId="10" applyFont="1" applyFill="1" applyBorder="1" applyAlignment="1">
      <alignment horizontal="center" vertical="center"/>
    </xf>
    <xf numFmtId="0" fontId="65" fillId="17" borderId="39" xfId="10" applyFont="1" applyFill="1" applyBorder="1" applyAlignment="1">
      <alignment horizontal="center" vertical="center"/>
    </xf>
    <xf numFmtId="3" fontId="64" fillId="17" borderId="39" xfId="10" applyNumberFormat="1" applyFont="1" applyFill="1" applyBorder="1" applyAlignment="1">
      <alignment horizontal="center" vertical="center"/>
    </xf>
    <xf numFmtId="171" fontId="64" fillId="17" borderId="23" xfId="3" applyFont="1" applyFill="1" applyBorder="1" applyAlignment="1">
      <alignment horizontal="center" vertical="center"/>
    </xf>
    <xf numFmtId="0" fontId="17" fillId="3" borderId="22" xfId="10" applyFont="1" applyFill="1" applyBorder="1" applyAlignment="1">
      <alignment horizontal="center" vertical="center"/>
    </xf>
    <xf numFmtId="3" fontId="58" fillId="0" borderId="22" xfId="10" applyNumberFormat="1" applyFont="1" applyBorder="1" applyAlignment="1">
      <alignment horizontal="right" vertical="center"/>
    </xf>
    <xf numFmtId="165" fontId="17" fillId="0" borderId="22" xfId="10" applyNumberFormat="1" applyFont="1" applyBorder="1" applyAlignment="1">
      <alignment horizontal="center" vertical="center"/>
    </xf>
    <xf numFmtId="3" fontId="21" fillId="17" borderId="39" xfId="10" applyNumberFormat="1" applyFont="1" applyFill="1" applyBorder="1" applyAlignment="1">
      <alignment horizontal="right" vertical="center"/>
    </xf>
    <xf numFmtId="0" fontId="17" fillId="17" borderId="39" xfId="10" applyFont="1" applyFill="1" applyBorder="1" applyAlignment="1">
      <alignment horizontal="center" vertical="center"/>
    </xf>
    <xf numFmtId="0" fontId="60" fillId="18" borderId="7" xfId="13" applyFont="1" applyFill="1" applyBorder="1" applyAlignment="1">
      <alignment horizontal="center" vertical="center"/>
    </xf>
    <xf numFmtId="165" fontId="60" fillId="18" borderId="3" xfId="13" applyNumberFormat="1" applyFont="1" applyFill="1" applyBorder="1" applyAlignment="1">
      <alignment horizontal="center" vertical="center"/>
    </xf>
    <xf numFmtId="0" fontId="60" fillId="0" borderId="43" xfId="10" applyFont="1" applyBorder="1" applyAlignment="1">
      <alignment horizontal="center" vertical="center"/>
    </xf>
    <xf numFmtId="0" fontId="68" fillId="17" borderId="9" xfId="15" applyFont="1" applyFill="1" applyBorder="1"/>
    <xf numFmtId="3" fontId="60" fillId="0" borderId="25" xfId="19" applyNumberFormat="1" applyFont="1" applyBorder="1" applyAlignment="1">
      <alignment horizontal="right" vertical="top" wrapText="1"/>
    </xf>
    <xf numFmtId="0" fontId="68" fillId="0" borderId="17" xfId="15" applyFont="1" applyBorder="1" applyAlignment="1">
      <alignment horizontal="center" vertical="center"/>
    </xf>
    <xf numFmtId="0" fontId="60" fillId="0" borderId="30" xfId="19" applyFont="1" applyBorder="1" applyAlignment="1">
      <alignment horizontal="justify" vertical="top" wrapText="1"/>
    </xf>
    <xf numFmtId="3" fontId="60" fillId="0" borderId="43" xfId="19" applyNumberFormat="1" applyFont="1" applyBorder="1" applyAlignment="1">
      <alignment horizontal="right" vertical="top" wrapText="1"/>
    </xf>
    <xf numFmtId="0" fontId="68" fillId="0" borderId="44" xfId="15" applyFont="1" applyBorder="1" applyAlignment="1">
      <alignment horizontal="center" vertical="center"/>
    </xf>
    <xf numFmtId="0" fontId="39" fillId="0" borderId="64" xfId="20" applyFont="1" applyBorder="1" applyAlignment="1">
      <alignment horizontal="justify" vertical="top" wrapText="1"/>
    </xf>
    <xf numFmtId="3" fontId="33" fillId="0" borderId="3" xfId="20" applyNumberFormat="1" applyFont="1" applyBorder="1" applyAlignment="1">
      <alignment horizontal="right" vertical="top" wrapText="1"/>
    </xf>
    <xf numFmtId="0" fontId="39" fillId="0" borderId="72" xfId="20" applyFont="1" applyBorder="1" applyAlignment="1">
      <alignment horizontal="justify" vertical="top" wrapText="1"/>
    </xf>
    <xf numFmtId="3" fontId="33" fillId="0" borderId="22" xfId="20" applyNumberFormat="1" applyFont="1" applyBorder="1" applyAlignment="1">
      <alignment horizontal="right" vertical="top" wrapText="1"/>
    </xf>
    <xf numFmtId="0" fontId="37" fillId="0" borderId="30" xfId="19" applyFont="1" applyBorder="1" applyAlignment="1">
      <alignment horizontal="left" vertical="top" wrapText="1" indent="1"/>
    </xf>
    <xf numFmtId="3" fontId="37" fillId="0" borderId="43" xfId="19" applyNumberFormat="1" applyFont="1" applyBorder="1" applyAlignment="1">
      <alignment horizontal="right" vertical="top" wrapText="1"/>
    </xf>
    <xf numFmtId="3" fontId="37" fillId="0" borderId="44" xfId="19" applyNumberFormat="1" applyFont="1" applyBorder="1" applyAlignment="1">
      <alignment horizontal="right" vertical="top" wrapText="1"/>
    </xf>
    <xf numFmtId="0" fontId="39" fillId="0" borderId="40" xfId="16" applyFont="1" applyBorder="1" applyAlignment="1">
      <alignment horizontal="right" vertical="top" wrapText="1"/>
    </xf>
    <xf numFmtId="0" fontId="39" fillId="0" borderId="56" xfId="16" applyFont="1" applyBorder="1" applyAlignment="1">
      <alignment horizontal="center" vertical="top" wrapText="1"/>
    </xf>
    <xf numFmtId="0" fontId="64" fillId="17" borderId="22" xfId="21" applyFont="1" applyFill="1" applyBorder="1" applyAlignment="1">
      <alignment horizontal="center" vertical="center" wrapText="1"/>
    </xf>
    <xf numFmtId="0" fontId="22" fillId="0" borderId="6" xfId="30" applyFont="1" applyBorder="1" applyAlignment="1">
      <alignment horizontal="center"/>
    </xf>
    <xf numFmtId="0" fontId="37" fillId="0" borderId="6" xfId="30" applyFont="1" applyBorder="1" applyAlignment="1">
      <alignment horizontal="center" wrapText="1"/>
    </xf>
    <xf numFmtId="0" fontId="68" fillId="0" borderId="6" xfId="0" applyFont="1" applyBorder="1"/>
    <xf numFmtId="0" fontId="68" fillId="0" borderId="6" xfId="0" applyFont="1" applyBorder="1" applyAlignment="1">
      <alignment horizontal="left"/>
    </xf>
    <xf numFmtId="1" fontId="68" fillId="0" borderId="6" xfId="0" applyNumberFormat="1" applyFont="1" applyBorder="1" applyAlignment="1">
      <alignment horizontal="right"/>
    </xf>
    <xf numFmtId="0" fontId="68" fillId="0" borderId="6" xfId="0" applyFont="1" applyBorder="1" applyAlignment="1">
      <alignment horizontal="right"/>
    </xf>
    <xf numFmtId="174" fontId="68" fillId="0" borderId="64" xfId="0" applyNumberFormat="1" applyFont="1" applyBorder="1" applyAlignment="1">
      <alignment horizontal="right" vertical="center"/>
    </xf>
    <xf numFmtId="3" fontId="60" fillId="15" borderId="64" xfId="22" applyNumberFormat="1" applyFont="1" applyFill="1" applyBorder="1" applyAlignment="1">
      <alignment horizontal="right" vertical="center"/>
    </xf>
    <xf numFmtId="174" fontId="68" fillId="0" borderId="37" xfId="0" applyNumberFormat="1" applyFont="1" applyBorder="1" applyAlignment="1">
      <alignment horizontal="right" vertical="center"/>
    </xf>
    <xf numFmtId="3" fontId="64" fillId="17" borderId="45" xfId="21" applyNumberFormat="1" applyFont="1" applyFill="1" applyBorder="1" applyAlignment="1">
      <alignment horizontal="right"/>
    </xf>
    <xf numFmtId="3" fontId="65" fillId="15" borderId="3" xfId="22" applyNumberFormat="1" applyFont="1" applyFill="1" applyBorder="1" applyAlignment="1">
      <alignment horizontal="right" vertical="center"/>
    </xf>
    <xf numFmtId="0" fontId="65" fillId="15" borderId="3" xfId="21" applyFont="1" applyFill="1" applyBorder="1" applyAlignment="1">
      <alignment horizontal="center"/>
    </xf>
    <xf numFmtId="166" fontId="64" fillId="17" borderId="45" xfId="21" applyNumberFormat="1" applyFont="1" applyFill="1" applyBorder="1"/>
    <xf numFmtId="4" fontId="64" fillId="17" borderId="46" xfId="21" applyNumberFormat="1" applyFont="1" applyFill="1" applyBorder="1"/>
    <xf numFmtId="0" fontId="65" fillId="0" borderId="43" xfId="21" applyFont="1" applyBorder="1" applyAlignment="1">
      <alignment horizontal="right"/>
    </xf>
    <xf numFmtId="4" fontId="2" fillId="21" borderId="65" xfId="23" applyNumberFormat="1" applyFill="1" applyBorder="1" applyAlignment="1">
      <alignment horizontal="left" wrapText="1"/>
    </xf>
    <xf numFmtId="4" fontId="20" fillId="21" borderId="27" xfId="23" applyNumberFormat="1" applyFont="1" applyFill="1" applyBorder="1" applyAlignment="1">
      <alignment horizontal="left" wrapText="1"/>
    </xf>
    <xf numFmtId="0" fontId="37" fillId="17" borderId="2" xfId="30" applyFont="1" applyFill="1" applyBorder="1" applyAlignment="1">
      <alignment horizontal="center" vertical="center" wrapText="1"/>
    </xf>
    <xf numFmtId="0" fontId="37" fillId="17" borderId="3" xfId="30" applyFont="1" applyFill="1" applyBorder="1" applyAlignment="1">
      <alignment horizontal="center" vertical="center" wrapText="1"/>
    </xf>
    <xf numFmtId="166" fontId="37" fillId="17" borderId="3" xfId="30" applyNumberFormat="1" applyFont="1" applyFill="1" applyBorder="1" applyAlignment="1">
      <alignment horizontal="center" vertical="center" wrapText="1"/>
    </xf>
    <xf numFmtId="0" fontId="22" fillId="17" borderId="42" xfId="42" applyFont="1" applyFill="1" applyBorder="1" applyAlignment="1">
      <alignment horizontal="center" vertical="center" wrapText="1"/>
    </xf>
    <xf numFmtId="0" fontId="60" fillId="0" borderId="0" xfId="30" applyFont="1" applyAlignment="1">
      <alignment horizontal="center" vertical="center" wrapText="1"/>
    </xf>
    <xf numFmtId="0" fontId="68" fillId="0" borderId="0" xfId="18" applyFont="1" applyAlignment="1">
      <alignment horizontal="center" vertical="center" wrapText="1"/>
    </xf>
    <xf numFmtId="0" fontId="60" fillId="0" borderId="2" xfId="30" applyFont="1" applyBorder="1" applyAlignment="1">
      <alignment horizontal="center" vertical="center"/>
    </xf>
    <xf numFmtId="1" fontId="60" fillId="18" borderId="3" xfId="30" applyNumberFormat="1" applyFont="1" applyFill="1" applyBorder="1" applyAlignment="1">
      <alignment horizontal="center" vertical="center"/>
    </xf>
    <xf numFmtId="0" fontId="60" fillId="0" borderId="3" xfId="30" applyFont="1" applyBorder="1" applyAlignment="1">
      <alignment horizontal="center" vertical="center"/>
    </xf>
    <xf numFmtId="4" fontId="60" fillId="0" borderId="4" xfId="30" applyNumberFormat="1" applyFont="1" applyBorder="1" applyAlignment="1">
      <alignment vertical="center"/>
    </xf>
    <xf numFmtId="0" fontId="60" fillId="0" borderId="2" xfId="42" applyFont="1" applyBorder="1" applyAlignment="1">
      <alignment horizontal="center" vertical="center"/>
    </xf>
    <xf numFmtId="1" fontId="60" fillId="18" borderId="3" xfId="42" applyNumberFormat="1" applyFont="1" applyFill="1" applyBorder="1" applyAlignment="1">
      <alignment horizontal="center" vertical="center"/>
    </xf>
    <xf numFmtId="0" fontId="60" fillId="0" borderId="3" xfId="42" applyFont="1" applyBorder="1" applyAlignment="1">
      <alignment horizontal="left" vertical="center"/>
    </xf>
    <xf numFmtId="0" fontId="60" fillId="0" borderId="3" xfId="42" applyFont="1" applyBorder="1" applyAlignment="1">
      <alignment vertical="center"/>
    </xf>
    <xf numFmtId="0" fontId="60" fillId="0" borderId="3" xfId="42" applyFont="1" applyBorder="1" applyAlignment="1">
      <alignment vertical="center" wrapText="1"/>
    </xf>
    <xf numFmtId="0" fontId="60" fillId="0" borderId="3" xfId="42" applyFont="1" applyBorder="1" applyAlignment="1">
      <alignment horizontal="center" vertical="center"/>
    </xf>
    <xf numFmtId="4" fontId="64" fillId="17" borderId="43" xfId="18" applyNumberFormat="1" applyFont="1" applyFill="1" applyBorder="1" applyAlignment="1">
      <alignment vertical="center"/>
    </xf>
    <xf numFmtId="0" fontId="37" fillId="17" borderId="43" xfId="42" applyFont="1" applyFill="1" applyBorder="1" applyAlignment="1">
      <alignment horizontal="right" vertical="center"/>
    </xf>
    <xf numFmtId="0" fontId="68" fillId="17" borderId="43" xfId="18" applyFont="1" applyFill="1" applyBorder="1" applyAlignment="1">
      <alignment vertical="center"/>
    </xf>
    <xf numFmtId="4" fontId="64" fillId="17" borderId="44" xfId="18" applyNumberFormat="1" applyFont="1" applyFill="1" applyBorder="1" applyAlignment="1">
      <alignment vertical="center"/>
    </xf>
    <xf numFmtId="168" fontId="37" fillId="17" borderId="23" xfId="42" applyNumberFormat="1" applyFont="1" applyFill="1" applyBorder="1" applyAlignment="1">
      <alignment horizontal="right" vertical="center"/>
    </xf>
    <xf numFmtId="0" fontId="37" fillId="0" borderId="0" xfId="42" applyFont="1" applyAlignment="1">
      <alignment horizontal="left" vertical="center"/>
    </xf>
    <xf numFmtId="168" fontId="37" fillId="0" borderId="0" xfId="42" applyNumberFormat="1" applyFont="1" applyAlignment="1">
      <alignment horizontal="center" vertical="center"/>
    </xf>
    <xf numFmtId="0" fontId="64" fillId="0" borderId="0" xfId="30" applyFont="1" applyAlignment="1">
      <alignment horizontal="left" vertical="center" wrapText="1"/>
    </xf>
    <xf numFmtId="0" fontId="64" fillId="17" borderId="47" xfId="30" applyFont="1" applyFill="1" applyBorder="1" applyAlignment="1">
      <alignment horizontal="left" vertical="center" wrapText="1"/>
    </xf>
    <xf numFmtId="0" fontId="64" fillId="17" borderId="16" xfId="30" applyFont="1" applyFill="1" applyBorder="1" applyAlignment="1">
      <alignment horizontal="center" vertical="center"/>
    </xf>
    <xf numFmtId="0" fontId="64" fillId="17" borderId="17" xfId="30" applyFont="1" applyFill="1" applyBorder="1" applyAlignment="1">
      <alignment horizontal="center" vertical="center"/>
    </xf>
    <xf numFmtId="0" fontId="37" fillId="0" borderId="2" xfId="30" applyFont="1" applyBorder="1" applyAlignment="1">
      <alignment vertical="center"/>
    </xf>
    <xf numFmtId="170" fontId="37" fillId="0" borderId="3" xfId="30" applyNumberFormat="1" applyFont="1" applyBorder="1" applyAlignment="1">
      <alignment horizontal="center" vertical="center"/>
    </xf>
    <xf numFmtId="170" fontId="37" fillId="0" borderId="4" xfId="30" applyNumberFormat="1" applyFont="1" applyBorder="1" applyAlignment="1">
      <alignment horizontal="center" vertical="center"/>
    </xf>
    <xf numFmtId="0" fontId="37" fillId="0" borderId="30" xfId="30" applyFont="1" applyBorder="1" applyAlignment="1">
      <alignment vertical="center"/>
    </xf>
    <xf numFmtId="170" fontId="37" fillId="0" borderId="43" xfId="30" applyNumberFormat="1" applyFont="1" applyBorder="1" applyAlignment="1">
      <alignment horizontal="center" vertical="center"/>
    </xf>
    <xf numFmtId="170" fontId="37" fillId="0" borderId="44" xfId="30" applyNumberFormat="1" applyFont="1" applyBorder="1" applyAlignment="1">
      <alignment horizontal="center" vertical="center"/>
    </xf>
    <xf numFmtId="0" fontId="37" fillId="17" borderId="4" xfId="30" applyFont="1" applyFill="1" applyBorder="1" applyAlignment="1">
      <alignment horizontal="center" vertical="center" wrapText="1"/>
    </xf>
    <xf numFmtId="0" fontId="60" fillId="0" borderId="3" xfId="30" applyFont="1" applyBorder="1" applyAlignment="1">
      <alignment horizontal="center" vertical="center" wrapText="1"/>
    </xf>
    <xf numFmtId="4" fontId="60" fillId="0" borderId="3" xfId="30" applyNumberFormat="1" applyFont="1" applyBorder="1" applyAlignment="1">
      <alignment horizontal="right" vertical="center"/>
    </xf>
    <xf numFmtId="4" fontId="60" fillId="0" borderId="4" xfId="30" applyNumberFormat="1" applyFont="1" applyBorder="1" applyAlignment="1">
      <alignment horizontal="right" vertical="center"/>
    </xf>
    <xf numFmtId="4" fontId="69" fillId="17" borderId="43" xfId="18" applyNumberFormat="1" applyFont="1" applyFill="1" applyBorder="1" applyAlignment="1">
      <alignment horizontal="right" vertical="center"/>
    </xf>
    <xf numFmtId="4" fontId="69" fillId="17" borderId="31" xfId="18" applyNumberFormat="1" applyFont="1" applyFill="1" applyBorder="1" applyAlignment="1">
      <alignment horizontal="right" vertical="center"/>
    </xf>
    <xf numFmtId="0" fontId="69" fillId="17" borderId="38" xfId="18" applyFont="1" applyFill="1" applyBorder="1" applyAlignment="1">
      <alignment horizontal="right" vertical="center"/>
    </xf>
    <xf numFmtId="0" fontId="50" fillId="0" borderId="3" xfId="18" applyBorder="1" applyAlignment="1">
      <alignment horizontal="center"/>
    </xf>
    <xf numFmtId="166" fontId="19" fillId="0" borderId="3" xfId="18" applyNumberFormat="1" applyFont="1" applyBorder="1" applyAlignment="1">
      <alignment horizontal="center" vertical="center"/>
    </xf>
    <xf numFmtId="0" fontId="50" fillId="0" borderId="41" xfId="18" applyBorder="1" applyAlignment="1">
      <alignment horizontal="left"/>
    </xf>
    <xf numFmtId="0" fontId="50" fillId="0" borderId="49" xfId="18" applyBorder="1" applyAlignment="1">
      <alignment horizontal="left"/>
    </xf>
    <xf numFmtId="166" fontId="125" fillId="16" borderId="0" xfId="18" applyNumberFormat="1" applyFont="1" applyFill="1" applyAlignment="1">
      <alignment horizontal="right"/>
    </xf>
    <xf numFmtId="0" fontId="125" fillId="16" borderId="0" xfId="18" applyFont="1" applyFill="1" applyAlignment="1">
      <alignment horizontal="left" wrapText="1"/>
    </xf>
    <xf numFmtId="166" fontId="50" fillId="16" borderId="46" xfId="18" applyNumberFormat="1" applyFill="1" applyBorder="1" applyAlignment="1">
      <alignment horizontal="right"/>
    </xf>
    <xf numFmtId="166" fontId="50" fillId="16" borderId="45" xfId="18" applyNumberFormat="1" applyFill="1" applyBorder="1" applyAlignment="1">
      <alignment horizontal="right"/>
    </xf>
    <xf numFmtId="0" fontId="50" fillId="16" borderId="60" xfId="18" applyFill="1" applyBorder="1" applyAlignment="1">
      <alignment horizontal="left" wrapText="1"/>
    </xf>
    <xf numFmtId="0" fontId="54" fillId="0" borderId="3" xfId="18" applyFont="1" applyBorder="1" applyAlignment="1">
      <alignment horizontal="left" wrapText="1"/>
    </xf>
    <xf numFmtId="166" fontId="125" fillId="0" borderId="43" xfId="18" applyNumberFormat="1" applyFont="1" applyBorder="1" applyAlignment="1">
      <alignment horizontal="center" vertical="center"/>
    </xf>
    <xf numFmtId="0" fontId="125" fillId="0" borderId="0" xfId="18" applyFont="1" applyAlignment="1">
      <alignment horizontal="left" wrapText="1"/>
    </xf>
    <xf numFmtId="0" fontId="125" fillId="0" borderId="0" xfId="18" applyFont="1" applyAlignment="1">
      <alignment horizontal="center"/>
    </xf>
    <xf numFmtId="0" fontId="149" fillId="0" borderId="0" xfId="18" applyFont="1"/>
    <xf numFmtId="0" fontId="139" fillId="0" borderId="0" xfId="18" applyFont="1" applyAlignment="1">
      <alignment horizontal="center"/>
    </xf>
    <xf numFmtId="166" fontId="50" fillId="15" borderId="43" xfId="18" applyNumberFormat="1" applyFill="1" applyBorder="1"/>
    <xf numFmtId="166" fontId="11" fillId="15" borderId="3" xfId="18" applyNumberFormat="1" applyFont="1" applyFill="1" applyBorder="1" applyAlignment="1">
      <alignment horizontal="right"/>
    </xf>
    <xf numFmtId="0" fontId="46" fillId="0" borderId="14" xfId="18" applyFont="1" applyBorder="1" applyAlignment="1">
      <alignment horizontal="left" wrapText="1"/>
    </xf>
    <xf numFmtId="0" fontId="46" fillId="0" borderId="2" xfId="18" applyFont="1" applyBorder="1" applyAlignment="1">
      <alignment horizontal="left" wrapText="1"/>
    </xf>
    <xf numFmtId="4" fontId="37" fillId="17" borderId="43" xfId="18" applyNumberFormat="1" applyFont="1" applyFill="1" applyBorder="1" applyAlignment="1">
      <alignment horizontal="right" vertical="center"/>
    </xf>
    <xf numFmtId="4" fontId="60" fillId="15" borderId="4" xfId="30" applyNumberFormat="1" applyFont="1" applyFill="1" applyBorder="1" applyAlignment="1">
      <alignment horizontal="right" vertical="center"/>
    </xf>
    <xf numFmtId="4" fontId="60" fillId="15" borderId="3" xfId="30" applyNumberFormat="1" applyFont="1" applyFill="1" applyBorder="1" applyAlignment="1">
      <alignment horizontal="right" vertical="center"/>
    </xf>
    <xf numFmtId="4" fontId="60" fillId="15" borderId="3" xfId="42" applyNumberFormat="1" applyFont="1" applyFill="1" applyBorder="1" applyAlignment="1">
      <alignment vertical="center"/>
    </xf>
    <xf numFmtId="0" fontId="15" fillId="0" borderId="0" xfId="23" applyFont="1" applyAlignment="1">
      <alignment horizontal="center"/>
    </xf>
    <xf numFmtId="166" fontId="11" fillId="33" borderId="3" xfId="18" applyNumberFormat="1" applyFont="1" applyFill="1" applyBorder="1" applyAlignment="1">
      <alignment horizontal="right"/>
    </xf>
    <xf numFmtId="166" fontId="50" fillId="33" borderId="3" xfId="18" applyNumberFormat="1" applyFill="1" applyBorder="1" applyAlignment="1">
      <alignment horizontal="right"/>
    </xf>
    <xf numFmtId="0" fontId="2" fillId="0" borderId="3" xfId="24" applyBorder="1" applyAlignment="1">
      <alignment horizontal="center" vertical="center"/>
    </xf>
    <xf numFmtId="0" fontId="2" fillId="0" borderId="3" xfId="24" applyBorder="1" applyAlignment="1">
      <alignment wrapText="1"/>
    </xf>
    <xf numFmtId="3" fontId="2" fillId="21" borderId="3" xfId="23" applyNumberFormat="1" applyFill="1" applyBorder="1" applyAlignment="1">
      <alignment horizontal="center" wrapText="1"/>
    </xf>
    <xf numFmtId="0" fontId="2" fillId="15" borderId="43" xfId="24" applyFill="1" applyBorder="1" applyAlignment="1">
      <alignment horizontal="center"/>
    </xf>
    <xf numFmtId="0" fontId="2" fillId="15" borderId="44" xfId="24" applyFill="1" applyBorder="1" applyAlignment="1">
      <alignment horizontal="center"/>
    </xf>
    <xf numFmtId="0" fontId="2" fillId="15" borderId="0" xfId="24" applyFill="1"/>
    <xf numFmtId="0" fontId="2" fillId="21" borderId="2" xfId="24" applyFill="1" applyBorder="1" applyAlignment="1">
      <alignment horizontal="center"/>
    </xf>
    <xf numFmtId="0" fontId="2" fillId="21" borderId="3" xfId="24" applyFill="1" applyBorder="1" applyAlignment="1">
      <alignment horizontal="left" wrapText="1"/>
    </xf>
    <xf numFmtId="4" fontId="2" fillId="21" borderId="3" xfId="24" applyNumberFormat="1" applyFill="1" applyBorder="1" applyAlignment="1">
      <alignment horizontal="center"/>
    </xf>
    <xf numFmtId="3" fontId="2" fillId="21" borderId="3" xfId="24" applyNumberFormat="1" applyFill="1" applyBorder="1" applyAlignment="1">
      <alignment horizontal="center"/>
    </xf>
    <xf numFmtId="3" fontId="2" fillId="21" borderId="4" xfId="24" applyNumberFormat="1" applyFill="1" applyBorder="1" applyAlignment="1">
      <alignment horizontal="center"/>
    </xf>
    <xf numFmtId="0" fontId="61" fillId="0" borderId="0" xfId="10" applyFont="1" applyAlignment="1">
      <alignment horizontal="right" vertical="center"/>
    </xf>
    <xf numFmtId="0" fontId="65" fillId="4" borderId="43" xfId="10" applyFont="1" applyFill="1" applyBorder="1" applyAlignment="1">
      <alignment horizontal="center" vertical="center"/>
    </xf>
    <xf numFmtId="3" fontId="65" fillId="0" borderId="45" xfId="10" applyNumberFormat="1" applyFont="1" applyBorder="1" applyAlignment="1">
      <alignment horizontal="center" vertical="center"/>
    </xf>
    <xf numFmtId="0" fontId="60" fillId="0" borderId="30" xfId="10" applyFont="1" applyBorder="1" applyAlignment="1">
      <alignment horizontal="center" vertical="center"/>
    </xf>
    <xf numFmtId="0" fontId="60" fillId="3" borderId="43" xfId="10" applyFont="1" applyFill="1" applyBorder="1" applyAlignment="1">
      <alignment horizontal="center" vertical="center"/>
    </xf>
    <xf numFmtId="171" fontId="65" fillId="0" borderId="46" xfId="3" applyFont="1" applyFill="1" applyBorder="1" applyAlignment="1">
      <alignment horizontal="center" vertical="center"/>
    </xf>
    <xf numFmtId="165" fontId="65" fillId="4" borderId="43" xfId="10" applyNumberFormat="1" applyFont="1" applyFill="1" applyBorder="1" applyAlignment="1">
      <alignment horizontal="center" vertical="center"/>
    </xf>
    <xf numFmtId="3" fontId="10" fillId="17" borderId="24" xfId="22" applyNumberFormat="1" applyFont="1" applyFill="1" applyBorder="1" applyAlignment="1">
      <alignment horizontal="center" vertical="center"/>
    </xf>
    <xf numFmtId="3" fontId="10" fillId="17" borderId="13" xfId="22" applyNumberFormat="1" applyFont="1" applyFill="1" applyBorder="1" applyAlignment="1">
      <alignment horizontal="center" vertical="center"/>
    </xf>
    <xf numFmtId="3" fontId="10" fillId="17" borderId="51" xfId="22" applyNumberFormat="1" applyFont="1" applyFill="1" applyBorder="1" applyAlignment="1">
      <alignment horizontal="center" vertical="center"/>
    </xf>
    <xf numFmtId="3" fontId="10" fillId="17" borderId="45" xfId="22" applyNumberFormat="1" applyFont="1" applyFill="1" applyBorder="1" applyAlignment="1">
      <alignment horizontal="center" vertical="center"/>
    </xf>
    <xf numFmtId="3" fontId="10" fillId="17" borderId="18" xfId="22" applyNumberFormat="1" applyFont="1" applyFill="1" applyBorder="1" applyAlignment="1">
      <alignment horizontal="center" vertical="center"/>
    </xf>
    <xf numFmtId="3" fontId="10" fillId="17" borderId="21" xfId="22" applyNumberFormat="1" applyFont="1" applyFill="1" applyBorder="1" applyAlignment="1">
      <alignment horizontal="center" vertical="center"/>
    </xf>
    <xf numFmtId="0" fontId="60" fillId="0" borderId="31" xfId="30" applyFont="1" applyBorder="1"/>
    <xf numFmtId="1" fontId="68" fillId="0" borderId="31" xfId="0" applyNumberFormat="1" applyFont="1" applyBorder="1" applyAlignment="1">
      <alignment horizontal="center"/>
    </xf>
    <xf numFmtId="178" fontId="69" fillId="0" borderId="43" xfId="0" applyNumberFormat="1" applyFont="1" applyBorder="1" applyAlignment="1">
      <alignment horizontal="center" vertical="center"/>
    </xf>
    <xf numFmtId="178" fontId="69" fillId="0" borderId="3" xfId="0" applyNumberFormat="1" applyFont="1" applyBorder="1" applyAlignment="1">
      <alignment horizontal="center" vertical="center"/>
    </xf>
    <xf numFmtId="0" fontId="68" fillId="0" borderId="13" xfId="0" applyFont="1" applyBorder="1" applyAlignment="1">
      <alignment horizontal="center" wrapText="1"/>
    </xf>
    <xf numFmtId="0" fontId="69" fillId="0" borderId="16" xfId="0" applyFont="1" applyBorder="1" applyAlignment="1">
      <alignment horizontal="center" vertical="center" wrapText="1"/>
    </xf>
    <xf numFmtId="0" fontId="68" fillId="0" borderId="32" xfId="0" applyFont="1" applyBorder="1" applyAlignment="1">
      <alignment wrapText="1"/>
    </xf>
    <xf numFmtId="0" fontId="0" fillId="0" borderId="34" xfId="0" applyBorder="1"/>
    <xf numFmtId="0" fontId="0" fillId="0" borderId="33" xfId="0" applyBorder="1"/>
    <xf numFmtId="0" fontId="69" fillId="0" borderId="33" xfId="0" applyFont="1" applyBorder="1" applyAlignment="1">
      <alignment horizontal="center" vertical="center" wrapText="1"/>
    </xf>
    <xf numFmtId="0" fontId="0" fillId="0" borderId="32" xfId="0" applyBorder="1"/>
    <xf numFmtId="0" fontId="132" fillId="0" borderId="0" xfId="35" applyFont="1"/>
    <xf numFmtId="0" fontId="2" fillId="0" borderId="2" xfId="10" applyBorder="1"/>
    <xf numFmtId="0" fontId="2" fillId="0" borderId="3" xfId="10" applyBorder="1"/>
    <xf numFmtId="0" fontId="2" fillId="0" borderId="4" xfId="10" applyBorder="1"/>
    <xf numFmtId="0" fontId="2" fillId="0" borderId="44" xfId="10" applyBorder="1"/>
    <xf numFmtId="0" fontId="2" fillId="0" borderId="43" xfId="10" applyBorder="1" applyAlignment="1">
      <alignment horizontal="center"/>
    </xf>
    <xf numFmtId="0" fontId="2" fillId="0" borderId="4" xfId="10" applyBorder="1" applyAlignment="1">
      <alignment horizontal="right"/>
    </xf>
    <xf numFmtId="2" fontId="2" fillId="0" borderId="3" xfId="10" applyNumberFormat="1" applyBorder="1"/>
    <xf numFmtId="0" fontId="10" fillId="0" borderId="4" xfId="10" applyFont="1" applyBorder="1" applyAlignment="1">
      <alignment horizontal="center"/>
    </xf>
    <xf numFmtId="0" fontId="10" fillId="0" borderId="3" xfId="10" applyFont="1" applyBorder="1" applyAlignment="1">
      <alignment horizontal="center"/>
    </xf>
    <xf numFmtId="0" fontId="10" fillId="0" borderId="17" xfId="10" applyFont="1" applyBorder="1"/>
    <xf numFmtId="0" fontId="4" fillId="0" borderId="16" xfId="10" applyFont="1" applyBorder="1" applyAlignment="1">
      <alignment horizontal="center"/>
    </xf>
    <xf numFmtId="0" fontId="15" fillId="0" borderId="0" xfId="10" applyFont="1" applyAlignment="1">
      <alignment horizontal="center"/>
    </xf>
    <xf numFmtId="0" fontId="10" fillId="0" borderId="0" xfId="10" applyFont="1"/>
    <xf numFmtId="0" fontId="10" fillId="0" borderId="0" xfId="10" applyFont="1" applyAlignment="1">
      <alignment vertical="center"/>
    </xf>
    <xf numFmtId="0" fontId="42" fillId="0" borderId="0" xfId="10" applyFont="1" applyAlignment="1">
      <alignment horizontal="center"/>
    </xf>
    <xf numFmtId="0" fontId="65" fillId="21" borderId="3" xfId="21" applyFont="1" applyFill="1" applyBorder="1" applyAlignment="1">
      <alignment horizontal="center" vertical="center"/>
    </xf>
    <xf numFmtId="0" fontId="65" fillId="0" borderId="9" xfId="10" applyFont="1" applyBorder="1" applyAlignment="1">
      <alignment horizontal="center" vertical="center"/>
    </xf>
    <xf numFmtId="0" fontId="65" fillId="0" borderId="40" xfId="22" applyFont="1" applyBorder="1" applyAlignment="1">
      <alignment horizontal="center" vertical="center" wrapText="1"/>
    </xf>
    <xf numFmtId="0" fontId="65" fillId="14" borderId="40" xfId="22" applyFont="1" applyFill="1" applyBorder="1" applyAlignment="1">
      <alignment horizontal="center" vertical="center" wrapText="1"/>
    </xf>
    <xf numFmtId="0" fontId="65" fillId="0" borderId="58" xfId="22" applyFont="1" applyBorder="1" applyAlignment="1">
      <alignment horizontal="center" vertical="center" wrapText="1"/>
    </xf>
    <xf numFmtId="0" fontId="65" fillId="0" borderId="2" xfId="22" applyFont="1" applyBorder="1" applyAlignment="1">
      <alignment vertical="center" wrapText="1"/>
    </xf>
    <xf numFmtId="0" fontId="65" fillId="14" borderId="2" xfId="22" applyFont="1" applyFill="1" applyBorder="1" applyAlignment="1">
      <alignment vertical="center" wrapText="1"/>
    </xf>
    <xf numFmtId="0" fontId="65" fillId="0" borderId="30" xfId="22" applyFont="1" applyBorder="1" applyAlignment="1">
      <alignment vertical="center" wrapText="1"/>
    </xf>
    <xf numFmtId="0" fontId="65" fillId="21" borderId="45" xfId="21" applyFont="1" applyFill="1" applyBorder="1" applyAlignment="1">
      <alignment horizontal="center" vertical="center"/>
    </xf>
    <xf numFmtId="16" fontId="60" fillId="0" borderId="3" xfId="21" applyNumberFormat="1" applyFont="1" applyBorder="1" applyAlignment="1">
      <alignment horizontal="center"/>
    </xf>
    <xf numFmtId="170" fontId="37" fillId="0" borderId="8" xfId="48" applyNumberFormat="1" applyFont="1" applyBorder="1" applyAlignment="1">
      <alignment horizontal="center" vertical="center"/>
    </xf>
    <xf numFmtId="0" fontId="60" fillId="0" borderId="0" xfId="21" applyFont="1" applyAlignment="1">
      <alignment horizontal="center"/>
    </xf>
    <xf numFmtId="0" fontId="64" fillId="17" borderId="16" xfId="21" applyFont="1" applyFill="1" applyBorder="1" applyAlignment="1">
      <alignment horizontal="center" vertical="center"/>
    </xf>
    <xf numFmtId="0" fontId="37" fillId="17" borderId="30" xfId="11" applyFont="1" applyFill="1" applyBorder="1" applyAlignment="1">
      <alignment horizontal="center" vertical="center"/>
    </xf>
    <xf numFmtId="0" fontId="37" fillId="17" borderId="22" xfId="11" applyFont="1" applyFill="1" applyBorder="1" applyAlignment="1">
      <alignment horizontal="center" vertical="center" wrapText="1"/>
    </xf>
    <xf numFmtId="0" fontId="37" fillId="17" borderId="22" xfId="11" applyFont="1" applyFill="1" applyBorder="1" applyAlignment="1">
      <alignment horizontal="center" vertical="center"/>
    </xf>
    <xf numFmtId="0" fontId="37" fillId="17" borderId="42" xfId="11" applyFont="1" applyFill="1" applyBorder="1" applyAlignment="1">
      <alignment horizontal="center" vertical="center" wrapText="1"/>
    </xf>
    <xf numFmtId="0" fontId="60" fillId="0" borderId="0" xfId="11" applyFont="1" applyAlignment="1">
      <alignment horizontal="center"/>
    </xf>
    <xf numFmtId="0" fontId="60" fillId="0" borderId="64" xfId="11" applyFont="1" applyBorder="1" applyAlignment="1">
      <alignment horizontal="center"/>
    </xf>
    <xf numFmtId="0" fontId="60" fillId="0" borderId="2" xfId="11" applyFont="1" applyBorder="1" applyAlignment="1">
      <alignment horizontal="center"/>
    </xf>
    <xf numFmtId="0" fontId="60" fillId="0" borderId="3" xfId="11" applyFont="1" applyBorder="1" applyAlignment="1">
      <alignment horizontal="center"/>
    </xf>
    <xf numFmtId="0" fontId="37" fillId="0" borderId="4" xfId="11" applyFont="1" applyBorder="1" applyAlignment="1">
      <alignment horizontal="center"/>
    </xf>
    <xf numFmtId="0" fontId="60" fillId="0" borderId="72" xfId="11" applyFont="1" applyBorder="1" applyAlignment="1">
      <alignment horizontal="center"/>
    </xf>
    <xf numFmtId="0" fontId="60" fillId="0" borderId="30" xfId="11" applyFont="1" applyBorder="1" applyAlignment="1">
      <alignment horizontal="center"/>
    </xf>
    <xf numFmtId="0" fontId="60" fillId="0" borderId="43" xfId="11" applyFont="1" applyBorder="1" applyAlignment="1">
      <alignment horizontal="center"/>
    </xf>
    <xf numFmtId="0" fontId="37" fillId="0" borderId="44" xfId="11" applyFont="1" applyBorder="1" applyAlignment="1">
      <alignment horizontal="center"/>
    </xf>
    <xf numFmtId="0" fontId="60" fillId="17" borderId="6" xfId="11" applyFont="1" applyFill="1" applyBorder="1" applyAlignment="1">
      <alignment horizontal="center"/>
    </xf>
    <xf numFmtId="0" fontId="37" fillId="17" borderId="77" xfId="11" applyFont="1" applyFill="1" applyBorder="1" applyAlignment="1">
      <alignment horizontal="center"/>
    </xf>
    <xf numFmtId="0" fontId="37" fillId="17" borderId="45" xfId="11" applyFont="1" applyFill="1" applyBorder="1" applyAlignment="1">
      <alignment horizontal="center"/>
    </xf>
    <xf numFmtId="0" fontId="37" fillId="17" borderId="61" xfId="11" applyFont="1" applyFill="1" applyBorder="1" applyAlignment="1">
      <alignment horizontal="center"/>
    </xf>
    <xf numFmtId="0" fontId="37" fillId="17" borderId="46" xfId="11" applyFont="1" applyFill="1" applyBorder="1" applyAlignment="1">
      <alignment horizontal="center"/>
    </xf>
    <xf numFmtId="0" fontId="37" fillId="17" borderId="38" xfId="11" applyFont="1" applyFill="1" applyBorder="1" applyAlignment="1">
      <alignment horizontal="center"/>
    </xf>
    <xf numFmtId="0" fontId="37" fillId="9" borderId="0" xfId="11" applyFont="1" applyFill="1" applyAlignment="1">
      <alignment horizontal="center"/>
    </xf>
    <xf numFmtId="0" fontId="60" fillId="0" borderId="43" xfId="21" applyFont="1" applyBorder="1" applyAlignment="1">
      <alignment horizontal="center"/>
    </xf>
    <xf numFmtId="0" fontId="60" fillId="0" borderId="44" xfId="21" applyFont="1" applyBorder="1" applyAlignment="1">
      <alignment horizontal="center"/>
    </xf>
    <xf numFmtId="0" fontId="60" fillId="0" borderId="102" xfId="21" applyFont="1" applyBorder="1" applyAlignment="1">
      <alignment horizontal="center"/>
    </xf>
    <xf numFmtId="0" fontId="60" fillId="0" borderId="69" xfId="21" applyFont="1" applyBorder="1" applyAlignment="1">
      <alignment horizontal="center"/>
    </xf>
    <xf numFmtId="0" fontId="60" fillId="0" borderId="103" xfId="21" applyFont="1" applyBorder="1" applyAlignment="1">
      <alignment horizontal="center"/>
    </xf>
    <xf numFmtId="0" fontId="64" fillId="0" borderId="50" xfId="0" applyFont="1" applyBorder="1" applyAlignment="1">
      <alignment horizontal="center" vertical="center" wrapText="1"/>
    </xf>
    <xf numFmtId="0" fontId="64" fillId="0" borderId="51" xfId="0" applyFont="1" applyBorder="1" applyAlignment="1">
      <alignment horizontal="center" vertical="center" wrapText="1"/>
    </xf>
    <xf numFmtId="0" fontId="37" fillId="17" borderId="21" xfId="11" applyFont="1" applyFill="1" applyBorder="1" applyAlignment="1">
      <alignment horizontal="center" vertical="center"/>
    </xf>
    <xf numFmtId="0" fontId="64" fillId="17" borderId="39" xfId="0" applyFont="1" applyFill="1" applyBorder="1" applyAlignment="1">
      <alignment horizontal="center" vertical="center"/>
    </xf>
    <xf numFmtId="164" fontId="64" fillId="17" borderId="23" xfId="43" applyFont="1" applyFill="1" applyBorder="1" applyAlignment="1">
      <alignment horizontal="center" vertical="center"/>
    </xf>
    <xf numFmtId="166" fontId="152" fillId="0" borderId="0" xfId="18" applyNumberFormat="1" applyFont="1" applyAlignment="1">
      <alignment horizontal="right"/>
    </xf>
    <xf numFmtId="0" fontId="152" fillId="0" borderId="0" xfId="18" applyFont="1" applyAlignment="1">
      <alignment horizontal="left" wrapText="1"/>
    </xf>
    <xf numFmtId="0" fontId="154" fillId="0" borderId="0" xfId="18" applyFont="1" applyAlignment="1">
      <alignment horizontal="center"/>
    </xf>
    <xf numFmtId="0" fontId="152" fillId="0" borderId="0" xfId="18" applyFont="1" applyAlignment="1">
      <alignment horizontal="left"/>
    </xf>
    <xf numFmtId="0" fontId="157" fillId="0" borderId="0" xfId="18" applyFont="1"/>
    <xf numFmtId="0" fontId="158" fillId="0" borderId="0" xfId="18" applyFont="1"/>
    <xf numFmtId="0" fontId="152" fillId="0" borderId="0" xfId="18" applyFont="1"/>
    <xf numFmtId="0" fontId="154" fillId="0" borderId="0" xfId="18" applyFont="1" applyAlignment="1">
      <alignment horizontal="left" wrapText="1"/>
    </xf>
    <xf numFmtId="166" fontId="154" fillId="0" borderId="43" xfId="18" applyNumberFormat="1" applyFont="1" applyBorder="1" applyAlignment="1">
      <alignment horizontal="center" vertical="center"/>
    </xf>
    <xf numFmtId="0" fontId="152" fillId="0" borderId="26" xfId="18" applyFont="1" applyBorder="1" applyAlignment="1">
      <alignment horizontal="center"/>
    </xf>
    <xf numFmtId="0" fontId="156" fillId="0" borderId="3" xfId="18" applyFont="1" applyBorder="1" applyAlignment="1">
      <alignment horizontal="left" wrapText="1"/>
    </xf>
    <xf numFmtId="166" fontId="156" fillId="0" borderId="3" xfId="18" applyNumberFormat="1" applyFont="1" applyBorder="1" applyAlignment="1">
      <alignment horizontal="right"/>
    </xf>
    <xf numFmtId="0" fontId="152" fillId="0" borderId="7" xfId="18" applyFont="1" applyBorder="1" applyAlignment="1">
      <alignment horizontal="left" wrapText="1"/>
    </xf>
    <xf numFmtId="0" fontId="152" fillId="0" borderId="56" xfId="18" applyFont="1" applyBorder="1" applyAlignment="1">
      <alignment horizontal="center"/>
    </xf>
    <xf numFmtId="0" fontId="152" fillId="0" borderId="3" xfId="18" applyFont="1" applyBorder="1" applyAlignment="1">
      <alignment horizontal="left" wrapText="1"/>
    </xf>
    <xf numFmtId="0" fontId="152" fillId="0" borderId="57" xfId="18" applyFont="1" applyBorder="1" applyAlignment="1">
      <alignment horizontal="center"/>
    </xf>
    <xf numFmtId="0" fontId="156" fillId="0" borderId="30" xfId="18" applyFont="1" applyBorder="1" applyAlignment="1">
      <alignment horizontal="left" wrapText="1"/>
    </xf>
    <xf numFmtId="166" fontId="156" fillId="0" borderId="43" xfId="18" applyNumberFormat="1" applyFont="1" applyBorder="1" applyAlignment="1">
      <alignment horizontal="right"/>
    </xf>
    <xf numFmtId="166" fontId="152" fillId="2" borderId="43" xfId="18" applyNumberFormat="1" applyFont="1" applyFill="1" applyBorder="1" applyAlignment="1">
      <alignment horizontal="right"/>
    </xf>
    <xf numFmtId="0" fontId="152" fillId="0" borderId="43" xfId="18" applyFont="1" applyBorder="1" applyAlignment="1">
      <alignment horizontal="left" wrapText="1"/>
    </xf>
    <xf numFmtId="0" fontId="152" fillId="0" borderId="0" xfId="18" applyFont="1" applyAlignment="1">
      <alignment horizontal="center"/>
    </xf>
    <xf numFmtId="0" fontId="152" fillId="5" borderId="60" xfId="18" applyFont="1" applyFill="1" applyBorder="1" applyAlignment="1">
      <alignment horizontal="left" wrapText="1"/>
    </xf>
    <xf numFmtId="166" fontId="152" fillId="5" borderId="45" xfId="18" applyNumberFormat="1" applyFont="1" applyFill="1" applyBorder="1" applyAlignment="1">
      <alignment horizontal="right"/>
    </xf>
    <xf numFmtId="166" fontId="152" fillId="5" borderId="46" xfId="18" applyNumberFormat="1" applyFont="1" applyFill="1" applyBorder="1" applyAlignment="1">
      <alignment horizontal="right"/>
    </xf>
    <xf numFmtId="0" fontId="154" fillId="5" borderId="0" xfId="18" applyFont="1" applyFill="1" applyAlignment="1">
      <alignment horizontal="left" wrapText="1"/>
    </xf>
    <xf numFmtId="166" fontId="154" fillId="5" borderId="0" xfId="18" applyNumberFormat="1" applyFont="1" applyFill="1" applyAlignment="1">
      <alignment horizontal="right"/>
    </xf>
    <xf numFmtId="0" fontId="151" fillId="0" borderId="0" xfId="18" applyFont="1"/>
    <xf numFmtId="0" fontId="154" fillId="0" borderId="0" xfId="18" applyFont="1"/>
    <xf numFmtId="0" fontId="156" fillId="0" borderId="3" xfId="10" applyFont="1" applyBorder="1"/>
    <xf numFmtId="0" fontId="156" fillId="0" borderId="0" xfId="19" applyFont="1" applyAlignment="1">
      <alignment horizontal="left"/>
    </xf>
    <xf numFmtId="0" fontId="11" fillId="0" borderId="0" xfId="19" applyAlignment="1">
      <alignment horizontal="left"/>
    </xf>
    <xf numFmtId="0" fontId="156" fillId="0" borderId="20" xfId="19" applyFont="1" applyBorder="1" applyAlignment="1">
      <alignment horizontal="justify" vertical="top" wrapText="1"/>
    </xf>
    <xf numFmtId="0" fontId="39" fillId="0" borderId="0" xfId="19" applyFont="1" applyAlignment="1">
      <alignment horizontal="justify" vertical="top" wrapText="1"/>
    </xf>
    <xf numFmtId="0" fontId="156" fillId="0" borderId="75" xfId="19" applyFont="1" applyBorder="1" applyAlignment="1">
      <alignment horizontal="justify" vertical="top" wrapText="1"/>
    </xf>
    <xf numFmtId="0" fontId="156" fillId="0" borderId="36" xfId="19" applyFont="1" applyBorder="1" applyAlignment="1">
      <alignment horizontal="center" vertical="top" wrapText="1"/>
    </xf>
    <xf numFmtId="0" fontId="156" fillId="0" borderId="47" xfId="19" applyFont="1" applyBorder="1" applyAlignment="1">
      <alignment horizontal="justify" vertical="top" wrapText="1"/>
    </xf>
    <xf numFmtId="0" fontId="156" fillId="0" borderId="16" xfId="19" applyFont="1" applyBorder="1" applyAlignment="1">
      <alignment horizontal="right" vertical="top" wrapText="1"/>
    </xf>
    <xf numFmtId="0" fontId="156" fillId="0" borderId="17" xfId="19" applyFont="1" applyBorder="1" applyAlignment="1">
      <alignment horizontal="right" vertical="top" wrapText="1"/>
    </xf>
    <xf numFmtId="0" fontId="39" fillId="0" borderId="0" xfId="19" applyFont="1" applyAlignment="1">
      <alignment horizontal="right" vertical="top" wrapText="1"/>
    </xf>
    <xf numFmtId="0" fontId="156" fillId="0" borderId="2" xfId="19" applyFont="1" applyBorder="1" applyAlignment="1">
      <alignment horizontal="justify" vertical="top" wrapText="1"/>
    </xf>
    <xf numFmtId="0" fontId="156" fillId="0" borderId="3" xfId="19" applyFont="1" applyBorder="1" applyAlignment="1">
      <alignment horizontal="right" vertical="top" wrapText="1"/>
    </xf>
    <xf numFmtId="0" fontId="156" fillId="0" borderId="36" xfId="19" applyFont="1" applyBorder="1"/>
    <xf numFmtId="0" fontId="156" fillId="0" borderId="4" xfId="19" applyFont="1" applyBorder="1" applyAlignment="1">
      <alignment horizontal="right" vertical="top" wrapText="1"/>
    </xf>
    <xf numFmtId="0" fontId="156" fillId="0" borderId="9" xfId="19" applyFont="1" applyBorder="1" applyAlignment="1">
      <alignment horizontal="justify" vertical="top" wrapText="1"/>
    </xf>
    <xf numFmtId="0" fontId="156" fillId="0" borderId="38" xfId="19" applyFont="1" applyBorder="1" applyAlignment="1">
      <alignment horizontal="right" vertical="top" wrapText="1"/>
    </xf>
    <xf numFmtId="0" fontId="153" fillId="0" borderId="34" xfId="16" applyFont="1" applyBorder="1" applyAlignment="1">
      <alignment horizontal="center" wrapText="1"/>
    </xf>
    <xf numFmtId="0" fontId="156" fillId="0" borderId="35" xfId="16" applyFont="1" applyBorder="1" applyAlignment="1">
      <alignment horizontal="justify" vertical="top" wrapText="1"/>
    </xf>
    <xf numFmtId="0" fontId="156" fillId="0" borderId="0" xfId="16" applyFont="1" applyAlignment="1">
      <alignment horizontal="justify" vertical="top" wrapText="1"/>
    </xf>
    <xf numFmtId="0" fontId="153" fillId="0" borderId="0" xfId="16" applyFont="1" applyAlignment="1">
      <alignment horizontal="left" vertical="top" wrapText="1"/>
    </xf>
    <xf numFmtId="0" fontId="153" fillId="0" borderId="36" xfId="16" applyFont="1" applyBorder="1" applyAlignment="1">
      <alignment horizontal="center" wrapText="1"/>
    </xf>
    <xf numFmtId="0" fontId="153" fillId="0" borderId="0" xfId="16" applyFont="1" applyAlignment="1">
      <alignment vertical="top" wrapText="1"/>
    </xf>
    <xf numFmtId="0" fontId="153" fillId="0" borderId="31" xfId="16" applyFont="1" applyBorder="1" applyAlignment="1">
      <alignment vertical="top" wrapText="1"/>
    </xf>
    <xf numFmtId="0" fontId="153" fillId="0" borderId="38" xfId="16" applyFont="1" applyBorder="1" applyAlignment="1">
      <alignment horizontal="center" wrapText="1"/>
    </xf>
    <xf numFmtId="0" fontId="156" fillId="0" borderId="9" xfId="16" applyFont="1" applyBorder="1" applyAlignment="1">
      <alignment horizontal="right" vertical="top" wrapText="1"/>
    </xf>
    <xf numFmtId="0" fontId="156" fillId="0" borderId="38" xfId="16" applyFont="1" applyBorder="1" applyAlignment="1">
      <alignment horizontal="center" vertical="top" wrapText="1"/>
    </xf>
    <xf numFmtId="0" fontId="156" fillId="0" borderId="40" xfId="16" applyFont="1" applyBorder="1" applyAlignment="1">
      <alignment horizontal="right" vertical="top" wrapText="1"/>
    </xf>
    <xf numFmtId="0" fontId="156" fillId="0" borderId="56" xfId="16" applyFont="1" applyBorder="1" applyAlignment="1">
      <alignment horizontal="center" vertical="top" wrapText="1"/>
    </xf>
    <xf numFmtId="0" fontId="156" fillId="0" borderId="104" xfId="16" applyFont="1" applyBorder="1" applyAlignment="1">
      <alignment horizontal="right" vertical="top" wrapText="1"/>
    </xf>
    <xf numFmtId="0" fontId="156" fillId="0" borderId="26" xfId="16" applyFont="1" applyBorder="1" applyAlignment="1">
      <alignment horizontal="center" vertical="top" wrapText="1"/>
    </xf>
    <xf numFmtId="0" fontId="156" fillId="0" borderId="31" xfId="16" applyFont="1" applyBorder="1" applyAlignment="1">
      <alignment horizontal="right" vertical="top" wrapText="1"/>
    </xf>
    <xf numFmtId="0" fontId="156" fillId="0" borderId="9" xfId="16" applyFont="1" applyBorder="1" applyAlignment="1">
      <alignment horizontal="center" vertical="top" wrapText="1"/>
    </xf>
    <xf numFmtId="0" fontId="153" fillId="0" borderId="6" xfId="16" applyFont="1" applyBorder="1" applyAlignment="1">
      <alignment horizontal="right"/>
    </xf>
    <xf numFmtId="0" fontId="153" fillId="0" borderId="13" xfId="16" applyFont="1" applyBorder="1" applyAlignment="1">
      <alignment horizontal="center"/>
    </xf>
    <xf numFmtId="0" fontId="156" fillId="0" borderId="0" xfId="16" applyFont="1"/>
    <xf numFmtId="3" fontId="65" fillId="0" borderId="69" xfId="10" applyNumberFormat="1" applyFont="1" applyBorder="1"/>
    <xf numFmtId="0" fontId="2" fillId="0" borderId="0" xfId="10" applyAlignment="1">
      <alignment horizontal="center"/>
    </xf>
    <xf numFmtId="0" fontId="160" fillId="34" borderId="0" xfId="10" applyFont="1" applyFill="1" applyAlignment="1">
      <alignment horizontal="center" vertical="center"/>
    </xf>
    <xf numFmtId="0" fontId="12" fillId="34" borderId="0" xfId="10" applyFont="1" applyFill="1" applyAlignment="1">
      <alignment horizontal="center" vertical="center"/>
    </xf>
    <xf numFmtId="0" fontId="16" fillId="0" borderId="0" xfId="10" applyFont="1" applyAlignment="1">
      <alignment horizontal="center" wrapText="1"/>
    </xf>
    <xf numFmtId="171" fontId="117" fillId="17" borderId="39" xfId="3" applyFont="1" applyFill="1" applyBorder="1" applyAlignment="1">
      <alignment horizontal="center" vertical="center"/>
    </xf>
    <xf numFmtId="171" fontId="117" fillId="17" borderId="23" xfId="3" applyFont="1" applyFill="1" applyBorder="1" applyAlignment="1">
      <alignment horizontal="center" vertical="center"/>
    </xf>
    <xf numFmtId="171" fontId="118" fillId="7" borderId="43" xfId="3" applyFont="1" applyFill="1" applyBorder="1" applyAlignment="1">
      <alignment horizontal="right" vertical="center"/>
    </xf>
    <xf numFmtId="171" fontId="118" fillId="7" borderId="44" xfId="3" applyFont="1" applyFill="1" applyBorder="1" applyAlignment="1">
      <alignment horizontal="right" vertical="center"/>
    </xf>
    <xf numFmtId="171" fontId="117" fillId="17" borderId="60" xfId="3" applyFont="1" applyFill="1" applyBorder="1" applyAlignment="1">
      <alignment horizontal="center" vertical="center"/>
    </xf>
    <xf numFmtId="171" fontId="117" fillId="17" borderId="46" xfId="3" applyFont="1" applyFill="1" applyBorder="1" applyAlignment="1">
      <alignment horizontal="center" vertical="center"/>
    </xf>
    <xf numFmtId="49" fontId="117" fillId="8" borderId="16" xfId="10" applyNumberFormat="1" applyFont="1" applyFill="1" applyBorder="1" applyAlignment="1">
      <alignment horizontal="left" vertical="center"/>
    </xf>
    <xf numFmtId="49" fontId="117" fillId="13" borderId="3" xfId="10" applyNumberFormat="1" applyFont="1" applyFill="1" applyBorder="1" applyAlignment="1">
      <alignment horizontal="left" vertical="center"/>
    </xf>
    <xf numFmtId="171" fontId="118" fillId="13" borderId="3" xfId="3" applyFont="1" applyFill="1" applyBorder="1" applyAlignment="1">
      <alignment horizontal="right" vertical="center"/>
    </xf>
    <xf numFmtId="171" fontId="118" fillId="13" borderId="4" xfId="3" applyFont="1" applyFill="1" applyBorder="1" applyAlignment="1">
      <alignment horizontal="right" vertical="center"/>
    </xf>
    <xf numFmtId="171" fontId="118" fillId="8" borderId="16" xfId="3" applyFont="1" applyFill="1" applyBorder="1" applyAlignment="1">
      <alignment horizontal="right" vertical="center"/>
    </xf>
    <xf numFmtId="171" fontId="118" fillId="8" borderId="17" xfId="3" applyFont="1" applyFill="1" applyBorder="1" applyAlignment="1">
      <alignment horizontal="right" vertical="center"/>
    </xf>
    <xf numFmtId="49" fontId="117" fillId="16" borderId="3" xfId="10" applyNumberFormat="1" applyFont="1" applyFill="1" applyBorder="1" applyAlignment="1">
      <alignment horizontal="left" vertical="center"/>
    </xf>
    <xf numFmtId="171" fontId="118" fillId="16" borderId="3" xfId="3" applyFont="1" applyFill="1" applyBorder="1" applyAlignment="1">
      <alignment horizontal="right" vertical="center"/>
    </xf>
    <xf numFmtId="171" fontId="118" fillId="16" borderId="4" xfId="3" applyFont="1" applyFill="1" applyBorder="1" applyAlignment="1">
      <alignment horizontal="right" vertical="center"/>
    </xf>
    <xf numFmtId="0" fontId="117" fillId="17" borderId="19" xfId="13" applyFont="1" applyFill="1" applyBorder="1" applyAlignment="1">
      <alignment horizontal="center" vertical="center"/>
    </xf>
    <xf numFmtId="0" fontId="117" fillId="17" borderId="34" xfId="13" applyFont="1" applyFill="1" applyBorder="1" applyAlignment="1">
      <alignment horizontal="center" vertical="center"/>
    </xf>
    <xf numFmtId="3" fontId="117" fillId="17" borderId="24" xfId="10" applyNumberFormat="1" applyFont="1" applyFill="1" applyBorder="1" applyAlignment="1">
      <alignment horizontal="left" vertical="center"/>
    </xf>
    <xf numFmtId="3" fontId="117" fillId="17" borderId="15" xfId="10" applyNumberFormat="1" applyFont="1" applyFill="1" applyBorder="1" applyAlignment="1">
      <alignment horizontal="left" vertical="center"/>
    </xf>
    <xf numFmtId="3" fontId="117" fillId="17" borderId="29" xfId="10" applyNumberFormat="1" applyFont="1" applyFill="1" applyBorder="1" applyAlignment="1">
      <alignment horizontal="left" vertical="center"/>
    </xf>
    <xf numFmtId="0" fontId="118" fillId="16" borderId="3" xfId="10" applyFont="1" applyFill="1" applyBorder="1" applyAlignment="1">
      <alignment horizontal="center" vertical="center"/>
    </xf>
    <xf numFmtId="0" fontId="118" fillId="16" borderId="3" xfId="10" applyFont="1" applyFill="1" applyBorder="1" applyAlignment="1">
      <alignment horizontal="left" vertical="center"/>
    </xf>
    <xf numFmtId="4" fontId="118" fillId="16" borderId="3" xfId="13" applyNumberFormat="1" applyFont="1" applyFill="1" applyBorder="1" applyAlignment="1">
      <alignment horizontal="right" vertical="center"/>
    </xf>
    <xf numFmtId="0" fontId="94" fillId="17" borderId="67" xfId="13" applyFont="1" applyFill="1" applyBorder="1" applyAlignment="1">
      <alignment horizontal="center" vertical="center"/>
    </xf>
    <xf numFmtId="0" fontId="94" fillId="17" borderId="53" xfId="13" applyFont="1" applyFill="1" applyBorder="1" applyAlignment="1">
      <alignment horizontal="center" vertical="center"/>
    </xf>
    <xf numFmtId="0" fontId="94" fillId="17" borderId="71" xfId="13" applyFont="1" applyFill="1" applyBorder="1" applyAlignment="1">
      <alignment horizontal="center" vertical="center"/>
    </xf>
    <xf numFmtId="164" fontId="118" fillId="16" borderId="4" xfId="1" applyFont="1" applyFill="1" applyBorder="1" applyAlignment="1">
      <alignment horizontal="right" vertical="center"/>
    </xf>
    <xf numFmtId="0" fontId="118" fillId="16" borderId="1" xfId="13" applyFont="1" applyFill="1" applyBorder="1" applyAlignment="1">
      <alignment horizontal="center" vertical="center"/>
    </xf>
    <xf numFmtId="0" fontId="118" fillId="16" borderId="62" xfId="13" applyFont="1" applyFill="1" applyBorder="1" applyAlignment="1">
      <alignment horizontal="center" vertical="center"/>
    </xf>
    <xf numFmtId="0" fontId="118" fillId="16" borderId="14" xfId="13" applyFont="1" applyFill="1" applyBorder="1" applyAlignment="1">
      <alignment horizontal="center" vertical="center"/>
    </xf>
    <xf numFmtId="0" fontId="118" fillId="16" borderId="22" xfId="13" applyFont="1" applyFill="1" applyBorder="1" applyAlignment="1">
      <alignment horizontal="center" vertical="center" wrapText="1"/>
    </xf>
    <xf numFmtId="0" fontId="118" fillId="16" borderId="69" xfId="13" applyFont="1" applyFill="1" applyBorder="1" applyAlignment="1">
      <alignment horizontal="center" vertical="center" wrapText="1"/>
    </xf>
    <xf numFmtId="0" fontId="118" fillId="16" borderId="7" xfId="13" applyFont="1" applyFill="1" applyBorder="1" applyAlignment="1">
      <alignment horizontal="center" vertical="center" wrapText="1"/>
    </xf>
    <xf numFmtId="0" fontId="118" fillId="8" borderId="1" xfId="13" applyFont="1" applyFill="1" applyBorder="1" applyAlignment="1">
      <alignment horizontal="center" vertical="center"/>
    </xf>
    <xf numFmtId="0" fontId="118" fillId="8" borderId="62" xfId="13" applyFont="1" applyFill="1" applyBorder="1" applyAlignment="1">
      <alignment horizontal="center" vertical="center"/>
    </xf>
    <xf numFmtId="0" fontId="118" fillId="8" borderId="22" xfId="13" applyFont="1" applyFill="1" applyBorder="1" applyAlignment="1">
      <alignment horizontal="center" vertical="center" wrapText="1"/>
    </xf>
    <xf numFmtId="0" fontId="118" fillId="8" borderId="69" xfId="13" applyFont="1" applyFill="1" applyBorder="1" applyAlignment="1">
      <alignment horizontal="center" vertical="center" wrapText="1"/>
    </xf>
    <xf numFmtId="0" fontId="118" fillId="8" borderId="14" xfId="13" applyFont="1" applyFill="1" applyBorder="1" applyAlignment="1">
      <alignment horizontal="center" vertical="center"/>
    </xf>
    <xf numFmtId="0" fontId="118" fillId="8" borderId="7" xfId="13" applyFont="1" applyFill="1" applyBorder="1" applyAlignment="1">
      <alignment horizontal="center" vertical="center" wrapText="1"/>
    </xf>
    <xf numFmtId="0" fontId="37" fillId="17" borderId="21" xfId="10" applyFont="1" applyFill="1" applyBorder="1" applyAlignment="1">
      <alignment horizontal="left" vertical="center"/>
    </xf>
    <xf numFmtId="0" fontId="37" fillId="17" borderId="39" xfId="10" applyFont="1" applyFill="1" applyBorder="1" applyAlignment="1">
      <alignment horizontal="left" vertical="center"/>
    </xf>
    <xf numFmtId="0" fontId="43" fillId="17" borderId="5" xfId="10" applyFont="1" applyFill="1" applyBorder="1" applyAlignment="1">
      <alignment horizontal="center" vertical="center"/>
    </xf>
    <xf numFmtId="0" fontId="43" fillId="17" borderId="15" xfId="10" applyFont="1" applyFill="1" applyBorder="1" applyAlignment="1">
      <alignment horizontal="center" vertical="center"/>
    </xf>
    <xf numFmtId="0" fontId="43" fillId="17" borderId="13" xfId="10" applyFont="1" applyFill="1" applyBorder="1" applyAlignment="1">
      <alignment horizontal="center" vertical="center"/>
    </xf>
    <xf numFmtId="0" fontId="37" fillId="2" borderId="47" xfId="10" applyFont="1" applyFill="1" applyBorder="1" applyAlignment="1">
      <alignment horizontal="center" vertical="center" wrapText="1"/>
    </xf>
    <xf numFmtId="0" fontId="37" fillId="2" borderId="16" xfId="10" applyFont="1" applyFill="1" applyBorder="1" applyAlignment="1">
      <alignment horizontal="center" vertical="center" wrapText="1"/>
    </xf>
    <xf numFmtId="0" fontId="37" fillId="0" borderId="2" xfId="10" applyFont="1" applyBorder="1" applyAlignment="1">
      <alignment horizontal="center" vertical="center" wrapText="1"/>
    </xf>
    <xf numFmtId="0" fontId="37" fillId="0" borderId="3" xfId="10" applyFont="1" applyBorder="1" applyAlignment="1">
      <alignment horizontal="center" vertical="center" wrapText="1"/>
    </xf>
    <xf numFmtId="0" fontId="37" fillId="2" borderId="30" xfId="10" applyFont="1" applyFill="1" applyBorder="1" applyAlignment="1">
      <alignment horizontal="center" vertical="center"/>
    </xf>
    <xf numFmtId="0" fontId="37" fillId="2" borderId="43" xfId="10" applyFont="1" applyFill="1" applyBorder="1" applyAlignment="1">
      <alignment horizontal="center" vertical="center"/>
    </xf>
    <xf numFmtId="0" fontId="67" fillId="0" borderId="21" xfId="10" applyFont="1" applyBorder="1" applyAlignment="1">
      <alignment horizontal="center" vertical="center" wrapText="1"/>
    </xf>
    <xf numFmtId="0" fontId="67" fillId="0" borderId="39" xfId="10" applyFont="1" applyBorder="1" applyAlignment="1">
      <alignment horizontal="center" vertical="center" wrapText="1"/>
    </xf>
    <xf numFmtId="0" fontId="12" fillId="17" borderId="50" xfId="10" applyFont="1" applyFill="1" applyBorder="1" applyAlignment="1">
      <alignment horizontal="center" vertical="center"/>
    </xf>
    <xf numFmtId="0" fontId="12" fillId="17" borderId="51" xfId="10" applyFont="1" applyFill="1" applyBorder="1" applyAlignment="1">
      <alignment horizontal="center" vertical="center"/>
    </xf>
    <xf numFmtId="0" fontId="12" fillId="17" borderId="52" xfId="10" applyFont="1" applyFill="1" applyBorder="1" applyAlignment="1">
      <alignment horizontal="center" vertical="center"/>
    </xf>
    <xf numFmtId="0" fontId="37" fillId="17" borderId="21" xfId="10" applyFont="1" applyFill="1" applyBorder="1" applyAlignment="1">
      <alignment horizontal="center" vertical="center"/>
    </xf>
    <xf numFmtId="0" fontId="37" fillId="17" borderId="39" xfId="10" applyFont="1" applyFill="1" applyBorder="1" applyAlignment="1">
      <alignment horizontal="center" vertical="center"/>
    </xf>
    <xf numFmtId="0" fontId="66" fillId="17" borderId="5" xfId="10" applyFont="1" applyFill="1" applyBorder="1" applyAlignment="1">
      <alignment horizontal="left" vertical="center"/>
    </xf>
    <xf numFmtId="0" fontId="66" fillId="17" borderId="15" xfId="10" applyFont="1" applyFill="1" applyBorder="1" applyAlignment="1">
      <alignment horizontal="left" vertical="center"/>
    </xf>
    <xf numFmtId="0" fontId="66" fillId="17" borderId="29" xfId="10" applyFont="1" applyFill="1" applyBorder="1" applyAlignment="1">
      <alignment horizontal="left" vertical="center"/>
    </xf>
    <xf numFmtId="0" fontId="12" fillId="17" borderId="67" xfId="10" applyFont="1" applyFill="1" applyBorder="1" applyAlignment="1">
      <alignment horizontal="center" vertical="center"/>
    </xf>
    <xf numFmtId="0" fontId="12" fillId="17" borderId="53" xfId="10" applyFont="1" applyFill="1" applyBorder="1" applyAlignment="1">
      <alignment horizontal="center" vertical="center"/>
    </xf>
    <xf numFmtId="0" fontId="12" fillId="17" borderId="71" xfId="10" applyFont="1" applyFill="1" applyBorder="1" applyAlignment="1">
      <alignment horizontal="center" vertical="center"/>
    </xf>
    <xf numFmtId="0" fontId="69" fillId="17" borderId="74" xfId="18" applyFont="1" applyFill="1" applyBorder="1" applyAlignment="1">
      <alignment horizontal="left" vertical="center"/>
    </xf>
    <xf numFmtId="0" fontId="69" fillId="17" borderId="58" xfId="18" applyFont="1" applyFill="1" applyBorder="1" applyAlignment="1">
      <alignment horizontal="left" vertical="center"/>
    </xf>
    <xf numFmtId="0" fontId="43" fillId="17" borderId="67" xfId="30" applyFont="1" applyFill="1" applyBorder="1" applyAlignment="1">
      <alignment horizontal="center" vertical="center"/>
    </xf>
    <xf numFmtId="0" fontId="43" fillId="17" borderId="53" xfId="30" applyFont="1" applyFill="1" applyBorder="1" applyAlignment="1">
      <alignment horizontal="center" vertical="center"/>
    </xf>
    <xf numFmtId="0" fontId="43" fillId="17" borderId="71" xfId="30" applyFont="1" applyFill="1" applyBorder="1" applyAlignment="1">
      <alignment horizontal="center" vertical="center"/>
    </xf>
    <xf numFmtId="0" fontId="69" fillId="17" borderId="59" xfId="18" applyFont="1" applyFill="1" applyBorder="1" applyAlignment="1">
      <alignment horizontal="left" vertical="center"/>
    </xf>
    <xf numFmtId="0" fontId="37" fillId="17" borderId="5" xfId="42" applyFont="1" applyFill="1" applyBorder="1" applyAlignment="1">
      <alignment horizontal="left" vertical="center"/>
    </xf>
    <xf numFmtId="0" fontId="37" fillId="17" borderId="15" xfId="42" applyFont="1" applyFill="1" applyBorder="1" applyAlignment="1">
      <alignment horizontal="left" vertical="center"/>
    </xf>
    <xf numFmtId="0" fontId="37" fillId="17" borderId="29" xfId="42" applyFont="1" applyFill="1" applyBorder="1" applyAlignment="1">
      <alignment horizontal="left" vertical="center"/>
    </xf>
    <xf numFmtId="0" fontId="64" fillId="17" borderId="5" xfId="30" applyFont="1" applyFill="1" applyBorder="1" applyAlignment="1">
      <alignment horizontal="center" vertical="center" wrapText="1"/>
    </xf>
    <xf numFmtId="0" fontId="64" fillId="17" borderId="15" xfId="30" applyFont="1" applyFill="1" applyBorder="1" applyAlignment="1">
      <alignment horizontal="center" vertical="center" wrapText="1"/>
    </xf>
    <xf numFmtId="0" fontId="64" fillId="17" borderId="13" xfId="30" applyFont="1" applyFill="1" applyBorder="1" applyAlignment="1">
      <alignment horizontal="center" vertical="center" wrapText="1"/>
    </xf>
    <xf numFmtId="0" fontId="12" fillId="17" borderId="47" xfId="10" applyFont="1" applyFill="1" applyBorder="1" applyAlignment="1">
      <alignment horizontal="center" vertical="center"/>
    </xf>
    <xf numFmtId="0" fontId="12" fillId="17" borderId="16" xfId="10" applyFont="1" applyFill="1" applyBorder="1" applyAlignment="1">
      <alignment horizontal="center" vertical="center"/>
    </xf>
    <xf numFmtId="0" fontId="12" fillId="17" borderId="17" xfId="10" applyFont="1" applyFill="1" applyBorder="1" applyAlignment="1">
      <alignment horizontal="center" vertical="center"/>
    </xf>
    <xf numFmtId="0" fontId="64" fillId="17" borderId="5" xfId="14" applyFont="1" applyFill="1" applyBorder="1" applyAlignment="1">
      <alignment horizontal="center" vertical="center" wrapText="1"/>
    </xf>
    <xf numFmtId="0" fontId="64" fillId="17" borderId="15" xfId="14" applyFont="1" applyFill="1" applyBorder="1" applyAlignment="1">
      <alignment horizontal="center" vertical="center" wrapText="1"/>
    </xf>
    <xf numFmtId="0" fontId="64" fillId="17" borderId="13" xfId="14" applyFont="1" applyFill="1" applyBorder="1" applyAlignment="1">
      <alignment horizontal="center" vertical="center" wrapText="1"/>
    </xf>
    <xf numFmtId="0" fontId="37" fillId="17" borderId="5" xfId="10" applyFont="1" applyFill="1" applyBorder="1" applyAlignment="1">
      <alignment horizontal="left" vertical="center"/>
    </xf>
    <xf numFmtId="0" fontId="37" fillId="17" borderId="15" xfId="10" applyFont="1" applyFill="1" applyBorder="1" applyAlignment="1">
      <alignment horizontal="left" vertical="center"/>
    </xf>
    <xf numFmtId="0" fontId="37" fillId="17" borderId="29" xfId="10" applyFont="1" applyFill="1" applyBorder="1" applyAlignment="1">
      <alignment horizontal="left" vertical="center"/>
    </xf>
    <xf numFmtId="0" fontId="21" fillId="2" borderId="17" xfId="10" applyFont="1" applyFill="1" applyBorder="1" applyAlignment="1">
      <alignment horizontal="center" vertical="center" wrapText="1"/>
    </xf>
    <xf numFmtId="0" fontId="21" fillId="2" borderId="44" xfId="10" applyFont="1" applyFill="1" applyBorder="1" applyAlignment="1">
      <alignment horizontal="center" vertical="center" wrapText="1"/>
    </xf>
    <xf numFmtId="0" fontId="129" fillId="2" borderId="5" xfId="10" applyFont="1" applyFill="1" applyBorder="1" applyAlignment="1">
      <alignment horizontal="center"/>
    </xf>
    <xf numFmtId="0" fontId="129" fillId="2" borderId="15" xfId="10" applyFont="1" applyFill="1" applyBorder="1" applyAlignment="1">
      <alignment horizontal="center"/>
    </xf>
    <xf numFmtId="0" fontId="22" fillId="17" borderId="21" xfId="10" applyFont="1" applyFill="1" applyBorder="1" applyAlignment="1">
      <alignment horizontal="center" vertical="center"/>
    </xf>
    <xf numFmtId="0" fontId="22" fillId="17" borderId="39" xfId="10" applyFont="1" applyFill="1" applyBorder="1" applyAlignment="1">
      <alignment horizontal="center" vertical="center"/>
    </xf>
    <xf numFmtId="0" fontId="22" fillId="17" borderId="23" xfId="10" applyFont="1" applyFill="1" applyBorder="1" applyAlignment="1">
      <alignment horizontal="center" vertical="center"/>
    </xf>
    <xf numFmtId="0" fontId="22" fillId="17" borderId="37" xfId="10" applyFont="1" applyFill="1" applyBorder="1" applyAlignment="1">
      <alignment horizontal="left" vertical="center"/>
    </xf>
    <xf numFmtId="0" fontId="22" fillId="17" borderId="77" xfId="10" applyFont="1" applyFill="1" applyBorder="1" applyAlignment="1">
      <alignment horizontal="left" vertical="center"/>
    </xf>
    <xf numFmtId="0" fontId="17" fillId="16" borderId="32" xfId="10" applyFont="1" applyFill="1" applyBorder="1" applyAlignment="1">
      <alignment horizontal="center" vertical="center"/>
    </xf>
    <xf numFmtId="0" fontId="17" fillId="16" borderId="35" xfId="10" applyFont="1" applyFill="1" applyBorder="1" applyAlignment="1">
      <alignment horizontal="center" vertical="center"/>
    </xf>
    <xf numFmtId="0" fontId="17" fillId="16" borderId="37" xfId="10" applyFont="1" applyFill="1" applyBorder="1" applyAlignment="1">
      <alignment horizontal="center" vertical="center"/>
    </xf>
    <xf numFmtId="0" fontId="22" fillId="2" borderId="16" xfId="10" applyFont="1" applyFill="1" applyBorder="1" applyAlignment="1">
      <alignment horizontal="center" vertical="center"/>
    </xf>
    <xf numFmtId="0" fontId="22" fillId="2" borderId="43" xfId="10" applyFont="1" applyFill="1" applyBorder="1" applyAlignment="1">
      <alignment horizontal="center" vertical="center"/>
    </xf>
    <xf numFmtId="20" fontId="118" fillId="0" borderId="27" xfId="10" applyNumberFormat="1" applyFont="1" applyBorder="1" applyAlignment="1">
      <alignment horizontal="center" vertical="center"/>
    </xf>
    <xf numFmtId="20" fontId="118" fillId="0" borderId="65" xfId="10" applyNumberFormat="1" applyFont="1" applyBorder="1" applyAlignment="1">
      <alignment horizontal="center" vertical="center"/>
    </xf>
    <xf numFmtId="0" fontId="37" fillId="17" borderId="5" xfId="10" applyFont="1" applyFill="1" applyBorder="1" applyAlignment="1">
      <alignment horizontal="center" vertical="center"/>
    </xf>
    <xf numFmtId="0" fontId="37" fillId="17" borderId="15" xfId="1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21" fillId="2" borderId="16" xfId="10" applyFont="1" applyFill="1" applyBorder="1" applyAlignment="1">
      <alignment horizontal="center" vertical="center" wrapText="1"/>
    </xf>
    <xf numFmtId="0" fontId="21" fillId="2" borderId="43" xfId="10" applyFont="1" applyFill="1" applyBorder="1" applyAlignment="1">
      <alignment horizontal="center" vertical="center" wrapText="1"/>
    </xf>
    <xf numFmtId="0" fontId="127" fillId="17" borderId="50" xfId="10" applyFont="1" applyFill="1" applyBorder="1" applyAlignment="1">
      <alignment horizontal="center" vertical="center"/>
    </xf>
    <xf numFmtId="0" fontId="127" fillId="17" borderId="51" xfId="10" applyFont="1" applyFill="1" applyBorder="1" applyAlignment="1">
      <alignment horizontal="center" vertical="center"/>
    </xf>
    <xf numFmtId="0" fontId="127" fillId="17" borderId="52" xfId="10" applyFont="1" applyFill="1" applyBorder="1" applyAlignment="1">
      <alignment horizontal="center" vertical="center"/>
    </xf>
    <xf numFmtId="0" fontId="127" fillId="17" borderId="16" xfId="10" applyFont="1" applyFill="1" applyBorder="1" applyAlignment="1">
      <alignment horizontal="center" vertical="center"/>
    </xf>
    <xf numFmtId="0" fontId="127" fillId="17" borderId="17" xfId="10" applyFont="1" applyFill="1" applyBorder="1" applyAlignment="1">
      <alignment horizontal="center" vertical="center"/>
    </xf>
    <xf numFmtId="0" fontId="22" fillId="24" borderId="60" xfId="10" applyFont="1" applyFill="1" applyBorder="1" applyAlignment="1">
      <alignment horizontal="left" vertical="center"/>
    </xf>
    <xf numFmtId="0" fontId="22" fillId="24" borderId="45" xfId="10" applyFont="1" applyFill="1" applyBorder="1" applyAlignment="1">
      <alignment horizontal="left" vertical="center"/>
    </xf>
    <xf numFmtId="0" fontId="22" fillId="2" borderId="47" xfId="10" applyFont="1" applyFill="1" applyBorder="1" applyAlignment="1">
      <alignment horizontal="center" vertical="center" wrapText="1"/>
    </xf>
    <xf numFmtId="0" fontId="22" fillId="2" borderId="30" xfId="10" applyFont="1" applyFill="1" applyBorder="1" applyAlignment="1">
      <alignment horizontal="center" vertical="center" wrapText="1"/>
    </xf>
    <xf numFmtId="0" fontId="21" fillId="2" borderId="16" xfId="10" applyFont="1" applyFill="1" applyBorder="1" applyAlignment="1">
      <alignment horizontal="center" vertical="center"/>
    </xf>
    <xf numFmtId="0" fontId="21" fillId="2" borderId="43" xfId="10" applyFont="1" applyFill="1" applyBorder="1" applyAlignment="1">
      <alignment horizontal="center" vertical="center"/>
    </xf>
    <xf numFmtId="0" fontId="21" fillId="2" borderId="51" xfId="10" applyFont="1" applyFill="1" applyBorder="1" applyAlignment="1">
      <alignment horizontal="center" vertical="center" wrapText="1"/>
    </xf>
    <xf numFmtId="0" fontId="21" fillId="2" borderId="69" xfId="10" applyFont="1" applyFill="1" applyBorder="1" applyAlignment="1">
      <alignment horizontal="center" vertical="center" wrapText="1"/>
    </xf>
    <xf numFmtId="0" fontId="21" fillId="2" borderId="42" xfId="10" applyFont="1" applyFill="1" applyBorder="1" applyAlignment="1">
      <alignment horizontal="center" vertical="center" wrapText="1"/>
    </xf>
    <xf numFmtId="0" fontId="22" fillId="2" borderId="50" xfId="10" applyFont="1" applyFill="1" applyBorder="1" applyAlignment="1">
      <alignment horizontal="center" vertical="center" wrapText="1"/>
    </xf>
    <xf numFmtId="0" fontId="22" fillId="2" borderId="62" xfId="10" applyFont="1" applyFill="1" applyBorder="1" applyAlignment="1">
      <alignment horizontal="center" vertical="center" wrapText="1"/>
    </xf>
    <xf numFmtId="0" fontId="22" fillId="2" borderId="51" xfId="10" applyFont="1" applyFill="1" applyBorder="1" applyAlignment="1">
      <alignment horizontal="center" vertical="center"/>
    </xf>
    <xf numFmtId="0" fontId="22" fillId="2" borderId="69" xfId="10" applyFont="1" applyFill="1" applyBorder="1" applyAlignment="1">
      <alignment horizontal="center" vertical="center"/>
    </xf>
    <xf numFmtId="0" fontId="21" fillId="2" borderId="51" xfId="10" applyFont="1" applyFill="1" applyBorder="1" applyAlignment="1">
      <alignment horizontal="center" vertical="center"/>
    </xf>
    <xf numFmtId="0" fontId="21" fillId="2" borderId="69" xfId="10" applyFont="1" applyFill="1" applyBorder="1" applyAlignment="1">
      <alignment horizontal="center" vertical="center"/>
    </xf>
    <xf numFmtId="0" fontId="21" fillId="2" borderId="45" xfId="10" applyFont="1" applyFill="1" applyBorder="1" applyAlignment="1">
      <alignment horizontal="center" vertical="center" wrapText="1"/>
    </xf>
    <xf numFmtId="0" fontId="6" fillId="2" borderId="50" xfId="10" applyFont="1" applyFill="1" applyBorder="1" applyAlignment="1">
      <alignment horizontal="center" vertical="center"/>
    </xf>
    <xf numFmtId="0" fontId="6" fillId="2" borderId="51" xfId="10" applyFont="1" applyFill="1" applyBorder="1" applyAlignment="1">
      <alignment horizontal="center" vertical="center"/>
    </xf>
    <xf numFmtId="0" fontId="6" fillId="2" borderId="52" xfId="10" applyFont="1" applyFill="1" applyBorder="1" applyAlignment="1">
      <alignment horizontal="center" vertical="center"/>
    </xf>
    <xf numFmtId="0" fontId="22" fillId="2" borderId="1" xfId="10" applyFont="1" applyFill="1" applyBorder="1" applyAlignment="1">
      <alignment horizontal="center" vertical="center" wrapText="1"/>
    </xf>
    <xf numFmtId="0" fontId="22" fillId="2" borderId="22" xfId="10" applyFont="1" applyFill="1" applyBorder="1" applyAlignment="1">
      <alignment horizontal="center" vertical="center"/>
    </xf>
    <xf numFmtId="0" fontId="21" fillId="2" borderId="22" xfId="10" applyFont="1" applyFill="1" applyBorder="1" applyAlignment="1">
      <alignment horizontal="center" vertical="center"/>
    </xf>
    <xf numFmtId="0" fontId="21" fillId="2" borderId="22" xfId="10" applyFont="1" applyFill="1" applyBorder="1" applyAlignment="1">
      <alignment horizontal="center" vertical="center" wrapText="1"/>
    </xf>
    <xf numFmtId="0" fontId="12" fillId="17" borderId="5" xfId="10" applyFont="1" applyFill="1" applyBorder="1" applyAlignment="1">
      <alignment horizontal="center" vertical="center" wrapText="1"/>
    </xf>
    <xf numFmtId="0" fontId="12" fillId="17" borderId="15" xfId="10" applyFont="1" applyFill="1" applyBorder="1" applyAlignment="1">
      <alignment horizontal="center" vertical="center" wrapText="1"/>
    </xf>
    <xf numFmtId="0" fontId="12" fillId="17" borderId="13" xfId="10" applyFont="1" applyFill="1" applyBorder="1" applyAlignment="1">
      <alignment horizontal="center" vertical="center" wrapText="1"/>
    </xf>
    <xf numFmtId="0" fontId="22" fillId="17" borderId="5" xfId="10" applyFont="1" applyFill="1" applyBorder="1" applyAlignment="1">
      <alignment horizontal="center" vertical="center" wrapText="1"/>
    </xf>
    <xf numFmtId="0" fontId="22" fillId="17" borderId="15" xfId="10" applyFont="1" applyFill="1" applyBorder="1" applyAlignment="1">
      <alignment horizontal="center" vertical="center" wrapText="1"/>
    </xf>
    <xf numFmtId="0" fontId="22" fillId="17" borderId="13" xfId="10" applyFont="1" applyFill="1" applyBorder="1" applyAlignment="1">
      <alignment horizontal="center" vertical="center" wrapText="1"/>
    </xf>
    <xf numFmtId="0" fontId="2" fillId="0" borderId="0" xfId="10" applyAlignment="1">
      <alignment horizontal="center" vertical="center" wrapText="1"/>
    </xf>
    <xf numFmtId="0" fontId="12" fillId="17" borderId="47" xfId="10" applyFont="1" applyFill="1" applyBorder="1" applyAlignment="1">
      <alignment horizontal="center" vertical="center" wrapText="1"/>
    </xf>
    <xf numFmtId="0" fontId="12" fillId="17" borderId="16" xfId="10" applyFont="1" applyFill="1" applyBorder="1" applyAlignment="1">
      <alignment horizontal="center" vertical="center" wrapText="1"/>
    </xf>
    <xf numFmtId="0" fontId="12" fillId="17" borderId="17" xfId="10" applyFont="1" applyFill="1" applyBorder="1" applyAlignment="1">
      <alignment horizontal="center" vertical="center" wrapText="1"/>
    </xf>
    <xf numFmtId="0" fontId="12" fillId="17" borderId="64" xfId="10" applyFont="1" applyFill="1" applyBorder="1" applyAlignment="1">
      <alignment horizontal="center" vertical="center" wrapText="1"/>
    </xf>
    <xf numFmtId="0" fontId="12" fillId="17" borderId="40" xfId="10" applyFont="1" applyFill="1" applyBorder="1" applyAlignment="1">
      <alignment horizontal="center" vertical="center" wrapText="1"/>
    </xf>
    <xf numFmtId="0" fontId="12" fillId="17" borderId="65" xfId="10" applyFont="1" applyFill="1" applyBorder="1" applyAlignment="1">
      <alignment horizontal="center" vertical="center" wrapText="1"/>
    </xf>
    <xf numFmtId="0" fontId="22" fillId="17" borderId="64" xfId="10" applyFont="1" applyFill="1" applyBorder="1" applyAlignment="1">
      <alignment horizontal="center" vertical="center"/>
    </xf>
    <xf numFmtId="0" fontId="22" fillId="17" borderId="40" xfId="10" applyFont="1" applyFill="1" applyBorder="1" applyAlignment="1">
      <alignment horizontal="center" vertical="center"/>
    </xf>
    <xf numFmtId="0" fontId="22" fillId="17" borderId="65" xfId="10" applyFont="1" applyFill="1" applyBorder="1" applyAlignment="1">
      <alignment horizontal="center" vertical="center"/>
    </xf>
    <xf numFmtId="0" fontId="22" fillId="17" borderId="5" xfId="10" applyFont="1" applyFill="1" applyBorder="1" applyAlignment="1">
      <alignment horizontal="left" vertical="center"/>
    </xf>
    <xf numFmtId="0" fontId="22" fillId="17" borderId="29" xfId="10" applyFont="1" applyFill="1" applyBorder="1" applyAlignment="1">
      <alignment horizontal="left" vertical="center"/>
    </xf>
    <xf numFmtId="0" fontId="65" fillId="0" borderId="21" xfId="21" applyFont="1" applyBorder="1" applyAlignment="1">
      <alignment horizontal="center"/>
    </xf>
    <xf numFmtId="0" fontId="65" fillId="0" borderId="39" xfId="21" applyFont="1" applyBorder="1" applyAlignment="1">
      <alignment horizontal="center"/>
    </xf>
    <xf numFmtId="0" fontId="113" fillId="17" borderId="16" xfId="10" applyFont="1" applyFill="1" applyBorder="1" applyAlignment="1">
      <alignment horizontal="center" vertical="center" wrapText="1"/>
    </xf>
    <xf numFmtId="0" fontId="113" fillId="17" borderId="22" xfId="10" applyFont="1" applyFill="1" applyBorder="1" applyAlignment="1">
      <alignment horizontal="center" vertical="center" wrapText="1"/>
    </xf>
    <xf numFmtId="0" fontId="113" fillId="17" borderId="17" xfId="10" applyFont="1" applyFill="1" applyBorder="1" applyAlignment="1">
      <alignment horizontal="center" vertical="center" wrapText="1"/>
    </xf>
    <xf numFmtId="0" fontId="113" fillId="17" borderId="42" xfId="10" applyFont="1" applyFill="1" applyBorder="1" applyAlignment="1">
      <alignment horizontal="center" vertical="center" wrapText="1"/>
    </xf>
    <xf numFmtId="0" fontId="96" fillId="17" borderId="5" xfId="10" applyFont="1" applyFill="1" applyBorder="1" applyAlignment="1">
      <alignment horizontal="center" vertical="center"/>
    </xf>
    <xf numFmtId="0" fontId="96" fillId="17" borderId="15" xfId="10" applyFont="1" applyFill="1" applyBorder="1" applyAlignment="1">
      <alignment horizontal="center" vertical="center"/>
    </xf>
    <xf numFmtId="0" fontId="96" fillId="17" borderId="13" xfId="10" applyFont="1" applyFill="1" applyBorder="1" applyAlignment="1">
      <alignment horizontal="center" vertical="center"/>
    </xf>
    <xf numFmtId="0" fontId="113" fillId="17" borderId="20" xfId="10" applyFont="1" applyFill="1" applyBorder="1" applyAlignment="1">
      <alignment horizontal="center" vertical="center" wrapText="1"/>
    </xf>
    <xf numFmtId="0" fontId="113" fillId="17" borderId="9" xfId="10" applyFont="1" applyFill="1" applyBorder="1" applyAlignment="1">
      <alignment horizontal="center" vertical="center" wrapText="1"/>
    </xf>
    <xf numFmtId="0" fontId="113" fillId="17" borderId="50" xfId="10" applyFont="1" applyFill="1" applyBorder="1" applyAlignment="1">
      <alignment horizontal="center" vertical="center" wrapText="1"/>
    </xf>
    <xf numFmtId="0" fontId="113" fillId="17" borderId="62" xfId="10" applyFont="1" applyFill="1" applyBorder="1" applyAlignment="1">
      <alignment horizontal="center" vertical="center" wrapText="1"/>
    </xf>
    <xf numFmtId="0" fontId="65" fillId="0" borderId="47" xfId="21" applyFont="1" applyBorder="1" applyAlignment="1">
      <alignment horizontal="center"/>
    </xf>
    <xf numFmtId="0" fontId="65" fillId="0" borderId="16" xfId="21" applyFont="1" applyBorder="1" applyAlignment="1">
      <alignment horizontal="center"/>
    </xf>
    <xf numFmtId="0" fontId="65" fillId="0" borderId="17" xfId="21" applyFont="1" applyBorder="1" applyAlignment="1">
      <alignment horizontal="center"/>
    </xf>
    <xf numFmtId="0" fontId="65" fillId="0" borderId="30" xfId="21" applyFont="1" applyBorder="1" applyAlignment="1">
      <alignment horizontal="center"/>
    </xf>
    <xf numFmtId="0" fontId="65" fillId="0" borderId="43" xfId="21" applyFont="1" applyBorder="1" applyAlignment="1">
      <alignment horizontal="center"/>
    </xf>
    <xf numFmtId="0" fontId="65" fillId="0" borderId="44" xfId="21" applyFont="1" applyBorder="1" applyAlignment="1">
      <alignment horizontal="center"/>
    </xf>
    <xf numFmtId="0" fontId="5" fillId="17" borderId="47" xfId="10" applyFont="1" applyFill="1" applyBorder="1" applyAlignment="1">
      <alignment horizontal="center" vertical="center" wrapText="1"/>
    </xf>
    <xf numFmtId="0" fontId="5" fillId="17" borderId="16" xfId="10" applyFont="1" applyFill="1" applyBorder="1" applyAlignment="1">
      <alignment horizontal="center" vertical="center" wrapText="1"/>
    </xf>
    <xf numFmtId="0" fontId="5" fillId="17" borderId="17" xfId="10" applyFont="1" applyFill="1" applyBorder="1" applyAlignment="1">
      <alignment horizontal="center" vertical="center" wrapText="1"/>
    </xf>
    <xf numFmtId="0" fontId="12" fillId="17" borderId="2" xfId="10" applyFont="1" applyFill="1" applyBorder="1" applyAlignment="1">
      <alignment horizontal="center" vertical="center" wrapText="1"/>
    </xf>
    <xf numFmtId="0" fontId="12" fillId="17" borderId="3" xfId="10" applyFont="1" applyFill="1" applyBorder="1" applyAlignment="1">
      <alignment horizontal="center" vertical="center" wrapText="1"/>
    </xf>
    <xf numFmtId="0" fontId="12" fillId="17" borderId="4" xfId="10" applyFont="1" applyFill="1" applyBorder="1" applyAlignment="1">
      <alignment horizontal="center" vertical="center" wrapText="1"/>
    </xf>
    <xf numFmtId="0" fontId="22" fillId="17" borderId="30" xfId="10" applyFont="1" applyFill="1" applyBorder="1" applyAlignment="1">
      <alignment horizontal="center" vertical="center"/>
    </xf>
    <xf numFmtId="0" fontId="22" fillId="17" borderId="43" xfId="10" applyFont="1" applyFill="1" applyBorder="1" applyAlignment="1">
      <alignment horizontal="center" vertical="center"/>
    </xf>
    <xf numFmtId="0" fontId="22" fillId="17" borderId="44" xfId="10" applyFont="1" applyFill="1" applyBorder="1" applyAlignment="1">
      <alignment horizontal="center" vertical="center"/>
    </xf>
    <xf numFmtId="0" fontId="22" fillId="17" borderId="32" xfId="10" applyFont="1" applyFill="1" applyBorder="1" applyAlignment="1">
      <alignment horizontal="center" vertical="center"/>
    </xf>
    <xf numFmtId="0" fontId="22" fillId="17" borderId="18" xfId="10" applyFont="1" applyFill="1" applyBorder="1" applyAlignment="1">
      <alignment horizontal="center" vertical="center"/>
    </xf>
    <xf numFmtId="0" fontId="17" fillId="0" borderId="64" xfId="10" applyFont="1" applyBorder="1" applyAlignment="1">
      <alignment horizontal="left" vertical="center"/>
    </xf>
    <xf numFmtId="0" fontId="17" fillId="0" borderId="41" xfId="10" applyFont="1" applyBorder="1" applyAlignment="1">
      <alignment horizontal="left" vertical="center"/>
    </xf>
    <xf numFmtId="0" fontId="37" fillId="0" borderId="14" xfId="48" applyFont="1" applyBorder="1" applyAlignment="1">
      <alignment horizontal="center" vertical="center"/>
    </xf>
    <xf numFmtId="0" fontId="37" fillId="0" borderId="7" xfId="48" applyFont="1" applyBorder="1" applyAlignment="1">
      <alignment horizontal="center" vertical="center"/>
    </xf>
    <xf numFmtId="0" fontId="37" fillId="0" borderId="30" xfId="48" applyFont="1" applyBorder="1" applyAlignment="1">
      <alignment horizontal="center" vertical="center"/>
    </xf>
    <xf numFmtId="0" fontId="37" fillId="0" borderId="43" xfId="48" applyFont="1" applyBorder="1" applyAlignment="1">
      <alignment horizontal="center" vertical="center"/>
    </xf>
    <xf numFmtId="0" fontId="43" fillId="17" borderId="67" xfId="10" applyFont="1" applyFill="1" applyBorder="1" applyAlignment="1">
      <alignment horizontal="center" vertical="center"/>
    </xf>
    <xf numFmtId="0" fontId="43" fillId="17" borderId="53" xfId="10" applyFont="1" applyFill="1" applyBorder="1" applyAlignment="1">
      <alignment horizontal="center" vertical="center"/>
    </xf>
    <xf numFmtId="0" fontId="43" fillId="17" borderId="71" xfId="10" applyFont="1" applyFill="1" applyBorder="1" applyAlignment="1">
      <alignment horizontal="center" vertical="center"/>
    </xf>
    <xf numFmtId="0" fontId="37" fillId="17" borderId="74" xfId="10" applyFont="1" applyFill="1" applyBorder="1" applyAlignment="1">
      <alignment horizontal="left" vertical="center"/>
    </xf>
    <xf numFmtId="0" fontId="37" fillId="17" borderId="58" xfId="10" applyFont="1" applyFill="1" applyBorder="1" applyAlignment="1">
      <alignment horizontal="left" vertical="center"/>
    </xf>
    <xf numFmtId="0" fontId="37" fillId="17" borderId="59" xfId="10" applyFont="1" applyFill="1" applyBorder="1" applyAlignment="1">
      <alignment horizontal="left" vertical="center"/>
    </xf>
    <xf numFmtId="0" fontId="37" fillId="15" borderId="0" xfId="10" applyFont="1" applyFill="1" applyAlignment="1">
      <alignment horizontal="left" vertical="center"/>
    </xf>
    <xf numFmtId="170" fontId="37" fillId="0" borderId="48" xfId="48" applyNumberFormat="1" applyFont="1" applyBorder="1" applyAlignment="1">
      <alignment horizontal="center" vertical="center"/>
    </xf>
    <xf numFmtId="170" fontId="37" fillId="0" borderId="49" xfId="48" applyNumberFormat="1" applyFont="1" applyBorder="1" applyAlignment="1">
      <alignment horizontal="center" vertical="center"/>
    </xf>
    <xf numFmtId="170" fontId="37" fillId="0" borderId="28" xfId="48" applyNumberFormat="1" applyFont="1" applyBorder="1" applyAlignment="1">
      <alignment horizontal="center" vertical="center"/>
    </xf>
    <xf numFmtId="170" fontId="37" fillId="0" borderId="58" xfId="48" applyNumberFormat="1" applyFont="1" applyBorder="1" applyAlignment="1">
      <alignment horizontal="center" vertical="center"/>
    </xf>
    <xf numFmtId="170" fontId="37" fillId="0" borderId="73" xfId="48" applyNumberFormat="1" applyFont="1" applyBorder="1" applyAlignment="1">
      <alignment horizontal="center" vertical="center"/>
    </xf>
    <xf numFmtId="0" fontId="64" fillId="17" borderId="24" xfId="48" applyFont="1" applyFill="1" applyBorder="1" applyAlignment="1">
      <alignment horizontal="center" vertical="center"/>
    </xf>
    <xf numFmtId="0" fontId="64" fillId="17" borderId="15" xfId="48" applyFont="1" applyFill="1" applyBorder="1" applyAlignment="1">
      <alignment horizontal="center" vertical="center"/>
    </xf>
    <xf numFmtId="0" fontId="64" fillId="17" borderId="13" xfId="48" applyFont="1" applyFill="1" applyBorder="1" applyAlignment="1">
      <alignment horizontal="center" vertical="center"/>
    </xf>
    <xf numFmtId="0" fontId="64" fillId="17" borderId="32" xfId="48" applyFont="1" applyFill="1" applyBorder="1" applyAlignment="1">
      <alignment horizontal="center" vertical="center" wrapText="1"/>
    </xf>
    <xf numFmtId="0" fontId="64" fillId="17" borderId="33" xfId="48" applyFont="1" applyFill="1" applyBorder="1" applyAlignment="1">
      <alignment horizontal="center" vertical="center" wrapText="1"/>
    </xf>
    <xf numFmtId="0" fontId="64" fillId="17" borderId="34" xfId="48" applyFont="1" applyFill="1" applyBorder="1" applyAlignment="1">
      <alignment horizontal="center" vertical="center" wrapText="1"/>
    </xf>
    <xf numFmtId="0" fontId="37" fillId="17" borderId="21" xfId="10" applyFont="1" applyFill="1" applyBorder="1" applyAlignment="1">
      <alignment horizontal="center" vertical="center" wrapText="1"/>
    </xf>
    <xf numFmtId="0" fontId="37" fillId="17" borderId="39" xfId="10" applyFont="1" applyFill="1" applyBorder="1" applyAlignment="1">
      <alignment horizontal="center" vertical="center" wrapText="1"/>
    </xf>
    <xf numFmtId="0" fontId="43" fillId="17" borderId="47" xfId="10" applyFont="1" applyFill="1" applyBorder="1" applyAlignment="1">
      <alignment horizontal="center" vertical="center"/>
    </xf>
    <xf numFmtId="0" fontId="43" fillId="17" borderId="16" xfId="10" applyFont="1" applyFill="1" applyBorder="1" applyAlignment="1">
      <alignment horizontal="center" vertical="center"/>
    </xf>
    <xf numFmtId="0" fontId="43" fillId="17" borderId="17" xfId="10" applyFont="1" applyFill="1" applyBorder="1" applyAlignment="1">
      <alignment horizontal="center" vertical="center"/>
    </xf>
    <xf numFmtId="0" fontId="64" fillId="17" borderId="20" xfId="10" applyFont="1" applyFill="1" applyBorder="1" applyAlignment="1">
      <alignment horizontal="center" vertical="center"/>
    </xf>
    <xf numFmtId="0" fontId="64" fillId="17" borderId="75" xfId="10" applyFont="1" applyFill="1" applyBorder="1" applyAlignment="1">
      <alignment horizontal="center" vertical="center"/>
    </xf>
    <xf numFmtId="0" fontId="64" fillId="14" borderId="27" xfId="21" applyFont="1" applyFill="1" applyBorder="1" applyAlignment="1">
      <alignment horizontal="center" vertical="center"/>
    </xf>
    <xf numFmtId="0" fontId="64" fillId="14" borderId="41" xfId="21" applyFont="1" applyFill="1" applyBorder="1" applyAlignment="1">
      <alignment horizontal="center" vertical="center"/>
    </xf>
    <xf numFmtId="0" fontId="68" fillId="0" borderId="27" xfId="0" applyFont="1" applyBorder="1" applyAlignment="1">
      <alignment horizontal="left" vertical="center"/>
    </xf>
    <xf numFmtId="0" fontId="68" fillId="0" borderId="41" xfId="0" applyFont="1" applyBorder="1" applyAlignment="1">
      <alignment horizontal="left" vertical="center"/>
    </xf>
    <xf numFmtId="0" fontId="64" fillId="14" borderId="27" xfId="21" applyFont="1" applyFill="1" applyBorder="1" applyAlignment="1">
      <alignment horizontal="center"/>
    </xf>
    <xf numFmtId="0" fontId="64" fillId="14" borderId="41" xfId="21" applyFont="1" applyFill="1" applyBorder="1" applyAlignment="1">
      <alignment horizontal="center"/>
    </xf>
    <xf numFmtId="3" fontId="64" fillId="17" borderId="24" xfId="21" applyNumberFormat="1" applyFont="1" applyFill="1" applyBorder="1" applyAlignment="1">
      <alignment horizontal="left" vertical="center"/>
    </xf>
    <xf numFmtId="3" fontId="64" fillId="17" borderId="29" xfId="21" applyNumberFormat="1" applyFont="1" applyFill="1" applyBorder="1" applyAlignment="1">
      <alignment horizontal="left" vertical="center"/>
    </xf>
    <xf numFmtId="0" fontId="96" fillId="17" borderId="27" xfId="21" applyFont="1" applyFill="1" applyBorder="1" applyAlignment="1">
      <alignment horizontal="center" vertical="center"/>
    </xf>
    <xf numFmtId="0" fontId="96" fillId="17" borderId="40" xfId="21" applyFont="1" applyFill="1" applyBorder="1" applyAlignment="1">
      <alignment horizontal="center" vertical="center"/>
    </xf>
    <xf numFmtId="0" fontId="64" fillId="17" borderId="27" xfId="21" applyFont="1" applyFill="1" applyBorder="1" applyAlignment="1">
      <alignment horizontal="center" vertical="center"/>
    </xf>
    <xf numFmtId="0" fontId="64" fillId="17" borderId="41" xfId="21" applyFont="1" applyFill="1" applyBorder="1" applyAlignment="1">
      <alignment horizontal="center" vertical="center"/>
    </xf>
    <xf numFmtId="0" fontId="65" fillId="0" borderId="27" xfId="10" applyFont="1" applyBorder="1" applyAlignment="1">
      <alignment horizontal="left" vertical="center"/>
    </xf>
    <xf numFmtId="0" fontId="65" fillId="0" borderId="41" xfId="10" applyFont="1" applyBorder="1" applyAlignment="1">
      <alignment horizontal="left" vertical="center"/>
    </xf>
    <xf numFmtId="0" fontId="64" fillId="17" borderId="20" xfId="21" applyFont="1" applyFill="1" applyBorder="1" applyAlignment="1">
      <alignment horizontal="center" vertical="center" wrapText="1"/>
    </xf>
    <xf numFmtId="0" fontId="64" fillId="17" borderId="9" xfId="21" applyFont="1" applyFill="1" applyBorder="1" applyAlignment="1">
      <alignment horizontal="center" vertical="center" wrapText="1"/>
    </xf>
    <xf numFmtId="3" fontId="64" fillId="17" borderId="61" xfId="21" applyNumberFormat="1" applyFont="1" applyFill="1" applyBorder="1" applyAlignment="1">
      <alignment horizontal="left" vertical="center"/>
    </xf>
    <xf numFmtId="3" fontId="64" fillId="17" borderId="77" xfId="21" applyNumberFormat="1" applyFont="1" applyFill="1" applyBorder="1" applyAlignment="1">
      <alignment horizontal="left" vertical="center"/>
    </xf>
    <xf numFmtId="0" fontId="64" fillId="17" borderId="32" xfId="21" applyFont="1" applyFill="1" applyBorder="1" applyAlignment="1">
      <alignment horizontal="center" vertical="center" wrapText="1"/>
    </xf>
    <xf numFmtId="0" fontId="64" fillId="17" borderId="33" xfId="21" applyFont="1" applyFill="1" applyBorder="1" applyAlignment="1">
      <alignment horizontal="center" vertical="center" wrapText="1"/>
    </xf>
    <xf numFmtId="0" fontId="64" fillId="17" borderId="34" xfId="21" applyFont="1" applyFill="1" applyBorder="1" applyAlignment="1">
      <alignment horizontal="center" vertical="center" wrapText="1"/>
    </xf>
    <xf numFmtId="0" fontId="64" fillId="17" borderId="35" xfId="21" applyFont="1" applyFill="1" applyBorder="1" applyAlignment="1">
      <alignment horizontal="center" vertical="center" wrapText="1"/>
    </xf>
    <xf numFmtId="0" fontId="64" fillId="17" borderId="0" xfId="21" applyFont="1" applyFill="1" applyAlignment="1">
      <alignment horizontal="center" vertical="center" wrapText="1"/>
    </xf>
    <xf numFmtId="0" fontId="64" fillId="17" borderId="36" xfId="21" applyFont="1" applyFill="1" applyBorder="1" applyAlignment="1">
      <alignment horizontal="center" vertical="center" wrapText="1"/>
    </xf>
    <xf numFmtId="0" fontId="65" fillId="15" borderId="2" xfId="21" applyFont="1" applyFill="1" applyBorder="1" applyAlignment="1">
      <alignment horizontal="left" vertical="center" wrapText="1"/>
    </xf>
    <xf numFmtId="0" fontId="65" fillId="15" borderId="3" xfId="21" applyFont="1" applyFill="1" applyBorder="1" applyAlignment="1">
      <alignment horizontal="left" vertical="center" wrapText="1"/>
    </xf>
    <xf numFmtId="0" fontId="65" fillId="15" borderId="4" xfId="21" applyFont="1" applyFill="1" applyBorder="1" applyAlignment="1">
      <alignment horizontal="left" vertical="center" wrapText="1"/>
    </xf>
    <xf numFmtId="0" fontId="65" fillId="0" borderId="2" xfId="21" applyFont="1" applyBorder="1" applyAlignment="1">
      <alignment horizontal="left" vertical="center" wrapText="1"/>
    </xf>
    <xf numFmtId="0" fontId="65" fillId="0" borderId="3" xfId="21" applyFont="1" applyBorder="1" applyAlignment="1">
      <alignment horizontal="left" vertical="center" wrapText="1"/>
    </xf>
    <xf numFmtId="0" fontId="65" fillId="0" borderId="4" xfId="21" applyFont="1" applyBorder="1" applyAlignment="1">
      <alignment horizontal="left" vertical="center" wrapText="1"/>
    </xf>
    <xf numFmtId="0" fontId="65" fillId="0" borderId="30" xfId="21" applyFont="1" applyBorder="1" applyAlignment="1">
      <alignment horizontal="left" vertical="center" wrapText="1"/>
    </xf>
    <xf numFmtId="0" fontId="65" fillId="0" borderId="43" xfId="21" applyFont="1" applyBorder="1" applyAlignment="1">
      <alignment horizontal="left" vertical="center" wrapText="1"/>
    </xf>
    <xf numFmtId="0" fontId="65" fillId="0" borderId="44" xfId="21" applyFont="1" applyBorder="1" applyAlignment="1">
      <alignment horizontal="left" vertical="center" wrapText="1"/>
    </xf>
    <xf numFmtId="0" fontId="96" fillId="17" borderId="5" xfId="21" applyFont="1" applyFill="1" applyBorder="1" applyAlignment="1">
      <alignment horizontal="center" vertical="center" wrapText="1"/>
    </xf>
    <xf numFmtId="0" fontId="96" fillId="17" borderId="15" xfId="21" applyFont="1" applyFill="1" applyBorder="1" applyAlignment="1">
      <alignment horizontal="center" vertical="center" wrapText="1"/>
    </xf>
    <xf numFmtId="0" fontId="96" fillId="17" borderId="13" xfId="21" applyFont="1" applyFill="1" applyBorder="1" applyAlignment="1">
      <alignment horizontal="center" vertical="center" wrapText="1"/>
    </xf>
    <xf numFmtId="0" fontId="64" fillId="17" borderId="53" xfId="21" applyFont="1" applyFill="1" applyBorder="1" applyAlignment="1">
      <alignment horizontal="center" vertical="center" wrapText="1"/>
    </xf>
    <xf numFmtId="0" fontId="64" fillId="17" borderId="54" xfId="21" applyFont="1" applyFill="1" applyBorder="1" applyAlignment="1">
      <alignment horizontal="center" vertical="center" wrapText="1"/>
    </xf>
    <xf numFmtId="0" fontId="64" fillId="17" borderId="16" xfId="21" applyFont="1" applyFill="1" applyBorder="1" applyAlignment="1">
      <alignment horizontal="center" vertical="center" wrapText="1"/>
    </xf>
    <xf numFmtId="0" fontId="64" fillId="17" borderId="22" xfId="21" applyFont="1" applyFill="1" applyBorder="1" applyAlignment="1">
      <alignment horizontal="center" vertical="center" wrapText="1"/>
    </xf>
    <xf numFmtId="0" fontId="64" fillId="17" borderId="17" xfId="21" applyFont="1" applyFill="1" applyBorder="1" applyAlignment="1">
      <alignment horizontal="center" vertical="center" wrapText="1"/>
    </xf>
    <xf numFmtId="0" fontId="64" fillId="17" borderId="42" xfId="21" applyFont="1" applyFill="1" applyBorder="1" applyAlignment="1">
      <alignment horizontal="center" vertical="center" wrapText="1"/>
    </xf>
    <xf numFmtId="0" fontId="60" fillId="0" borderId="0" xfId="21" applyFont="1" applyAlignment="1">
      <alignment horizontal="center"/>
    </xf>
    <xf numFmtId="0" fontId="64" fillId="17" borderId="47" xfId="21" applyFont="1" applyFill="1" applyBorder="1" applyAlignment="1">
      <alignment horizontal="center" vertical="center" wrapText="1"/>
    </xf>
    <xf numFmtId="0" fontId="64" fillId="17" borderId="1" xfId="21" applyFont="1" applyFill="1" applyBorder="1" applyAlignment="1">
      <alignment horizontal="center" vertical="center" wrapText="1"/>
    </xf>
    <xf numFmtId="0" fontId="64" fillId="17" borderId="16" xfId="21" applyFont="1" applyFill="1" applyBorder="1" applyAlignment="1">
      <alignment horizontal="center" vertical="center"/>
    </xf>
    <xf numFmtId="0" fontId="64" fillId="17" borderId="22" xfId="21" applyFont="1" applyFill="1" applyBorder="1" applyAlignment="1">
      <alignment horizontal="center" vertical="center"/>
    </xf>
    <xf numFmtId="0" fontId="64" fillId="17" borderId="25" xfId="21" applyFont="1" applyFill="1" applyBorder="1" applyAlignment="1">
      <alignment horizontal="center" vertical="center" wrapText="1"/>
    </xf>
    <xf numFmtId="0" fontId="64" fillId="3" borderId="3" xfId="0" applyFont="1" applyFill="1" applyBorder="1" applyAlignment="1">
      <alignment horizontal="center"/>
    </xf>
    <xf numFmtId="0" fontId="37" fillId="17" borderId="50" xfId="10" applyFont="1" applyFill="1" applyBorder="1" applyAlignment="1">
      <alignment horizontal="center" vertical="center"/>
    </xf>
    <xf numFmtId="0" fontId="37" fillId="17" borderId="51" xfId="10" applyFont="1" applyFill="1" applyBorder="1" applyAlignment="1">
      <alignment horizontal="center" vertical="center"/>
    </xf>
    <xf numFmtId="0" fontId="37" fillId="17" borderId="13" xfId="10" applyFont="1" applyFill="1" applyBorder="1" applyAlignment="1">
      <alignment horizontal="left" vertical="center"/>
    </xf>
    <xf numFmtId="0" fontId="37" fillId="17" borderId="5" xfId="0" applyFont="1" applyFill="1" applyBorder="1" applyAlignment="1">
      <alignment horizontal="center" wrapText="1"/>
    </xf>
    <xf numFmtId="0" fontId="37" fillId="17" borderId="15" xfId="0" applyFont="1" applyFill="1" applyBorder="1" applyAlignment="1">
      <alignment horizontal="center" wrapText="1"/>
    </xf>
    <xf numFmtId="0" fontId="60" fillId="0" borderId="47" xfId="0" applyFont="1" applyBorder="1" applyAlignment="1">
      <alignment horizontal="center"/>
    </xf>
    <xf numFmtId="0" fontId="60" fillId="0" borderId="25" xfId="0" applyFont="1" applyBorder="1" applyAlignment="1">
      <alignment horizontal="center"/>
    </xf>
    <xf numFmtId="0" fontId="60" fillId="0" borderId="2" xfId="0" applyFont="1" applyBorder="1" applyAlignment="1">
      <alignment horizontal="center"/>
    </xf>
    <xf numFmtId="0" fontId="60" fillId="0" borderId="27" xfId="0" applyFont="1" applyBorder="1" applyAlignment="1">
      <alignment horizontal="center"/>
    </xf>
    <xf numFmtId="0" fontId="60" fillId="0" borderId="30" xfId="0" applyFont="1" applyBorder="1" applyAlignment="1">
      <alignment horizontal="center"/>
    </xf>
    <xf numFmtId="0" fontId="60" fillId="0" borderId="28" xfId="0" applyFont="1" applyBorder="1" applyAlignment="1">
      <alignment horizontal="center"/>
    </xf>
    <xf numFmtId="0" fontId="43" fillId="17" borderId="32" xfId="10" applyFont="1" applyFill="1" applyBorder="1" applyAlignment="1">
      <alignment horizontal="center" vertical="center"/>
    </xf>
    <xf numFmtId="0" fontId="43" fillId="17" borderId="33" xfId="10" applyFont="1" applyFill="1" applyBorder="1" applyAlignment="1">
      <alignment horizontal="center" vertical="center"/>
    </xf>
    <xf numFmtId="0" fontId="43" fillId="17" borderId="34" xfId="10" applyFont="1" applyFill="1" applyBorder="1" applyAlignment="1">
      <alignment horizontal="center" vertical="center"/>
    </xf>
    <xf numFmtId="0" fontId="43" fillId="17" borderId="47" xfId="10" applyFont="1" applyFill="1" applyBorder="1" applyAlignment="1">
      <alignment horizontal="center" vertical="center" wrapText="1"/>
    </xf>
    <xf numFmtId="0" fontId="43" fillId="17" borderId="16" xfId="10" applyFont="1" applyFill="1" applyBorder="1" applyAlignment="1">
      <alignment horizontal="center" vertical="center" wrapText="1"/>
    </xf>
    <xf numFmtId="0" fontId="43" fillId="17" borderId="17" xfId="10" applyFont="1" applyFill="1" applyBorder="1" applyAlignment="1">
      <alignment horizontal="center" vertical="center" wrapText="1"/>
    </xf>
    <xf numFmtId="0" fontId="146" fillId="0" borderId="5" xfId="0" applyFont="1" applyBorder="1" applyAlignment="1">
      <alignment horizontal="right" vertical="center"/>
    </xf>
    <xf numFmtId="0" fontId="146" fillId="0" borderId="13" xfId="0" applyFont="1" applyBorder="1" applyAlignment="1">
      <alignment horizontal="right" vertical="center"/>
    </xf>
    <xf numFmtId="0" fontId="125" fillId="27" borderId="67" xfId="38" applyFont="1" applyBorder="1" applyAlignment="1">
      <alignment horizontal="center" vertical="center" wrapText="1"/>
    </xf>
    <xf numFmtId="0" fontId="125" fillId="27" borderId="53" xfId="38" applyFont="1" applyBorder="1" applyAlignment="1">
      <alignment horizontal="center" vertical="center" wrapText="1"/>
    </xf>
    <xf numFmtId="0" fontId="125" fillId="27" borderId="71" xfId="38" applyFont="1" applyBorder="1" applyAlignment="1">
      <alignment horizontal="center" vertical="center" wrapText="1"/>
    </xf>
    <xf numFmtId="0" fontId="13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6" fillId="17" borderId="67" xfId="0" applyFont="1" applyFill="1" applyBorder="1" applyAlignment="1">
      <alignment horizontal="center" vertical="center"/>
    </xf>
    <xf numFmtId="0" fontId="96" fillId="17" borderId="53" xfId="0" applyFont="1" applyFill="1" applyBorder="1" applyAlignment="1">
      <alignment horizontal="center" vertical="center"/>
    </xf>
    <xf numFmtId="0" fontId="96" fillId="17" borderId="71" xfId="0" applyFont="1" applyFill="1" applyBorder="1" applyAlignment="1">
      <alignment horizontal="center" vertical="center"/>
    </xf>
    <xf numFmtId="0" fontId="150" fillId="17" borderId="5" xfId="0" applyFont="1" applyFill="1" applyBorder="1" applyAlignment="1">
      <alignment horizontal="center" vertical="center"/>
    </xf>
    <xf numFmtId="0" fontId="150" fillId="17" borderId="15" xfId="0" applyFont="1" applyFill="1" applyBorder="1" applyAlignment="1">
      <alignment horizontal="center" vertical="center"/>
    </xf>
    <xf numFmtId="0" fontId="150" fillId="17" borderId="13" xfId="0" applyFont="1" applyFill="1" applyBorder="1" applyAlignment="1">
      <alignment horizontal="center" vertical="center"/>
    </xf>
    <xf numFmtId="0" fontId="64" fillId="2" borderId="67" xfId="10" applyFont="1" applyFill="1" applyBorder="1" applyAlignment="1">
      <alignment horizontal="center" vertical="center" wrapText="1"/>
    </xf>
    <xf numFmtId="0" fontId="64" fillId="2" borderId="54" xfId="10" applyFont="1" applyFill="1" applyBorder="1" applyAlignment="1">
      <alignment horizontal="center" vertical="center" wrapText="1"/>
    </xf>
    <xf numFmtId="171" fontId="64" fillId="17" borderId="39" xfId="3" applyFont="1" applyFill="1" applyBorder="1" applyAlignment="1">
      <alignment horizontal="center" vertical="center"/>
    </xf>
    <xf numFmtId="0" fontId="96" fillId="17" borderId="67" xfId="10" applyFont="1" applyFill="1" applyBorder="1" applyAlignment="1">
      <alignment horizontal="center" vertical="center"/>
    </xf>
    <xf numFmtId="0" fontId="96" fillId="17" borderId="53" xfId="10" applyFont="1" applyFill="1" applyBorder="1" applyAlignment="1">
      <alignment horizontal="center" vertical="center"/>
    </xf>
    <xf numFmtId="0" fontId="96" fillId="17" borderId="71" xfId="10" applyFont="1" applyFill="1" applyBorder="1" applyAlignment="1">
      <alignment horizontal="center" vertical="center"/>
    </xf>
    <xf numFmtId="0" fontId="4" fillId="0" borderId="30" xfId="24" applyFont="1" applyBorder="1" applyAlignment="1">
      <alignment horizontal="right"/>
    </xf>
    <xf numFmtId="0" fontId="4" fillId="0" borderId="43" xfId="24" applyFont="1" applyBorder="1" applyAlignment="1">
      <alignment horizontal="right"/>
    </xf>
    <xf numFmtId="0" fontId="4" fillId="0" borderId="43" xfId="24" applyFont="1" applyBorder="1" applyAlignment="1">
      <alignment horizontal="center"/>
    </xf>
    <xf numFmtId="3" fontId="4" fillId="0" borderId="43" xfId="24" applyNumberFormat="1" applyFont="1" applyBorder="1" applyAlignment="1">
      <alignment horizontal="center"/>
    </xf>
    <xf numFmtId="3" fontId="4" fillId="0" borderId="44" xfId="24" applyNumberFormat="1" applyFont="1" applyBorder="1" applyAlignment="1">
      <alignment horizontal="center"/>
    </xf>
    <xf numFmtId="0" fontId="4" fillId="0" borderId="2" xfId="24" applyFont="1" applyBorder="1" applyAlignment="1">
      <alignment horizontal="right"/>
    </xf>
    <xf numFmtId="0" fontId="2" fillId="0" borderId="3" xfId="24" applyBorder="1"/>
    <xf numFmtId="0" fontId="15" fillId="0" borderId="0" xfId="24" applyFont="1" applyAlignment="1">
      <alignment horizontal="center"/>
    </xf>
    <xf numFmtId="0" fontId="2" fillId="0" borderId="47" xfId="24" applyBorder="1" applyAlignment="1">
      <alignment horizontal="center"/>
    </xf>
    <xf numFmtId="0" fontId="2" fillId="0" borderId="2" xfId="24" applyBorder="1" applyAlignment="1">
      <alignment horizontal="center"/>
    </xf>
    <xf numFmtId="0" fontId="2" fillId="0" borderId="16" xfId="24" applyBorder="1"/>
    <xf numFmtId="0" fontId="2" fillId="0" borderId="16" xfId="24" applyBorder="1" applyAlignment="1">
      <alignment horizontal="center"/>
    </xf>
    <xf numFmtId="0" fontId="2" fillId="0" borderId="17" xfId="24" applyBorder="1" applyAlignment="1">
      <alignment horizontal="center"/>
    </xf>
    <xf numFmtId="0" fontId="4" fillId="0" borderId="37" xfId="23" applyFont="1" applyBorder="1" applyAlignment="1">
      <alignment horizontal="right"/>
    </xf>
    <xf numFmtId="0" fontId="4" fillId="0" borderId="31" xfId="23" applyFont="1" applyBorder="1" applyAlignment="1">
      <alignment horizontal="right"/>
    </xf>
    <xf numFmtId="0" fontId="2" fillId="0" borderId="28" xfId="23" applyBorder="1" applyAlignment="1">
      <alignment horizontal="center"/>
    </xf>
    <xf numFmtId="0" fontId="2" fillId="0" borderId="58" xfId="23" applyBorder="1" applyAlignment="1">
      <alignment horizontal="center"/>
    </xf>
    <xf numFmtId="0" fontId="2" fillId="0" borderId="73" xfId="23" applyBorder="1" applyAlignment="1">
      <alignment horizontal="center"/>
    </xf>
    <xf numFmtId="0" fontId="15" fillId="0" borderId="0" xfId="23" applyFont="1" applyAlignment="1">
      <alignment horizontal="center"/>
    </xf>
    <xf numFmtId="0" fontId="2" fillId="0" borderId="50" xfId="23" applyBorder="1" applyAlignment="1">
      <alignment horizontal="center"/>
    </xf>
    <xf numFmtId="0" fontId="2" fillId="0" borderId="14" xfId="23" applyBorder="1" applyAlignment="1">
      <alignment horizontal="center"/>
    </xf>
    <xf numFmtId="0" fontId="2" fillId="0" borderId="51" xfId="23" applyBorder="1"/>
    <xf numFmtId="0" fontId="2" fillId="0" borderId="7" xfId="23" applyBorder="1"/>
    <xf numFmtId="0" fontId="2" fillId="0" borderId="25" xfId="23" applyBorder="1" applyAlignment="1">
      <alignment horizontal="center"/>
    </xf>
    <xf numFmtId="0" fontId="2" fillId="0" borderId="54" xfId="23" applyBorder="1" applyAlignment="1">
      <alignment horizontal="center"/>
    </xf>
    <xf numFmtId="0" fontId="2" fillId="0" borderId="71" xfId="23" applyBorder="1" applyAlignment="1">
      <alignment horizontal="center"/>
    </xf>
    <xf numFmtId="0" fontId="4" fillId="0" borderId="64" xfId="23" applyFont="1" applyBorder="1" applyAlignment="1">
      <alignment horizontal="right"/>
    </xf>
    <xf numFmtId="0" fontId="4" fillId="0" borderId="41" xfId="23" applyFont="1" applyBorder="1" applyAlignment="1">
      <alignment horizontal="right"/>
    </xf>
    <xf numFmtId="0" fontId="4" fillId="0" borderId="74" xfId="23" applyFont="1" applyBorder="1" applyAlignment="1">
      <alignment horizontal="right"/>
    </xf>
    <xf numFmtId="0" fontId="4" fillId="0" borderId="59" xfId="23" applyFont="1" applyBorder="1" applyAlignment="1">
      <alignment horizontal="right"/>
    </xf>
    <xf numFmtId="4" fontId="2" fillId="0" borderId="28" xfId="23" applyNumberFormat="1" applyBorder="1" applyAlignment="1">
      <alignment horizontal="center"/>
    </xf>
    <xf numFmtId="4" fontId="2" fillId="0" borderId="58" xfId="23" applyNumberFormat="1" applyBorder="1" applyAlignment="1">
      <alignment horizontal="center"/>
    </xf>
    <xf numFmtId="3" fontId="2" fillId="0" borderId="28" xfId="23" applyNumberFormat="1" applyBorder="1" applyAlignment="1">
      <alignment horizontal="center"/>
    </xf>
    <xf numFmtId="3" fontId="2" fillId="0" borderId="73" xfId="23" applyNumberFormat="1" applyBorder="1" applyAlignment="1">
      <alignment horizontal="center"/>
    </xf>
    <xf numFmtId="0" fontId="2" fillId="0" borderId="41" xfId="23" applyBorder="1"/>
    <xf numFmtId="4" fontId="4" fillId="0" borderId="28" xfId="23" applyNumberFormat="1" applyFont="1" applyBorder="1" applyAlignment="1">
      <alignment horizontal="center"/>
    </xf>
    <xf numFmtId="4" fontId="4" fillId="0" borderId="58" xfId="23" applyNumberFormat="1" applyFont="1" applyBorder="1" applyAlignment="1">
      <alignment horizontal="center"/>
    </xf>
    <xf numFmtId="3" fontId="4" fillId="0" borderId="28" xfId="23" applyNumberFormat="1" applyFont="1" applyBorder="1" applyAlignment="1">
      <alignment horizontal="center"/>
    </xf>
    <xf numFmtId="3" fontId="4" fillId="0" borderId="73" xfId="23" applyNumberFormat="1" applyFont="1" applyBorder="1" applyAlignment="1">
      <alignment horizontal="center"/>
    </xf>
    <xf numFmtId="0" fontId="4" fillId="0" borderId="66" xfId="23" applyFont="1" applyBorder="1" applyAlignment="1">
      <alignment horizontal="right"/>
    </xf>
    <xf numFmtId="0" fontId="2" fillId="0" borderId="49" xfId="23" applyBorder="1"/>
    <xf numFmtId="4" fontId="4" fillId="0" borderId="43" xfId="23" applyNumberFormat="1" applyFont="1" applyBorder="1" applyAlignment="1">
      <alignment horizontal="center"/>
    </xf>
    <xf numFmtId="3" fontId="4" fillId="0" borderId="43" xfId="23" applyNumberFormat="1" applyFont="1" applyBorder="1" applyAlignment="1">
      <alignment horizontal="center"/>
    </xf>
    <xf numFmtId="3" fontId="4" fillId="0" borderId="44" xfId="23" applyNumberFormat="1" applyFont="1" applyBorder="1" applyAlignment="1">
      <alignment horizontal="center"/>
    </xf>
    <xf numFmtId="0" fontId="4" fillId="0" borderId="49" xfId="23" applyFont="1" applyBorder="1"/>
    <xf numFmtId="0" fontId="4" fillId="15" borderId="37" xfId="24" applyFont="1" applyFill="1" applyBorder="1" applyAlignment="1">
      <alignment horizontal="left"/>
    </xf>
    <xf numFmtId="0" fontId="4" fillId="15" borderId="31" xfId="24" applyFont="1" applyFill="1" applyBorder="1" applyAlignment="1">
      <alignment horizontal="left"/>
    </xf>
    <xf numFmtId="0" fontId="2" fillId="15" borderId="61" xfId="24" applyFill="1" applyBorder="1" applyAlignment="1">
      <alignment horizontal="center"/>
    </xf>
    <xf numFmtId="0" fontId="2" fillId="15" borderId="31" xfId="24" applyFill="1" applyBorder="1" applyAlignment="1">
      <alignment horizontal="center"/>
    </xf>
    <xf numFmtId="0" fontId="2" fillId="15" borderId="38" xfId="24" applyFill="1" applyBorder="1" applyAlignment="1">
      <alignment horizontal="center"/>
    </xf>
    <xf numFmtId="0" fontId="2" fillId="0" borderId="50" xfId="24" applyBorder="1" applyAlignment="1">
      <alignment horizontal="center"/>
    </xf>
    <xf numFmtId="0" fontId="2" fillId="0" borderId="62" xfId="24" applyBorder="1" applyAlignment="1">
      <alignment horizontal="center"/>
    </xf>
    <xf numFmtId="0" fontId="2" fillId="0" borderId="51" xfId="24" applyBorder="1"/>
    <xf numFmtId="0" fontId="2" fillId="0" borderId="69" xfId="24" applyBorder="1"/>
    <xf numFmtId="0" fontId="2" fillId="0" borderId="25" xfId="24" applyBorder="1" applyAlignment="1">
      <alignment horizontal="center"/>
    </xf>
    <xf numFmtId="0" fontId="2" fillId="0" borderId="54" xfId="24" applyBorder="1" applyAlignment="1">
      <alignment horizontal="center"/>
    </xf>
    <xf numFmtId="0" fontId="2" fillId="0" borderId="71" xfId="24" applyBorder="1" applyAlignment="1">
      <alignment horizontal="center"/>
    </xf>
    <xf numFmtId="0" fontId="2" fillId="15" borderId="30" xfId="24" applyFill="1" applyBorder="1" applyAlignment="1">
      <alignment horizontal="left"/>
    </xf>
    <xf numFmtId="0" fontId="2" fillId="15" borderId="43" xfId="24" applyFill="1" applyBorder="1" applyAlignment="1">
      <alignment horizontal="left"/>
    </xf>
    <xf numFmtId="0" fontId="4" fillId="0" borderId="37" xfId="24" applyFont="1" applyBorder="1" applyAlignment="1">
      <alignment horizontal="right"/>
    </xf>
    <xf numFmtId="0" fontId="4" fillId="0" borderId="31" xfId="24" applyFont="1" applyBorder="1" applyAlignment="1">
      <alignment horizontal="right"/>
    </xf>
    <xf numFmtId="4" fontId="2" fillId="0" borderId="28" xfId="24" applyNumberFormat="1" applyBorder="1" applyAlignment="1">
      <alignment horizontal="center"/>
    </xf>
    <xf numFmtId="4" fontId="2" fillId="0" borderId="58" xfId="24" applyNumberFormat="1" applyBorder="1" applyAlignment="1">
      <alignment horizontal="center"/>
    </xf>
    <xf numFmtId="0" fontId="2" fillId="0" borderId="28" xfId="24" applyBorder="1" applyAlignment="1">
      <alignment horizontal="center"/>
    </xf>
    <xf numFmtId="0" fontId="2" fillId="0" borderId="73" xfId="24" applyBorder="1" applyAlignment="1">
      <alignment horizontal="center"/>
    </xf>
    <xf numFmtId="0" fontId="2" fillId="0" borderId="14" xfId="24" applyBorder="1" applyAlignment="1">
      <alignment horizontal="center"/>
    </xf>
    <xf numFmtId="0" fontId="2" fillId="0" borderId="7" xfId="24" applyBorder="1"/>
    <xf numFmtId="0" fontId="4" fillId="0" borderId="64" xfId="24" applyFont="1" applyBorder="1" applyAlignment="1">
      <alignment horizontal="right"/>
    </xf>
    <xf numFmtId="0" fontId="2" fillId="0" borderId="41" xfId="24" applyBorder="1"/>
    <xf numFmtId="0" fontId="4" fillId="0" borderId="3" xfId="24" applyFont="1" applyBorder="1" applyAlignment="1">
      <alignment horizontal="right"/>
    </xf>
    <xf numFmtId="0" fontId="2" fillId="0" borderId="3" xfId="24" applyBorder="1" applyAlignment="1">
      <alignment horizontal="center"/>
    </xf>
    <xf numFmtId="0" fontId="10" fillId="0" borderId="47" xfId="10" applyFont="1" applyBorder="1" applyAlignment="1">
      <alignment horizontal="center"/>
    </xf>
    <xf numFmtId="0" fontId="10" fillId="0" borderId="2" xfId="10" applyFont="1" applyBorder="1" applyAlignment="1">
      <alignment horizontal="center"/>
    </xf>
    <xf numFmtId="0" fontId="10" fillId="0" borderId="16" xfId="10" applyFont="1" applyBorder="1"/>
    <xf numFmtId="0" fontId="10" fillId="0" borderId="3" xfId="10" applyFont="1" applyBorder="1"/>
    <xf numFmtId="0" fontId="4" fillId="0" borderId="2" xfId="10" applyFont="1" applyBorder="1" applyAlignment="1">
      <alignment horizontal="right"/>
    </xf>
    <xf numFmtId="0" fontId="2" fillId="0" borderId="3" xfId="10" applyBorder="1"/>
    <xf numFmtId="0" fontId="2" fillId="0" borderId="30" xfId="10" applyBorder="1" applyAlignment="1">
      <alignment horizontal="right"/>
    </xf>
    <xf numFmtId="0" fontId="2" fillId="0" borderId="43" xfId="10" applyBorder="1" applyAlignment="1">
      <alignment horizontal="right"/>
    </xf>
    <xf numFmtId="0" fontId="26" fillId="0" borderId="0" xfId="36" applyFont="1" applyAlignment="1">
      <alignment horizontal="center" vertical="center"/>
    </xf>
    <xf numFmtId="0" fontId="37" fillId="26" borderId="20" xfId="10" applyFont="1" applyFill="1" applyBorder="1" applyAlignment="1">
      <alignment horizontal="center" vertical="center" textRotation="90"/>
    </xf>
    <xf numFmtId="0" fontId="37" fillId="26" borderId="75" xfId="10" applyFont="1" applyFill="1" applyBorder="1" applyAlignment="1">
      <alignment horizontal="center" vertical="center" textRotation="90"/>
    </xf>
    <xf numFmtId="0" fontId="37" fillId="26" borderId="9" xfId="10" applyFont="1" applyFill="1" applyBorder="1" applyAlignment="1">
      <alignment horizontal="center" vertical="center" textRotation="90"/>
    </xf>
    <xf numFmtId="178" fontId="69" fillId="21" borderId="86" xfId="0" applyNumberFormat="1" applyFont="1" applyFill="1" applyBorder="1" applyAlignment="1">
      <alignment horizontal="center" vertical="center"/>
    </xf>
    <xf numFmtId="178" fontId="69" fillId="21" borderId="87" xfId="0" applyNumberFormat="1" applyFont="1" applyFill="1" applyBorder="1" applyAlignment="1">
      <alignment horizontal="center" vertical="center"/>
    </xf>
    <xf numFmtId="178" fontId="69" fillId="0" borderId="22" xfId="0" applyNumberFormat="1" applyFont="1" applyBorder="1" applyAlignment="1">
      <alignment horizontal="center" vertical="center"/>
    </xf>
    <xf numFmtId="178" fontId="69" fillId="0" borderId="69" xfId="0" applyNumberFormat="1" applyFont="1" applyBorder="1" applyAlignment="1">
      <alignment horizontal="center" vertical="center"/>
    </xf>
    <xf numFmtId="178" fontId="69" fillId="0" borderId="7" xfId="0" applyNumberFormat="1" applyFont="1" applyBorder="1" applyAlignment="1">
      <alignment horizontal="center" vertical="center"/>
    </xf>
    <xf numFmtId="178" fontId="69" fillId="21" borderId="88" xfId="0" applyNumberFormat="1" applyFont="1" applyFill="1" applyBorder="1" applyAlignment="1">
      <alignment horizontal="center" vertical="center"/>
    </xf>
    <xf numFmtId="0" fontId="138" fillId="0" borderId="35" xfId="0" applyFont="1" applyBorder="1" applyAlignment="1">
      <alignment horizontal="center" vertical="center" textRotation="90" wrapText="1"/>
    </xf>
    <xf numFmtId="0" fontId="138" fillId="0" borderId="37" xfId="0" applyFont="1" applyBorder="1" applyAlignment="1">
      <alignment horizontal="center" vertical="center" textRotation="90" wrapText="1"/>
    </xf>
    <xf numFmtId="178" fontId="69" fillId="21" borderId="101" xfId="0" applyNumberFormat="1" applyFont="1" applyFill="1" applyBorder="1" applyAlignment="1">
      <alignment horizontal="center" vertical="center"/>
    </xf>
    <xf numFmtId="0" fontId="12" fillId="0" borderId="0" xfId="36" applyFont="1" applyAlignment="1">
      <alignment horizontal="center"/>
    </xf>
    <xf numFmtId="0" fontId="15" fillId="0" borderId="0" xfId="36" applyFont="1" applyAlignment="1">
      <alignment horizontal="right"/>
    </xf>
    <xf numFmtId="0" fontId="17" fillId="0" borderId="0" xfId="36" applyFont="1" applyAlignment="1">
      <alignment horizontal="center"/>
    </xf>
    <xf numFmtId="0" fontId="37" fillId="0" borderId="5" xfId="36" applyFont="1" applyBorder="1" applyAlignment="1">
      <alignment horizontal="right"/>
    </xf>
    <xf numFmtId="0" fontId="37" fillId="0" borderId="15" xfId="36" applyFont="1" applyBorder="1" applyAlignment="1">
      <alignment horizontal="right"/>
    </xf>
    <xf numFmtId="0" fontId="35" fillId="0" borderId="0" xfId="36" applyFont="1" applyAlignment="1">
      <alignment horizontal="center" vertical="center"/>
    </xf>
    <xf numFmtId="0" fontId="15" fillId="0" borderId="0" xfId="36" applyFont="1" applyAlignment="1">
      <alignment horizontal="center"/>
    </xf>
    <xf numFmtId="0" fontId="36" fillId="0" borderId="0" xfId="36" applyFont="1" applyAlignment="1">
      <alignment horizontal="right" vertical="center"/>
    </xf>
    <xf numFmtId="0" fontId="11" fillId="0" borderId="0" xfId="36" applyFont="1" applyAlignment="1">
      <alignment horizontal="left" vertical="center"/>
    </xf>
    <xf numFmtId="0" fontId="2" fillId="0" borderId="0" xfId="36" applyAlignment="1">
      <alignment horizontal="left" vertical="center"/>
    </xf>
    <xf numFmtId="1" fontId="11" fillId="0" borderId="0" xfId="36" applyNumberFormat="1" applyFont="1" applyAlignment="1">
      <alignment horizontal="left"/>
    </xf>
    <xf numFmtId="0" fontId="2" fillId="0" borderId="31" xfId="36" applyBorder="1" applyAlignment="1">
      <alignment horizontal="center"/>
    </xf>
    <xf numFmtId="0" fontId="125" fillId="24" borderId="15" xfId="35" applyFont="1" applyFill="1" applyBorder="1" applyAlignment="1">
      <alignment horizontal="left"/>
    </xf>
    <xf numFmtId="0" fontId="132" fillId="0" borderId="0" xfId="35" applyFont="1" applyAlignment="1">
      <alignment horizontal="center"/>
    </xf>
    <xf numFmtId="0" fontId="43" fillId="17" borderId="5" xfId="16" applyFont="1" applyFill="1" applyBorder="1" applyAlignment="1">
      <alignment horizontal="left" vertical="top" wrapText="1"/>
    </xf>
    <xf numFmtId="0" fontId="43" fillId="17" borderId="13" xfId="16" applyFont="1" applyFill="1" applyBorder="1" applyAlignment="1">
      <alignment horizontal="left" vertical="top" wrapText="1"/>
    </xf>
    <xf numFmtId="0" fontId="37" fillId="0" borderId="0" xfId="16" applyFont="1" applyAlignment="1">
      <alignment horizontal="center" vertical="top" wrapText="1"/>
    </xf>
    <xf numFmtId="0" fontId="35" fillId="0" borderId="0" xfId="16" applyFont="1" applyAlignment="1">
      <alignment horizontal="left" vertical="top" wrapText="1"/>
    </xf>
    <xf numFmtId="0" fontId="60" fillId="0" borderId="0" xfId="16" applyFont="1" applyAlignment="1">
      <alignment horizontal="justify" vertical="top" wrapText="1"/>
    </xf>
    <xf numFmtId="0" fontId="37" fillId="0" borderId="0" xfId="16" applyFont="1" applyAlignment="1">
      <alignment vertical="top" wrapText="1"/>
    </xf>
    <xf numFmtId="0" fontId="37" fillId="0" borderId="5" xfId="16" applyFont="1" applyBorder="1" applyAlignment="1">
      <alignment horizontal="right" vertical="top" wrapText="1"/>
    </xf>
    <xf numFmtId="0" fontId="37" fillId="0" borderId="15" xfId="16" applyFont="1" applyBorder="1" applyAlignment="1">
      <alignment horizontal="right" vertical="top" wrapText="1"/>
    </xf>
    <xf numFmtId="0" fontId="37" fillId="0" borderId="13" xfId="16" applyFont="1" applyBorder="1" applyAlignment="1">
      <alignment horizontal="right" vertical="top" wrapText="1"/>
    </xf>
    <xf numFmtId="0" fontId="60" fillId="0" borderId="5" xfId="16" applyFont="1" applyBorder="1" applyAlignment="1">
      <alignment horizontal="justify" vertical="top" wrapText="1"/>
    </xf>
    <xf numFmtId="0" fontId="60" fillId="0" borderId="15" xfId="16" applyFont="1" applyBorder="1" applyAlignment="1">
      <alignment horizontal="justify" vertical="top" wrapText="1"/>
    </xf>
    <xf numFmtId="0" fontId="60" fillId="0" borderId="13" xfId="16" applyFont="1" applyBorder="1" applyAlignment="1">
      <alignment horizontal="justify" vertical="top" wrapText="1"/>
    </xf>
    <xf numFmtId="0" fontId="60" fillId="0" borderId="32" xfId="16" applyFont="1" applyBorder="1" applyAlignment="1">
      <alignment horizontal="left" vertical="top" wrapText="1"/>
    </xf>
    <xf numFmtId="0" fontId="60" fillId="0" borderId="33" xfId="16" applyFont="1" applyBorder="1" applyAlignment="1">
      <alignment horizontal="left" vertical="top" wrapText="1"/>
    </xf>
    <xf numFmtId="0" fontId="60" fillId="0" borderId="34" xfId="16" applyFont="1" applyBorder="1" applyAlignment="1">
      <alignment horizontal="left" vertical="top" wrapText="1"/>
    </xf>
    <xf numFmtId="0" fontId="60" fillId="0" borderId="2" xfId="16" applyFont="1" applyBorder="1" applyAlignment="1">
      <alignment horizontal="left" vertical="top" wrapText="1"/>
    </xf>
    <xf numFmtId="0" fontId="60" fillId="0" borderId="3" xfId="16" applyFont="1" applyBorder="1" applyAlignment="1">
      <alignment horizontal="left" vertical="top" wrapText="1"/>
    </xf>
    <xf numFmtId="0" fontId="60" fillId="0" borderId="4" xfId="16" applyFont="1" applyBorder="1" applyAlignment="1">
      <alignment horizontal="left" vertical="top" wrapText="1"/>
    </xf>
    <xf numFmtId="0" fontId="37" fillId="0" borderId="0" xfId="16" applyFont="1" applyAlignment="1">
      <alignment horizontal="left" vertical="top" wrapText="1"/>
    </xf>
    <xf numFmtId="0" fontId="60" fillId="0" borderId="0" xfId="16" applyFont="1" applyAlignment="1">
      <alignment horizontal="right"/>
    </xf>
    <xf numFmtId="0" fontId="60" fillId="0" borderId="0" xfId="16" applyFont="1" applyAlignment="1">
      <alignment horizontal="center"/>
    </xf>
    <xf numFmtId="0" fontId="39" fillId="0" borderId="2" xfId="16" applyFont="1" applyBorder="1" applyAlignment="1">
      <alignment horizontal="left" vertical="top" wrapText="1"/>
    </xf>
    <xf numFmtId="0" fontId="39" fillId="0" borderId="3" xfId="16" applyFont="1" applyBorder="1" applyAlignment="1">
      <alignment horizontal="left" vertical="top" wrapText="1"/>
    </xf>
    <xf numFmtId="0" fontId="39" fillId="0" borderId="4" xfId="16" applyFont="1" applyBorder="1" applyAlignment="1">
      <alignment horizontal="left" vertical="top" wrapText="1"/>
    </xf>
    <xf numFmtId="0" fontId="19" fillId="0" borderId="55" xfId="18" applyFont="1" applyBorder="1" applyAlignment="1">
      <alignment horizontal="center" vertical="center"/>
    </xf>
    <xf numFmtId="0" fontId="19" fillId="0" borderId="57" xfId="18" applyFont="1" applyBorder="1" applyAlignment="1">
      <alignment horizontal="center" vertical="center"/>
    </xf>
    <xf numFmtId="0" fontId="19" fillId="0" borderId="54" xfId="18" applyFont="1" applyBorder="1" applyAlignment="1">
      <alignment horizontal="center" vertical="center"/>
    </xf>
    <xf numFmtId="0" fontId="19" fillId="0" borderId="59" xfId="18" applyFont="1" applyBorder="1" applyAlignment="1">
      <alignment horizontal="center" vertical="center"/>
    </xf>
    <xf numFmtId="0" fontId="95" fillId="0" borderId="0" xfId="10" applyFont="1" applyAlignment="1">
      <alignment horizontal="center" vertical="center"/>
    </xf>
    <xf numFmtId="0" fontId="66" fillId="0" borderId="0" xfId="10" applyFont="1" applyAlignment="1">
      <alignment horizontal="center"/>
    </xf>
    <xf numFmtId="0" fontId="94" fillId="17" borderId="5" xfId="10" applyFont="1" applyFill="1" applyBorder="1" applyAlignment="1">
      <alignment horizontal="center" vertical="center"/>
    </xf>
    <xf numFmtId="0" fontId="94" fillId="17" borderId="15" xfId="10" applyFont="1" applyFill="1" applyBorder="1" applyAlignment="1">
      <alignment horizontal="center" vertical="center"/>
    </xf>
    <xf numFmtId="0" fontId="94" fillId="17" borderId="13" xfId="10" applyFont="1" applyFill="1" applyBorder="1" applyAlignment="1">
      <alignment horizontal="center" vertical="center"/>
    </xf>
    <xf numFmtId="0" fontId="98" fillId="4" borderId="0" xfId="10" applyFont="1" applyFill="1" applyAlignment="1">
      <alignment horizontal="right"/>
    </xf>
    <xf numFmtId="0" fontId="67" fillId="0" borderId="3" xfId="10" applyFont="1" applyBorder="1" applyAlignment="1">
      <alignment horizontal="left"/>
    </xf>
    <xf numFmtId="0" fontId="67" fillId="14" borderId="3" xfId="10" applyFont="1" applyFill="1" applyBorder="1" applyAlignment="1">
      <alignment horizontal="left"/>
    </xf>
    <xf numFmtId="0" fontId="67" fillId="0" borderId="22" xfId="10" applyFont="1" applyBorder="1" applyAlignment="1">
      <alignment horizontal="left"/>
    </xf>
    <xf numFmtId="3" fontId="98" fillId="10" borderId="0" xfId="10" applyNumberFormat="1" applyFont="1" applyFill="1" applyAlignment="1">
      <alignment horizontal="center"/>
    </xf>
    <xf numFmtId="0" fontId="98" fillId="10" borderId="0" xfId="10" applyFont="1" applyFill="1" applyAlignment="1">
      <alignment horizontal="center"/>
    </xf>
    <xf numFmtId="3" fontId="98" fillId="0" borderId="0" xfId="10" applyNumberFormat="1" applyFont="1" applyAlignment="1">
      <alignment horizontal="center"/>
    </xf>
    <xf numFmtId="0" fontId="67" fillId="0" borderId="16" xfId="10" applyFont="1" applyBorder="1" applyAlignment="1">
      <alignment horizontal="left"/>
    </xf>
    <xf numFmtId="3" fontId="64" fillId="17" borderId="37" xfId="15" applyNumberFormat="1" applyFont="1" applyFill="1" applyBorder="1" applyAlignment="1">
      <alignment horizontal="center"/>
    </xf>
    <xf numFmtId="3" fontId="64" fillId="17" borderId="31" xfId="15" applyNumberFormat="1" applyFont="1" applyFill="1" applyBorder="1" applyAlignment="1">
      <alignment horizontal="center"/>
    </xf>
    <xf numFmtId="3" fontId="64" fillId="17" borderId="38" xfId="15" applyNumberFormat="1" applyFont="1" applyFill="1" applyBorder="1" applyAlignment="1">
      <alignment horizontal="center"/>
    </xf>
    <xf numFmtId="0" fontId="96" fillId="17" borderId="32" xfId="15" applyFont="1" applyFill="1" applyBorder="1" applyAlignment="1">
      <alignment horizontal="center" vertical="center"/>
    </xf>
    <xf numFmtId="0" fontId="96" fillId="17" borderId="33" xfId="15" applyFont="1" applyFill="1" applyBorder="1" applyAlignment="1">
      <alignment horizontal="center" vertical="center"/>
    </xf>
    <xf numFmtId="0" fontId="96" fillId="17" borderId="34" xfId="15" applyFont="1" applyFill="1" applyBorder="1" applyAlignment="1">
      <alignment horizontal="center" vertical="center"/>
    </xf>
    <xf numFmtId="0" fontId="108" fillId="0" borderId="0" xfId="15" applyFont="1" applyAlignment="1">
      <alignment horizontal="center" vertical="center"/>
    </xf>
    <xf numFmtId="0" fontId="103" fillId="0" borderId="0" xfId="15" applyFont="1" applyAlignment="1">
      <alignment horizontal="left" vertical="top"/>
    </xf>
    <xf numFmtId="3" fontId="64" fillId="17" borderId="5" xfId="15" applyNumberFormat="1" applyFont="1" applyFill="1" applyBorder="1" applyAlignment="1">
      <alignment horizontal="center"/>
    </xf>
    <xf numFmtId="3" fontId="64" fillId="17" borderId="15" xfId="15" applyNumberFormat="1" applyFont="1" applyFill="1" applyBorder="1" applyAlignment="1">
      <alignment horizontal="center"/>
    </xf>
    <xf numFmtId="3" fontId="64" fillId="17" borderId="13" xfId="15" applyNumberFormat="1" applyFont="1" applyFill="1" applyBorder="1" applyAlignment="1">
      <alignment horizontal="center"/>
    </xf>
    <xf numFmtId="0" fontId="96" fillId="17" borderId="5" xfId="15" applyFont="1" applyFill="1" applyBorder="1" applyAlignment="1">
      <alignment horizontal="center" vertical="center"/>
    </xf>
    <xf numFmtId="0" fontId="96" fillId="17" borderId="15" xfId="15" applyFont="1" applyFill="1" applyBorder="1" applyAlignment="1">
      <alignment horizontal="center" vertical="center"/>
    </xf>
    <xf numFmtId="0" fontId="96" fillId="17" borderId="13" xfId="15" applyFont="1" applyFill="1" applyBorder="1" applyAlignment="1">
      <alignment horizontal="center" vertical="center"/>
    </xf>
    <xf numFmtId="0" fontId="103" fillId="0" borderId="0" xfId="15" applyFont="1" applyAlignment="1">
      <alignment horizontal="center"/>
    </xf>
    <xf numFmtId="0" fontId="37" fillId="17" borderId="20" xfId="19" applyFont="1" applyFill="1" applyBorder="1" applyAlignment="1">
      <alignment vertical="center" wrapText="1"/>
    </xf>
    <xf numFmtId="0" fontId="37" fillId="17" borderId="9" xfId="19" applyFont="1" applyFill="1" applyBorder="1" applyAlignment="1">
      <alignment vertical="center" wrapText="1"/>
    </xf>
    <xf numFmtId="0" fontId="106" fillId="14" borderId="5" xfId="19" applyFont="1" applyFill="1" applyBorder="1" applyAlignment="1">
      <alignment horizontal="center" vertical="top" wrapText="1"/>
    </xf>
    <xf numFmtId="0" fontId="106" fillId="14" borderId="15" xfId="19" applyFont="1" applyFill="1" applyBorder="1" applyAlignment="1">
      <alignment horizontal="center" vertical="top" wrapText="1"/>
    </xf>
    <xf numFmtId="0" fontId="106" fillId="14" borderId="13" xfId="19" applyFont="1" applyFill="1" applyBorder="1" applyAlignment="1">
      <alignment horizontal="center" vertical="top" wrapText="1"/>
    </xf>
    <xf numFmtId="0" fontId="106" fillId="14" borderId="5" xfId="19" applyFont="1" applyFill="1" applyBorder="1" applyAlignment="1">
      <alignment horizontal="center" vertical="center" wrapText="1"/>
    </xf>
    <xf numFmtId="0" fontId="106" fillId="14" borderId="15" xfId="19" applyFont="1" applyFill="1" applyBorder="1" applyAlignment="1">
      <alignment horizontal="center" vertical="center" wrapText="1"/>
    </xf>
    <xf numFmtId="0" fontId="106" fillId="14" borderId="13" xfId="19" applyFont="1" applyFill="1" applyBorder="1" applyAlignment="1">
      <alignment horizontal="center" vertical="center" wrapText="1"/>
    </xf>
    <xf numFmtId="3" fontId="41" fillId="17" borderId="37" xfId="15" applyNumberFormat="1" applyFont="1" applyFill="1" applyBorder="1" applyAlignment="1">
      <alignment horizontal="center"/>
    </xf>
    <xf numFmtId="3" fontId="41" fillId="17" borderId="31" xfId="15" applyNumberFormat="1" applyFont="1" applyFill="1" applyBorder="1" applyAlignment="1">
      <alignment horizontal="center"/>
    </xf>
    <xf numFmtId="3" fontId="41" fillId="17" borderId="38" xfId="15" applyNumberFormat="1" applyFont="1" applyFill="1" applyBorder="1" applyAlignment="1">
      <alignment horizontal="center"/>
    </xf>
    <xf numFmtId="0" fontId="103" fillId="0" borderId="0" xfId="15" applyFont="1" applyAlignment="1">
      <alignment horizontal="left" vertical="center"/>
    </xf>
    <xf numFmtId="0" fontId="64" fillId="17" borderId="5" xfId="15" applyFont="1" applyFill="1" applyBorder="1" applyAlignment="1">
      <alignment horizontal="center"/>
    </xf>
    <xf numFmtId="0" fontId="64" fillId="17" borderId="15" xfId="15" applyFont="1" applyFill="1" applyBorder="1" applyAlignment="1">
      <alignment horizontal="center"/>
    </xf>
    <xf numFmtId="0" fontId="64" fillId="17" borderId="13" xfId="15" applyFont="1" applyFill="1" applyBorder="1" applyAlignment="1">
      <alignment horizontal="center"/>
    </xf>
    <xf numFmtId="3" fontId="64" fillId="17" borderId="43" xfId="15" applyNumberFormat="1" applyFont="1" applyFill="1" applyBorder="1" applyAlignment="1">
      <alignment horizontal="center"/>
    </xf>
    <xf numFmtId="0" fontId="96" fillId="17" borderId="47" xfId="15" applyFont="1" applyFill="1" applyBorder="1" applyAlignment="1">
      <alignment horizontal="center" vertical="center"/>
    </xf>
    <xf numFmtId="0" fontId="96" fillId="17" borderId="16" xfId="15" applyFont="1" applyFill="1" applyBorder="1" applyAlignment="1">
      <alignment horizontal="center" vertical="center"/>
    </xf>
    <xf numFmtId="0" fontId="96" fillId="17" borderId="17" xfId="15" applyFont="1" applyFill="1" applyBorder="1" applyAlignment="1">
      <alignment horizontal="center" vertical="center"/>
    </xf>
    <xf numFmtId="0" fontId="108" fillId="0" borderId="0" xfId="15" applyFont="1" applyAlignment="1">
      <alignment horizontal="center"/>
    </xf>
    <xf numFmtId="0" fontId="103" fillId="0" borderId="0" xfId="0" applyFont="1" applyAlignment="1">
      <alignment horizontal="left" vertical="center"/>
    </xf>
    <xf numFmtId="0" fontId="108" fillId="0" borderId="0" xfId="0" applyFont="1" applyAlignment="1">
      <alignment horizontal="center" vertical="center"/>
    </xf>
    <xf numFmtId="3" fontId="64" fillId="17" borderId="5" xfId="0" applyNumberFormat="1" applyFont="1" applyFill="1" applyBorder="1" applyAlignment="1">
      <alignment horizontal="center"/>
    </xf>
    <xf numFmtId="3" fontId="64" fillId="17" borderId="15" xfId="0" applyNumberFormat="1" applyFont="1" applyFill="1" applyBorder="1" applyAlignment="1">
      <alignment horizontal="center"/>
    </xf>
    <xf numFmtId="3" fontId="64" fillId="17" borderId="13" xfId="0" applyNumberFormat="1" applyFont="1" applyFill="1" applyBorder="1" applyAlignment="1">
      <alignment horizontal="center"/>
    </xf>
    <xf numFmtId="0" fontId="85" fillId="14" borderId="6" xfId="19" applyFont="1" applyFill="1" applyBorder="1" applyAlignment="1">
      <alignment horizontal="center" vertical="top" wrapText="1"/>
    </xf>
    <xf numFmtId="0" fontId="85" fillId="14" borderId="5" xfId="19" applyFont="1" applyFill="1" applyBorder="1" applyAlignment="1">
      <alignment horizontal="center" vertical="top" wrapText="1"/>
    </xf>
    <xf numFmtId="0" fontId="85" fillId="14" borderId="15" xfId="19" applyFont="1" applyFill="1" applyBorder="1" applyAlignment="1">
      <alignment horizontal="center" vertical="top" wrapText="1"/>
    </xf>
    <xf numFmtId="0" fontId="85" fillId="14" borderId="13" xfId="19" applyFont="1" applyFill="1" applyBorder="1" applyAlignment="1">
      <alignment horizontal="center" vertical="top" wrapText="1"/>
    </xf>
    <xf numFmtId="0" fontId="64" fillId="17" borderId="43" xfId="18" applyFont="1" applyFill="1" applyBorder="1" applyAlignment="1">
      <alignment horizontal="center"/>
    </xf>
    <xf numFmtId="0" fontId="103" fillId="0" borderId="0" xfId="18" applyFont="1" applyAlignment="1">
      <alignment horizontal="left" vertical="center"/>
    </xf>
    <xf numFmtId="0" fontId="108" fillId="0" borderId="0" xfId="18" applyFont="1" applyAlignment="1">
      <alignment horizontal="center" vertical="center"/>
    </xf>
    <xf numFmtId="0" fontId="108" fillId="0" borderId="0" xfId="18" applyFont="1" applyAlignment="1">
      <alignment horizontal="center"/>
    </xf>
    <xf numFmtId="0" fontId="103" fillId="0" borderId="0" xfId="18" applyFont="1" applyAlignment="1">
      <alignment horizontal="center" vertical="center"/>
    </xf>
    <xf numFmtId="0" fontId="64" fillId="0" borderId="43" xfId="18" applyFont="1" applyBorder="1" applyAlignment="1">
      <alignment horizontal="center" vertical="center"/>
    </xf>
    <xf numFmtId="0" fontId="69" fillId="17" borderId="43" xfId="18" applyFont="1" applyFill="1" applyBorder="1" applyAlignment="1">
      <alignment horizontal="center" vertical="center"/>
    </xf>
    <xf numFmtId="0" fontId="156" fillId="0" borderId="2" xfId="16" applyFont="1" applyBorder="1" applyAlignment="1">
      <alignment horizontal="left" vertical="top" wrapText="1"/>
    </xf>
    <xf numFmtId="0" fontId="156" fillId="0" borderId="3" xfId="16" applyFont="1" applyBorder="1" applyAlignment="1">
      <alignment horizontal="left" vertical="top" wrapText="1"/>
    </xf>
    <xf numFmtId="0" fontId="156" fillId="0" borderId="4" xfId="16" applyFont="1" applyBorder="1" applyAlignment="1">
      <alignment horizontal="left" vertical="top" wrapText="1"/>
    </xf>
    <xf numFmtId="0" fontId="153" fillId="0" borderId="32" xfId="16" applyFont="1" applyBorder="1" applyAlignment="1">
      <alignment horizontal="left" vertical="top" wrapText="1"/>
    </xf>
    <xf numFmtId="0" fontId="153" fillId="0" borderId="33" xfId="16" applyFont="1" applyBorder="1" applyAlignment="1">
      <alignment horizontal="left" vertical="top" wrapText="1"/>
    </xf>
    <xf numFmtId="0" fontId="156" fillId="0" borderId="32" xfId="16" applyFont="1" applyBorder="1" applyAlignment="1">
      <alignment horizontal="justify" vertical="top" wrapText="1"/>
    </xf>
    <xf numFmtId="0" fontId="156" fillId="0" borderId="33" xfId="16" applyFont="1" applyBorder="1" applyAlignment="1">
      <alignment horizontal="justify" vertical="top" wrapText="1"/>
    </xf>
    <xf numFmtId="0" fontId="153" fillId="0" borderId="35" xfId="16" applyFont="1" applyBorder="1" applyAlignment="1">
      <alignment horizontal="center" vertical="top" wrapText="1"/>
    </xf>
    <xf numFmtId="0" fontId="153" fillId="0" borderId="0" xfId="16" applyFont="1" applyAlignment="1">
      <alignment horizontal="center" vertical="top" wrapText="1"/>
    </xf>
    <xf numFmtId="0" fontId="153" fillId="0" borderId="0" xfId="16" applyFont="1" applyAlignment="1">
      <alignment vertical="top" wrapText="1"/>
    </xf>
    <xf numFmtId="0" fontId="156" fillId="0" borderId="35" xfId="16" applyFont="1" applyBorder="1" applyAlignment="1">
      <alignment horizontal="justify" vertical="top" wrapText="1"/>
    </xf>
    <xf numFmtId="0" fontId="156" fillId="0" borderId="0" xfId="16" applyFont="1" applyAlignment="1">
      <alignment horizontal="justify" vertical="top" wrapText="1"/>
    </xf>
    <xf numFmtId="0" fontId="153" fillId="0" borderId="36" xfId="16" applyFont="1" applyBorder="1" applyAlignment="1">
      <alignment horizontal="center" vertical="top" wrapText="1"/>
    </xf>
    <xf numFmtId="0" fontId="156" fillId="0" borderId="5" xfId="16" applyFont="1" applyBorder="1" applyAlignment="1">
      <alignment horizontal="justify" vertical="top" wrapText="1"/>
    </xf>
    <xf numFmtId="0" fontId="156" fillId="0" borderId="15" xfId="16" applyFont="1" applyBorder="1" applyAlignment="1">
      <alignment horizontal="justify" vertical="top" wrapText="1"/>
    </xf>
    <xf numFmtId="0" fontId="156" fillId="0" borderId="13" xfId="16" applyFont="1" applyBorder="1" applyAlignment="1">
      <alignment horizontal="justify" vertical="top" wrapText="1"/>
    </xf>
    <xf numFmtId="0" fontId="156" fillId="0" borderId="0" xfId="16" applyFont="1" applyAlignment="1">
      <alignment horizontal="center"/>
    </xf>
    <xf numFmtId="0" fontId="156" fillId="0" borderId="66" xfId="16" applyFont="1" applyBorder="1" applyAlignment="1">
      <alignment horizontal="left" vertical="top" wrapText="1"/>
    </xf>
    <xf numFmtId="0" fontId="156" fillId="0" borderId="104" xfId="16" applyFont="1" applyBorder="1" applyAlignment="1">
      <alignment horizontal="left" vertical="top" wrapText="1"/>
    </xf>
    <xf numFmtId="0" fontId="156" fillId="0" borderId="70" xfId="16" applyFont="1" applyBorder="1" applyAlignment="1">
      <alignment horizontal="left" vertical="top" wrapText="1"/>
    </xf>
    <xf numFmtId="0" fontId="156" fillId="0" borderId="37" xfId="16" applyFont="1" applyBorder="1" applyAlignment="1">
      <alignment horizontal="left" vertical="top" wrapText="1"/>
    </xf>
    <xf numFmtId="0" fontId="156" fillId="0" borderId="31" xfId="16" applyFont="1" applyBorder="1" applyAlignment="1">
      <alignment horizontal="left" vertical="top" wrapText="1"/>
    </xf>
    <xf numFmtId="0" fontId="156" fillId="0" borderId="38" xfId="16" applyFont="1" applyBorder="1" applyAlignment="1">
      <alignment horizontal="left" vertical="top" wrapText="1"/>
    </xf>
    <xf numFmtId="0" fontId="153" fillId="0" borderId="5" xfId="16" applyFont="1" applyBorder="1" applyAlignment="1">
      <alignment horizontal="right" vertical="top" wrapText="1"/>
    </xf>
    <xf numFmtId="0" fontId="153" fillId="0" borderId="15" xfId="16" applyFont="1" applyBorder="1" applyAlignment="1">
      <alignment horizontal="right" vertical="top" wrapText="1"/>
    </xf>
    <xf numFmtId="0" fontId="153" fillId="0" borderId="13" xfId="16" applyFont="1" applyBorder="1" applyAlignment="1">
      <alignment horizontal="right" vertical="top" wrapText="1"/>
    </xf>
    <xf numFmtId="0" fontId="156" fillId="0" borderId="0" xfId="16" applyFont="1" applyAlignment="1">
      <alignment horizontal="right"/>
    </xf>
    <xf numFmtId="0" fontId="19" fillId="0" borderId="47" xfId="18" applyFont="1" applyBorder="1" applyAlignment="1">
      <alignment horizontal="center" vertical="center"/>
    </xf>
    <xf numFmtId="0" fontId="19" fillId="0" borderId="30" xfId="18" applyFont="1" applyBorder="1" applyAlignment="1">
      <alignment horizontal="center" vertical="center"/>
    </xf>
    <xf numFmtId="166" fontId="19" fillId="0" borderId="16" xfId="18" applyNumberFormat="1" applyFont="1" applyBorder="1" applyAlignment="1">
      <alignment horizontal="center" vertical="center"/>
    </xf>
    <xf numFmtId="0" fontId="19" fillId="0" borderId="17" xfId="18" applyFont="1" applyBorder="1" applyAlignment="1">
      <alignment horizontal="center" vertical="center" wrapText="1"/>
    </xf>
    <xf numFmtId="0" fontId="19" fillId="0" borderId="44" xfId="18" applyFont="1" applyBorder="1" applyAlignment="1">
      <alignment horizontal="center" vertical="center" wrapText="1"/>
    </xf>
    <xf numFmtId="0" fontId="19" fillId="0" borderId="3" xfId="18" applyFont="1" applyBorder="1" applyAlignment="1">
      <alignment horizontal="center" vertical="center"/>
    </xf>
    <xf numFmtId="0" fontId="19" fillId="0" borderId="3" xfId="18" applyFont="1" applyBorder="1" applyAlignment="1">
      <alignment horizontal="center" vertical="center" wrapText="1"/>
    </xf>
    <xf numFmtId="166" fontId="19" fillId="0" borderId="3" xfId="18" applyNumberFormat="1" applyFont="1" applyBorder="1" applyAlignment="1">
      <alignment horizontal="center" vertical="center"/>
    </xf>
    <xf numFmtId="0" fontId="19" fillId="0" borderId="17" xfId="18" applyFont="1" applyBorder="1" applyAlignment="1">
      <alignment horizontal="center" vertical="center"/>
    </xf>
    <xf numFmtId="0" fontId="19" fillId="0" borderId="44" xfId="18" applyFont="1" applyBorder="1" applyAlignment="1">
      <alignment horizontal="center" vertical="center"/>
    </xf>
    <xf numFmtId="0" fontId="19" fillId="0" borderId="47" xfId="18" applyFont="1" applyBorder="1" applyAlignment="1">
      <alignment horizontal="center" vertical="center" wrapText="1"/>
    </xf>
    <xf numFmtId="0" fontId="19" fillId="0" borderId="30" xfId="18" applyFont="1" applyBorder="1" applyAlignment="1">
      <alignment horizontal="center" vertical="center" wrapText="1"/>
    </xf>
    <xf numFmtId="0" fontId="125" fillId="0" borderId="20" xfId="18" applyFont="1" applyBorder="1" applyAlignment="1">
      <alignment horizontal="center" vertical="center"/>
    </xf>
    <xf numFmtId="0" fontId="125" fillId="0" borderId="9" xfId="18" applyFont="1" applyBorder="1" applyAlignment="1">
      <alignment horizontal="center" vertical="center"/>
    </xf>
    <xf numFmtId="0" fontId="125" fillId="0" borderId="50" xfId="18" applyFont="1" applyBorder="1" applyAlignment="1">
      <alignment horizontal="center" vertical="center" wrapText="1"/>
    </xf>
    <xf numFmtId="0" fontId="125" fillId="0" borderId="60" xfId="18" applyFont="1" applyBorder="1" applyAlignment="1">
      <alignment horizontal="center" vertical="center" wrapText="1"/>
    </xf>
    <xf numFmtId="166" fontId="125" fillId="0" borderId="25" xfId="18" applyNumberFormat="1" applyFont="1" applyBorder="1" applyAlignment="1">
      <alignment horizontal="center" vertical="center"/>
    </xf>
    <xf numFmtId="166" fontId="125" fillId="0" borderId="54" xfId="18" applyNumberFormat="1" applyFont="1" applyBorder="1" applyAlignment="1">
      <alignment horizontal="center" vertical="center"/>
    </xf>
    <xf numFmtId="0" fontId="125" fillId="0" borderId="52" xfId="18" applyFont="1" applyBorder="1" applyAlignment="1">
      <alignment horizontal="center" vertical="center" wrapText="1"/>
    </xf>
    <xf numFmtId="0" fontId="125" fillId="0" borderId="46" xfId="18" applyFont="1" applyBorder="1" applyAlignment="1">
      <alignment horizontal="center" vertical="center" wrapText="1"/>
    </xf>
    <xf numFmtId="0" fontId="154" fillId="0" borderId="17" xfId="18" applyFont="1" applyBorder="1" applyAlignment="1">
      <alignment horizontal="center" vertical="center" wrapText="1"/>
    </xf>
    <xf numFmtId="0" fontId="154" fillId="0" borderId="44" xfId="18" applyFont="1" applyBorder="1" applyAlignment="1">
      <alignment horizontal="center" vertical="center" wrapText="1"/>
    </xf>
    <xf numFmtId="0" fontId="151" fillId="0" borderId="0" xfId="18" applyFont="1" applyAlignment="1">
      <alignment horizontal="left"/>
    </xf>
    <xf numFmtId="0" fontId="154" fillId="0" borderId="55" xfId="18" applyFont="1" applyBorder="1" applyAlignment="1">
      <alignment horizontal="center" vertical="center"/>
    </xf>
    <xf numFmtId="0" fontId="154" fillId="0" borderId="57" xfId="18" applyFont="1" applyBorder="1" applyAlignment="1">
      <alignment horizontal="center" vertical="center"/>
    </xf>
    <xf numFmtId="0" fontId="154" fillId="0" borderId="47" xfId="18" applyFont="1" applyBorder="1" applyAlignment="1">
      <alignment horizontal="center" vertical="center" wrapText="1"/>
    </xf>
    <xf numFmtId="0" fontId="154" fillId="0" borderId="30" xfId="18" applyFont="1" applyBorder="1" applyAlignment="1">
      <alignment horizontal="center" vertical="center" wrapText="1"/>
    </xf>
    <xf numFmtId="166" fontId="154" fillId="0" borderId="16" xfId="18" applyNumberFormat="1" applyFont="1" applyBorder="1" applyAlignment="1">
      <alignment horizontal="center" vertical="center"/>
    </xf>
    <xf numFmtId="0" fontId="43" fillId="17" borderId="67" xfId="19" applyFont="1" applyFill="1" applyBorder="1" applyAlignment="1">
      <alignment horizontal="center" vertical="center" wrapText="1"/>
    </xf>
    <xf numFmtId="0" fontId="43" fillId="17" borderId="53" xfId="19" applyFont="1" applyFill="1" applyBorder="1" applyAlignment="1">
      <alignment horizontal="center" vertical="center" wrapText="1"/>
    </xf>
    <xf numFmtId="0" fontId="43" fillId="17" borderId="71" xfId="19" applyFont="1" applyFill="1" applyBorder="1" applyAlignment="1">
      <alignment horizontal="center" vertical="center" wrapText="1"/>
    </xf>
    <xf numFmtId="0" fontId="37" fillId="17" borderId="43" xfId="19" applyFont="1" applyFill="1" applyBorder="1" applyAlignment="1">
      <alignment horizontal="center" vertical="top" wrapText="1"/>
    </xf>
    <xf numFmtId="0" fontId="37" fillId="17" borderId="44" xfId="19" applyFont="1" applyFill="1" applyBorder="1" applyAlignment="1">
      <alignment horizontal="center" vertical="top" wrapText="1"/>
    </xf>
    <xf numFmtId="1" fontId="35" fillId="0" borderId="0" xfId="10" applyNumberFormat="1" applyFont="1" applyAlignment="1">
      <alignment horizontal="center" vertical="center"/>
    </xf>
    <xf numFmtId="0" fontId="90" fillId="0" borderId="0" xfId="18" applyFont="1" applyAlignment="1">
      <alignment horizontal="center"/>
    </xf>
    <xf numFmtId="0" fontId="37" fillId="17" borderId="43" xfId="19" applyFont="1" applyFill="1" applyBorder="1" applyAlignment="1">
      <alignment horizontal="center" vertical="center" wrapText="1"/>
    </xf>
    <xf numFmtId="0" fontId="37" fillId="17" borderId="44" xfId="19" applyFont="1" applyFill="1" applyBorder="1" applyAlignment="1">
      <alignment horizontal="center" vertical="center" wrapText="1"/>
    </xf>
    <xf numFmtId="1" fontId="35" fillId="0" borderId="0" xfId="10" applyNumberFormat="1" applyFont="1" applyAlignment="1">
      <alignment horizontal="left" vertical="center"/>
    </xf>
    <xf numFmtId="0" fontId="43" fillId="17" borderId="16" xfId="19" applyFont="1" applyFill="1" applyBorder="1" applyAlignment="1">
      <alignment horizontal="center" vertical="center" wrapText="1"/>
    </xf>
    <xf numFmtId="0" fontId="43" fillId="17" borderId="17" xfId="19" applyFont="1" applyFill="1" applyBorder="1" applyAlignment="1">
      <alignment horizontal="center" vertical="center" wrapText="1"/>
    </xf>
    <xf numFmtId="0" fontId="154" fillId="0" borderId="0" xfId="18" applyFont="1" applyAlignment="1">
      <alignment horizontal="center"/>
    </xf>
    <xf numFmtId="0" fontId="156" fillId="0" borderId="5" xfId="19" applyFont="1" applyBorder="1" applyAlignment="1">
      <alignment horizontal="justify" vertical="top" wrapText="1"/>
    </xf>
    <xf numFmtId="0" fontId="156" fillId="0" borderId="15" xfId="19" applyFont="1" applyBorder="1" applyAlignment="1">
      <alignment horizontal="justify" vertical="top" wrapText="1"/>
    </xf>
    <xf numFmtId="0" fontId="156" fillId="0" borderId="13" xfId="19" applyFont="1" applyBorder="1" applyAlignment="1">
      <alignment horizontal="justify" vertical="top" wrapText="1"/>
    </xf>
    <xf numFmtId="0" fontId="155" fillId="0" borderId="5" xfId="18" applyFont="1" applyBorder="1" applyAlignment="1">
      <alignment horizontal="center"/>
    </xf>
    <xf numFmtId="0" fontId="155" fillId="0" borderId="15" xfId="18" applyFont="1" applyBorder="1" applyAlignment="1">
      <alignment horizontal="center"/>
    </xf>
    <xf numFmtId="0" fontId="155" fillId="0" borderId="13" xfId="18" applyFont="1" applyBorder="1" applyAlignment="1">
      <alignment horizontal="center"/>
    </xf>
    <xf numFmtId="0" fontId="64" fillId="17" borderId="43" xfId="18" applyFont="1" applyFill="1" applyBorder="1" applyAlignment="1">
      <alignment horizontal="center" vertical="center"/>
    </xf>
    <xf numFmtId="0" fontId="64" fillId="17" borderId="44" xfId="18" applyFont="1" applyFill="1" applyBorder="1" applyAlignment="1">
      <alignment horizontal="center" vertical="center"/>
    </xf>
    <xf numFmtId="0" fontId="43" fillId="17" borderId="47" xfId="19" applyFont="1" applyFill="1" applyBorder="1" applyAlignment="1">
      <alignment horizontal="center" vertical="center"/>
    </xf>
    <xf numFmtId="0" fontId="43" fillId="17" borderId="16" xfId="19" applyFont="1" applyFill="1" applyBorder="1" applyAlignment="1">
      <alignment horizontal="center" vertical="center"/>
    </xf>
    <xf numFmtId="0" fontId="43" fillId="17" borderId="17" xfId="19" applyFont="1" applyFill="1" applyBorder="1" applyAlignment="1">
      <alignment horizontal="center" vertical="center"/>
    </xf>
    <xf numFmtId="0" fontId="64" fillId="17" borderId="44" xfId="18" applyFont="1" applyFill="1" applyBorder="1" applyAlignment="1">
      <alignment horizontal="center"/>
    </xf>
    <xf numFmtId="0" fontId="65" fillId="17" borderId="2" xfId="5" applyFont="1" applyFill="1" applyBorder="1" applyAlignment="1" applyProtection="1">
      <alignment horizontal="center"/>
    </xf>
    <xf numFmtId="0" fontId="65" fillId="17" borderId="3" xfId="5" applyFont="1" applyFill="1" applyBorder="1" applyAlignment="1" applyProtection="1">
      <alignment horizontal="center"/>
    </xf>
    <xf numFmtId="0" fontId="64" fillId="17" borderId="3" xfId="5" applyFont="1" applyFill="1" applyBorder="1" applyAlignment="1" applyProtection="1">
      <alignment horizontal="center"/>
    </xf>
    <xf numFmtId="0" fontId="64" fillId="17" borderId="4" xfId="5" applyFont="1" applyFill="1" applyBorder="1" applyAlignment="1" applyProtection="1">
      <alignment horizontal="center"/>
    </xf>
    <xf numFmtId="0" fontId="73" fillId="0" borderId="31" xfId="11" applyFont="1" applyBorder="1" applyAlignment="1">
      <alignment horizontal="center" vertical="center"/>
    </xf>
    <xf numFmtId="0" fontId="43" fillId="0" borderId="50" xfId="11" applyFont="1" applyBorder="1" applyAlignment="1">
      <alignment horizontal="center"/>
    </xf>
    <xf numFmtId="0" fontId="43" fillId="0" borderId="51" xfId="11" applyFont="1" applyBorder="1" applyAlignment="1">
      <alignment horizontal="center"/>
    </xf>
    <xf numFmtId="0" fontId="43" fillId="0" borderId="52" xfId="11" applyFont="1" applyBorder="1" applyAlignment="1">
      <alignment horizontal="center"/>
    </xf>
    <xf numFmtId="0" fontId="10" fillId="0" borderId="20" xfId="11" applyFont="1" applyBorder="1" applyAlignment="1">
      <alignment horizontal="center"/>
    </xf>
    <xf numFmtId="0" fontId="10" fillId="0" borderId="36" xfId="11" applyFont="1" applyBorder="1" applyAlignment="1">
      <alignment horizontal="center"/>
    </xf>
    <xf numFmtId="0" fontId="10" fillId="0" borderId="21" xfId="11" applyFont="1" applyBorder="1" applyAlignment="1">
      <alignment horizontal="center"/>
    </xf>
    <xf numFmtId="0" fontId="11" fillId="0" borderId="39" xfId="11" applyBorder="1" applyAlignment="1">
      <alignment horizontal="center"/>
    </xf>
    <xf numFmtId="0" fontId="11" fillId="0" borderId="23" xfId="11" applyBorder="1" applyAlignment="1">
      <alignment horizontal="center"/>
    </xf>
    <xf numFmtId="0" fontId="11" fillId="0" borderId="32" xfId="11" applyBorder="1" applyAlignment="1">
      <alignment horizontal="center"/>
    </xf>
    <xf numFmtId="0" fontId="11" fillId="0" borderId="33" xfId="11" applyBorder="1" applyAlignment="1">
      <alignment horizontal="center"/>
    </xf>
    <xf numFmtId="0" fontId="11" fillId="0" borderId="34" xfId="11" applyBorder="1" applyAlignment="1">
      <alignment horizontal="center"/>
    </xf>
    <xf numFmtId="0" fontId="11" fillId="0" borderId="37" xfId="11" applyBorder="1" applyAlignment="1">
      <alignment horizontal="center"/>
    </xf>
    <xf numFmtId="0" fontId="11" fillId="0" borderId="31" xfId="11" applyBorder="1" applyAlignment="1">
      <alignment horizontal="center"/>
    </xf>
    <xf numFmtId="0" fontId="11" fillId="0" borderId="38" xfId="11" applyBorder="1" applyAlignment="1">
      <alignment horizontal="center"/>
    </xf>
    <xf numFmtId="0" fontId="10" fillId="0" borderId="50" xfId="11" applyFont="1" applyBorder="1" applyAlignment="1">
      <alignment horizontal="center"/>
    </xf>
    <xf numFmtId="0" fontId="10" fillId="0" borderId="51" xfId="11" applyFont="1" applyBorder="1" applyAlignment="1">
      <alignment horizontal="center"/>
    </xf>
    <xf numFmtId="0" fontId="10" fillId="0" borderId="52" xfId="11" applyFont="1" applyBorder="1" applyAlignment="1">
      <alignment horizontal="center"/>
    </xf>
    <xf numFmtId="0" fontId="10" fillId="0" borderId="75" xfId="11" applyFont="1" applyBorder="1" applyAlignment="1">
      <alignment horizontal="center"/>
    </xf>
    <xf numFmtId="0" fontId="11" fillId="0" borderId="24" xfId="11" applyBorder="1" applyAlignment="1">
      <alignment horizontal="center"/>
    </xf>
    <xf numFmtId="0" fontId="82" fillId="0" borderId="0" xfId="10" applyFont="1" applyAlignment="1">
      <alignment horizontal="left"/>
    </xf>
    <xf numFmtId="0" fontId="79" fillId="0" borderId="0" xfId="10" applyFont="1" applyAlignment="1">
      <alignment horizontal="center" vertical="center"/>
    </xf>
    <xf numFmtId="0" fontId="83" fillId="0" borderId="0" xfId="10" applyFont="1" applyAlignment="1">
      <alignment horizontal="center" vertical="center"/>
    </xf>
  </cellXfs>
  <cellStyles count="64">
    <cellStyle name="20 % - zvýraznenie1" xfId="38" builtinId="30"/>
    <cellStyle name="Čiarka" xfId="1" builtinId="3"/>
    <cellStyle name="Čiarka 2" xfId="2" xr:uid="{00000000-0005-0000-0000-000001000000}"/>
    <cellStyle name="Čiarka 2 2" xfId="3" xr:uid="{00000000-0005-0000-0000-000002000000}"/>
    <cellStyle name="Čiarka 2 3" xfId="43" xr:uid="{7B53AFC3-66A1-41B2-A11C-D34C7A29AAF9}"/>
    <cellStyle name="Čiarka 3" xfId="4" xr:uid="{00000000-0005-0000-0000-000003000000}"/>
    <cellStyle name="Čiarka 3 2" xfId="47" xr:uid="{AE9D199D-8B8D-4565-A20D-BEC796E2CCAF}"/>
    <cellStyle name="Čiarka 4" xfId="28" xr:uid="{5B3E14BC-B082-4193-B7F5-48C44734EEC7}"/>
    <cellStyle name="Čiarka 5" xfId="33" xr:uid="{B9533CE2-A8E7-43DE-AA2E-8C9C88B13AED}"/>
    <cellStyle name="Čiarka 6" xfId="63" xr:uid="{05458056-7415-4BFF-93AE-2E915037C3B9}"/>
    <cellStyle name="Hypertextové prepojenie" xfId="5" builtinId="8"/>
    <cellStyle name="Hypertextové prepojenie 2" xfId="6" xr:uid="{00000000-0005-0000-0000-000006000000}"/>
    <cellStyle name="Hypertextové prepojenie 2 2" xfId="29" xr:uid="{31B15D0F-502B-4D3B-8706-6CA8B5FFB792}"/>
    <cellStyle name="Hypertextové prepojenie 2 3" xfId="39" xr:uid="{FED4F268-062C-4E1D-9B23-EBF2EC2496D6}"/>
    <cellStyle name="Hypertextové prepojenie 3" xfId="7" xr:uid="{00000000-0005-0000-0000-000007000000}"/>
    <cellStyle name="Mena 2" xfId="8" xr:uid="{00000000-0005-0000-0000-000008000000}"/>
    <cellStyle name="Neutrálna" xfId="9" builtinId="28"/>
    <cellStyle name="Normálna" xfId="0" builtinId="0"/>
    <cellStyle name="Normálna 10" xfId="56" xr:uid="{032FEA83-74C5-4E54-BB26-A961C4679EB0}"/>
    <cellStyle name="Normálna 11" xfId="57" xr:uid="{4295F6B4-1292-4E9E-8C7E-AC3393922B3C}"/>
    <cellStyle name="Normálna 12" xfId="61" xr:uid="{635BA0FE-CF23-4EEF-AD03-B3C38520A28F}"/>
    <cellStyle name="Normálna 2" xfId="10" xr:uid="{00000000-0005-0000-0000-00000B000000}"/>
    <cellStyle name="Normálna 2 2" xfId="11" xr:uid="{00000000-0005-0000-0000-00000C000000}"/>
    <cellStyle name="Normálna 2 2 2" xfId="42" xr:uid="{C567EA5C-A4AC-4F5A-AA17-C72990E5F15B}"/>
    <cellStyle name="Normálna 2 3" xfId="34" xr:uid="{EB7BD831-1363-4E79-8110-F2694F5F98BA}"/>
    <cellStyle name="Normálna 2 3 2" xfId="36" xr:uid="{7DF662E8-0C51-4430-8428-08E053D8C628}"/>
    <cellStyle name="Normálna 2 4" xfId="40" xr:uid="{E0D563B2-BC3F-4DFE-A569-3083FED88D5E}"/>
    <cellStyle name="Normálna 3" xfId="12" xr:uid="{00000000-0005-0000-0000-00000D000000}"/>
    <cellStyle name="Normálna 3 2" xfId="13" xr:uid="{00000000-0005-0000-0000-00000E000000}"/>
    <cellStyle name="Normálna 3 3" xfId="49" xr:uid="{D276408A-BC92-42CD-8D86-960716B96F6A}"/>
    <cellStyle name="Normálna 3 3 2" xfId="37" xr:uid="{B6F7A161-DFBB-4716-8AF5-7B7448DECD22}"/>
    <cellStyle name="Normálna 3 3 2 2" xfId="41" xr:uid="{5DBCB738-2AEF-4923-A4C8-B70E21C873B3}"/>
    <cellStyle name="Normálna 3 3 3" xfId="58" xr:uid="{C0F597B9-AF83-47E3-B9D0-94DD765D3458}"/>
    <cellStyle name="Normálna 4" xfId="14" xr:uid="{00000000-0005-0000-0000-00000F000000}"/>
    <cellStyle name="Normálna 4 2" xfId="15" xr:uid="{00000000-0005-0000-0000-000010000000}"/>
    <cellStyle name="Normálna 4 2 2" xfId="48" xr:uid="{3EF2E6DC-6773-408A-9785-BC022BA4578F}"/>
    <cellStyle name="Normálna 4 2 3" xfId="52" xr:uid="{A6E78ED6-BB52-4EB7-BCB1-C92DA9BD4CEE}"/>
    <cellStyle name="Normálna 4 2 3 2" xfId="60" xr:uid="{69F1B0C2-A97E-44A3-B8D4-2B2E17C3903E}"/>
    <cellStyle name="Normálna 4 2 4" xfId="45" xr:uid="{AA162326-5B34-4BA0-8AAE-DED44320887F}"/>
    <cellStyle name="Normálna 4 3" xfId="16" xr:uid="{00000000-0005-0000-0000-000011000000}"/>
    <cellStyle name="Normálna 4 4" xfId="30" xr:uid="{6088C829-352E-4940-B1C1-F97BC231B0C0}"/>
    <cellStyle name="Normálna 5" xfId="17" xr:uid="{00000000-0005-0000-0000-000012000000}"/>
    <cellStyle name="Normálna 5 2" xfId="18" xr:uid="{00000000-0005-0000-0000-000013000000}"/>
    <cellStyle name="Normálna 5 2 2" xfId="50" xr:uid="{32D2529F-3697-4B5E-A3BD-22FDEEDBE542}"/>
    <cellStyle name="Normálna 5 2 3" xfId="53" xr:uid="{120A5FCF-7E58-444A-ACF2-B1E3AAB76167}"/>
    <cellStyle name="Normálna 5 2 4" xfId="54" xr:uid="{A746BAB8-EF98-4A36-8855-0643EA828231}"/>
    <cellStyle name="Normálna 5 2 5" xfId="62" xr:uid="{A0FDCC51-A5A0-450B-8A53-C8DD882A5797}"/>
    <cellStyle name="Normálna 6" xfId="31" xr:uid="{52644537-C87A-4437-82E7-B27CD27338C7}"/>
    <cellStyle name="Normálna 6 2" xfId="59" xr:uid="{39944DF8-BD0D-4670-BCFF-60518F23B44C}"/>
    <cellStyle name="Normálna 6 3" xfId="44" xr:uid="{4793E8DC-A5EC-411F-85BE-631C2843F19E}"/>
    <cellStyle name="Normálna 7" xfId="51" xr:uid="{798E1A77-F975-4F43-8498-62243E04DB7C}"/>
    <cellStyle name="Normálna 8" xfId="35" xr:uid="{3AF347D0-EF03-4774-A086-98D1350C3283}"/>
    <cellStyle name="Normálna 9" xfId="55" xr:uid="{363F4D6D-7112-4988-8376-D659AAA5CAAE}"/>
    <cellStyle name="normálne 2" xfId="19" xr:uid="{00000000-0005-0000-0000-000014000000}"/>
    <cellStyle name="normálne 2 2" xfId="20" xr:uid="{00000000-0005-0000-0000-000015000000}"/>
    <cellStyle name="normálne_Hárok1" xfId="21" xr:uid="{00000000-0005-0000-0000-000016000000}"/>
    <cellStyle name="normálne_Hárok1 2" xfId="22" xr:uid="{00000000-0005-0000-0000-000017000000}"/>
    <cellStyle name="normálne_Kópia – PU ex" xfId="23" xr:uid="{00000000-0005-0000-0000-000018000000}"/>
    <cellStyle name="normálne_PU ex" xfId="24" xr:uid="{00000000-0005-0000-0000-000019000000}"/>
    <cellStyle name="normální_701p+v" xfId="46" xr:uid="{BE34EFF0-8428-4923-B2FC-99683E01E1F2}"/>
    <cellStyle name="Percentá 2" xfId="25" xr:uid="{00000000-0005-0000-0000-00001A000000}"/>
    <cellStyle name="Percentá 3" xfId="26" xr:uid="{00000000-0005-0000-0000-00001B000000}"/>
    <cellStyle name="Style0" xfId="32" xr:uid="{A51D3FA1-5D43-4E65-8E27-58D94F38F1CD}"/>
    <cellStyle name="Zlá" xfId="27" builtinId="27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theme="8" tint="0.39997558519241921"/>
          <bgColor indexed="64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theme="8" tint="0.39997558519241921"/>
          <bgColor indexed="64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505050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theme="8" tint="0.39997558519241921"/>
          <bgColor indexed="64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505050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theme="8" tint="0.39997558519241921"/>
          <bgColor indexed="64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theme="8" tint="0.39997558519241921"/>
          <bgColor indexed="64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top style="thin">
          <color rgb="FF505050"/>
        </top>
        <bottom style="thin">
          <color rgb="FF505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505050"/>
        </bottom>
      </border>
    </dxf>
    <dxf>
      <font>
        <sz val="11"/>
        <name val="Calibri"/>
        <family val="2"/>
        <scheme val="minor"/>
      </font>
    </dxf>
  </dxfs>
  <tableStyles count="0" defaultTableStyle="TableStyleMedium2" defaultPivotStyle="PivotStyleLight16"/>
  <colors>
    <mruColors>
      <color rgb="FF00CCFF"/>
      <color rgb="FF0000FF"/>
      <color rgb="FFFFFF99"/>
      <color rgb="FF00FF00"/>
      <color rgb="FF66FFFF"/>
      <color rgb="FF00CC00"/>
      <color rgb="FFFF3399"/>
      <color rgb="FFFF33CC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externalLink" Target="externalLinks/externalLink2.xml"/><Relationship Id="rId99" Type="http://schemas.openxmlformats.org/officeDocument/2006/relationships/sheetMetadata" Target="metadata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1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5</xdr:row>
      <xdr:rowOff>152400</xdr:rowOff>
    </xdr:from>
    <xdr:to>
      <xdr:col>3</xdr:col>
      <xdr:colOff>161925</xdr:colOff>
      <xdr:row>19</xdr:row>
      <xdr:rowOff>142875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46C0077-86A9-4C4B-9636-17F284115A17}"/>
            </a:ext>
          </a:extLst>
        </xdr:cNvPr>
        <xdr:cNvSpPr>
          <a:spLocks noChangeShapeType="1"/>
        </xdr:cNvSpPr>
      </xdr:nvSpPr>
      <xdr:spPr bwMode="auto">
        <a:xfrm flipH="1">
          <a:off x="1343025" y="1104900"/>
          <a:ext cx="647700" cy="2657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16</xdr:row>
      <xdr:rowOff>142875</xdr:rowOff>
    </xdr:from>
    <xdr:to>
      <xdr:col>4</xdr:col>
      <xdr:colOff>590550</xdr:colOff>
      <xdr:row>19</xdr:row>
      <xdr:rowOff>38100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D20D426-1EE0-4F93-9301-95842C0EBF34}"/>
            </a:ext>
          </a:extLst>
        </xdr:cNvPr>
        <xdr:cNvSpPr>
          <a:spLocks noChangeShapeType="1"/>
        </xdr:cNvSpPr>
      </xdr:nvSpPr>
      <xdr:spPr bwMode="auto">
        <a:xfrm>
          <a:off x="1828800" y="3190875"/>
          <a:ext cx="1200150" cy="466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1971675</xdr:colOff>
      <xdr:row>16</xdr:row>
      <xdr:rowOff>66675</xdr:rowOff>
    </xdr:from>
    <xdr:to>
      <xdr:col>2</xdr:col>
      <xdr:colOff>2600325</xdr:colOff>
      <xdr:row>17</xdr:row>
      <xdr:rowOff>57150</xdr:rowOff>
    </xdr:to>
    <xdr:sp macro="" textlink="">
      <xdr:nvSpPr>
        <xdr:cNvPr id="4" name="WordArt 3">
          <a:extLst>
            <a:ext uri="{FF2B5EF4-FFF2-40B4-BE49-F238E27FC236}">
              <a16:creationId xmlns:a16="http://schemas.microsoft.com/office/drawing/2014/main" id="{BE6AAD50-A812-49AB-9C69-79D3E5B80EC4}"/>
            </a:ext>
          </a:extLst>
        </xdr:cNvPr>
        <xdr:cNvSpPr>
          <a:spLocks noChangeArrowheads="1" noChangeShapeType="1" noTextEdit="1"/>
        </xdr:cNvSpPr>
      </xdr:nvSpPr>
      <xdr:spPr bwMode="auto">
        <a:xfrm rot="311666">
          <a:off x="1828800" y="3114675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Einsteinova</a:t>
          </a:r>
        </a:p>
      </xdr:txBody>
    </xdr:sp>
    <xdr:clientData/>
  </xdr:twoCellAnchor>
  <xdr:twoCellAnchor>
    <xdr:from>
      <xdr:col>2</xdr:col>
      <xdr:colOff>1133475</xdr:colOff>
      <xdr:row>15</xdr:row>
      <xdr:rowOff>19050</xdr:rowOff>
    </xdr:from>
    <xdr:to>
      <xdr:col>5</xdr:col>
      <xdr:colOff>495300</xdr:colOff>
      <xdr:row>17</xdr:row>
      <xdr:rowOff>152400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C28CA7E-EA31-4CD1-A1A0-47BB2077DB00}"/>
            </a:ext>
          </a:extLst>
        </xdr:cNvPr>
        <xdr:cNvSpPr>
          <a:spLocks noChangeShapeType="1"/>
        </xdr:cNvSpPr>
      </xdr:nvSpPr>
      <xdr:spPr bwMode="auto">
        <a:xfrm>
          <a:off x="1828800" y="2876550"/>
          <a:ext cx="1714500" cy="514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2171700</xdr:colOff>
      <xdr:row>5</xdr:row>
      <xdr:rowOff>85725</xdr:rowOff>
    </xdr:from>
    <xdr:to>
      <xdr:col>4</xdr:col>
      <xdr:colOff>228600</xdr:colOff>
      <xdr:row>13</xdr:row>
      <xdr:rowOff>9525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E14ABBE9-4357-4D71-89E0-929D284AB310}"/>
            </a:ext>
          </a:extLst>
        </xdr:cNvPr>
        <xdr:cNvSpPr>
          <a:spLocks noChangeShapeType="1"/>
        </xdr:cNvSpPr>
      </xdr:nvSpPr>
      <xdr:spPr bwMode="auto">
        <a:xfrm flipH="1">
          <a:off x="1828800" y="1038225"/>
          <a:ext cx="838200" cy="14478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5</xdr:row>
      <xdr:rowOff>142875</xdr:rowOff>
    </xdr:from>
    <xdr:to>
      <xdr:col>3</xdr:col>
      <xdr:colOff>504825</xdr:colOff>
      <xdr:row>6</xdr:row>
      <xdr:rowOff>152400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41FBA7BD-F8D2-4DF8-BA50-F4BB1D72B5DE}"/>
            </a:ext>
          </a:extLst>
        </xdr:cNvPr>
        <xdr:cNvSpPr>
          <a:spLocks noChangeShapeType="1"/>
        </xdr:cNvSpPr>
      </xdr:nvSpPr>
      <xdr:spPr bwMode="auto">
        <a:xfrm>
          <a:off x="1990725" y="1095375"/>
          <a:ext cx="342900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7</xdr:row>
      <xdr:rowOff>123825</xdr:rowOff>
    </xdr:from>
    <xdr:to>
      <xdr:col>3</xdr:col>
      <xdr:colOff>333375</xdr:colOff>
      <xdr:row>11</xdr:row>
      <xdr:rowOff>9525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F78FB6B0-F70B-482F-ACD3-85011AEDAEA0}"/>
            </a:ext>
          </a:extLst>
        </xdr:cNvPr>
        <xdr:cNvSpPr>
          <a:spLocks noChangeShapeType="1"/>
        </xdr:cNvSpPr>
      </xdr:nvSpPr>
      <xdr:spPr bwMode="auto">
        <a:xfrm flipH="1">
          <a:off x="1990725" y="1457325"/>
          <a:ext cx="171450" cy="6477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20</xdr:row>
      <xdr:rowOff>142875</xdr:rowOff>
    </xdr:from>
    <xdr:to>
      <xdr:col>4</xdr:col>
      <xdr:colOff>266700</xdr:colOff>
      <xdr:row>21</xdr:row>
      <xdr:rowOff>123825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C76565CD-B899-49C9-ADEE-D91BDD41B497}"/>
            </a:ext>
          </a:extLst>
        </xdr:cNvPr>
        <xdr:cNvSpPr>
          <a:spLocks noChangeShapeType="1"/>
        </xdr:cNvSpPr>
      </xdr:nvSpPr>
      <xdr:spPr bwMode="auto">
        <a:xfrm>
          <a:off x="1828800" y="3952875"/>
          <a:ext cx="8763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180975</xdr:colOff>
      <xdr:row>21</xdr:row>
      <xdr:rowOff>133350</xdr:rowOff>
    </xdr:from>
    <xdr:to>
      <xdr:col>4</xdr:col>
      <xdr:colOff>257175</xdr:colOff>
      <xdr:row>24</xdr:row>
      <xdr:rowOff>28575</xdr:rowOff>
    </xdr:to>
    <xdr:sp macro="" textlink="">
      <xdr:nvSpPr>
        <xdr:cNvPr id="10" name="Line 10">
          <a:extLst>
            <a:ext uri="{FF2B5EF4-FFF2-40B4-BE49-F238E27FC236}">
              <a16:creationId xmlns:a16="http://schemas.microsoft.com/office/drawing/2014/main" id="{275C11F6-518E-4F8F-B7E2-5B1F926BD90D}"/>
            </a:ext>
          </a:extLst>
        </xdr:cNvPr>
        <xdr:cNvSpPr>
          <a:spLocks noChangeShapeType="1"/>
        </xdr:cNvSpPr>
      </xdr:nvSpPr>
      <xdr:spPr bwMode="auto">
        <a:xfrm flipH="1">
          <a:off x="2619375" y="4133850"/>
          <a:ext cx="76200" cy="466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2790825</xdr:colOff>
      <xdr:row>20</xdr:row>
      <xdr:rowOff>123825</xdr:rowOff>
    </xdr:from>
    <xdr:to>
      <xdr:col>2</xdr:col>
      <xdr:colOff>2876550</xdr:colOff>
      <xdr:row>23</xdr:row>
      <xdr:rowOff>38100</xdr:rowOff>
    </xdr:to>
    <xdr:sp macro="" textlink="">
      <xdr:nvSpPr>
        <xdr:cNvPr id="11" name="Line 11">
          <a:extLst>
            <a:ext uri="{FF2B5EF4-FFF2-40B4-BE49-F238E27FC236}">
              <a16:creationId xmlns:a16="http://schemas.microsoft.com/office/drawing/2014/main" id="{44134312-7989-4836-9732-D18BAEC5600C}"/>
            </a:ext>
          </a:extLst>
        </xdr:cNvPr>
        <xdr:cNvSpPr>
          <a:spLocks noChangeShapeType="1"/>
        </xdr:cNvSpPr>
      </xdr:nvSpPr>
      <xdr:spPr bwMode="auto">
        <a:xfrm flipH="1">
          <a:off x="1828800" y="3933825"/>
          <a:ext cx="0" cy="4857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10</xdr:row>
      <xdr:rowOff>142875</xdr:rowOff>
    </xdr:from>
    <xdr:to>
      <xdr:col>3</xdr:col>
      <xdr:colOff>419100</xdr:colOff>
      <xdr:row>18</xdr:row>
      <xdr:rowOff>114300</xdr:rowOff>
    </xdr:to>
    <xdr:sp macro="" textlink="">
      <xdr:nvSpPr>
        <xdr:cNvPr id="12" name="Line 12">
          <a:extLst>
            <a:ext uri="{FF2B5EF4-FFF2-40B4-BE49-F238E27FC236}">
              <a16:creationId xmlns:a16="http://schemas.microsoft.com/office/drawing/2014/main" id="{3AE3CD2D-9E66-4252-B0E3-98960B3FEAD2}"/>
            </a:ext>
          </a:extLst>
        </xdr:cNvPr>
        <xdr:cNvSpPr>
          <a:spLocks noChangeShapeType="1"/>
        </xdr:cNvSpPr>
      </xdr:nvSpPr>
      <xdr:spPr bwMode="auto">
        <a:xfrm>
          <a:off x="1990725" y="2047875"/>
          <a:ext cx="257175" cy="14954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2600325</xdr:colOff>
      <xdr:row>7</xdr:row>
      <xdr:rowOff>142875</xdr:rowOff>
    </xdr:from>
    <xdr:to>
      <xdr:col>3</xdr:col>
      <xdr:colOff>285750</xdr:colOff>
      <xdr:row>8</xdr:row>
      <xdr:rowOff>133350</xdr:rowOff>
    </xdr:to>
    <xdr:sp macro="" textlink="">
      <xdr:nvSpPr>
        <xdr:cNvPr id="13" name="WordArt 13">
          <a:extLst>
            <a:ext uri="{FF2B5EF4-FFF2-40B4-BE49-F238E27FC236}">
              <a16:creationId xmlns:a16="http://schemas.microsoft.com/office/drawing/2014/main" id="{7221985F-7114-4B94-B45F-F74C3A6FD8F2}"/>
            </a:ext>
          </a:extLst>
        </xdr:cNvPr>
        <xdr:cNvSpPr>
          <a:spLocks noChangeArrowheads="1" noChangeShapeType="1" noTextEdit="1"/>
        </xdr:cNvSpPr>
      </xdr:nvSpPr>
      <xdr:spPr bwMode="auto">
        <a:xfrm rot="-2049004">
          <a:off x="1828800" y="1476375"/>
          <a:ext cx="2857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Krasovského</a:t>
          </a:r>
        </a:p>
      </xdr:txBody>
    </xdr:sp>
    <xdr:clientData/>
  </xdr:twoCellAnchor>
  <xdr:twoCellAnchor>
    <xdr:from>
      <xdr:col>2</xdr:col>
      <xdr:colOff>2867025</xdr:colOff>
      <xdr:row>10</xdr:row>
      <xdr:rowOff>0</xdr:rowOff>
    </xdr:from>
    <xdr:to>
      <xdr:col>3</xdr:col>
      <xdr:colOff>104775</xdr:colOff>
      <xdr:row>11</xdr:row>
      <xdr:rowOff>95250</xdr:rowOff>
    </xdr:to>
    <xdr:sp macro="" textlink="">
      <xdr:nvSpPr>
        <xdr:cNvPr id="14" name="WordArt 14">
          <a:extLst>
            <a:ext uri="{FF2B5EF4-FFF2-40B4-BE49-F238E27FC236}">
              <a16:creationId xmlns:a16="http://schemas.microsoft.com/office/drawing/2014/main" id="{9164054F-3A0C-488B-843B-5CE39911A282}"/>
            </a:ext>
          </a:extLst>
        </xdr:cNvPr>
        <xdr:cNvSpPr>
          <a:spLocks noChangeArrowheads="1" noChangeShapeType="1" noTextEdit="1"/>
        </xdr:cNvSpPr>
      </xdr:nvSpPr>
      <xdr:spPr bwMode="auto">
        <a:xfrm rot="-25972740">
          <a:off x="1738313" y="1995487"/>
          <a:ext cx="285750" cy="1047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2705100</xdr:colOff>
      <xdr:row>19</xdr:row>
      <xdr:rowOff>85725</xdr:rowOff>
    </xdr:from>
    <xdr:to>
      <xdr:col>3</xdr:col>
      <xdr:colOff>390525</xdr:colOff>
      <xdr:row>20</xdr:row>
      <xdr:rowOff>76200</xdr:rowOff>
    </xdr:to>
    <xdr:sp macro="" textlink="">
      <xdr:nvSpPr>
        <xdr:cNvPr id="15" name="WordArt 15">
          <a:extLst>
            <a:ext uri="{FF2B5EF4-FFF2-40B4-BE49-F238E27FC236}">
              <a16:creationId xmlns:a16="http://schemas.microsoft.com/office/drawing/2014/main" id="{9CAFCED1-9F1F-4E0B-B49F-F2DFC855403D}"/>
            </a:ext>
          </a:extLst>
        </xdr:cNvPr>
        <xdr:cNvSpPr>
          <a:spLocks noChangeArrowheads="1" noChangeShapeType="1" noTextEdit="1"/>
        </xdr:cNvSpPr>
      </xdr:nvSpPr>
      <xdr:spPr bwMode="auto">
        <a:xfrm rot="577863">
          <a:off x="1828800" y="3705225"/>
          <a:ext cx="3905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Černyševského</a:t>
          </a:r>
        </a:p>
      </xdr:txBody>
    </xdr:sp>
    <xdr:clientData/>
  </xdr:twoCellAnchor>
  <xdr:twoCellAnchor>
    <xdr:from>
      <xdr:col>2</xdr:col>
      <xdr:colOff>3107361</xdr:colOff>
      <xdr:row>10</xdr:row>
      <xdr:rowOff>71549</xdr:rowOff>
    </xdr:from>
    <xdr:to>
      <xdr:col>3</xdr:col>
      <xdr:colOff>187100</xdr:colOff>
      <xdr:row>15</xdr:row>
      <xdr:rowOff>151298</xdr:rowOff>
    </xdr:to>
    <xdr:sp macro="" textlink="">
      <xdr:nvSpPr>
        <xdr:cNvPr id="16" name="WordArt 16">
          <a:extLst>
            <a:ext uri="{FF2B5EF4-FFF2-40B4-BE49-F238E27FC236}">
              <a16:creationId xmlns:a16="http://schemas.microsoft.com/office/drawing/2014/main" id="{CFF9E219-EEAA-4306-814C-C24F75FE3A5C}"/>
            </a:ext>
          </a:extLst>
        </xdr:cNvPr>
        <xdr:cNvSpPr>
          <a:spLocks noChangeArrowheads="1" noChangeShapeType="1" noTextEdit="1"/>
        </xdr:cNvSpPr>
      </xdr:nvSpPr>
      <xdr:spPr bwMode="auto">
        <a:xfrm rot="-6179329">
          <a:off x="1407331" y="2400229"/>
          <a:ext cx="1032249" cy="18488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Pri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starom háji</a:t>
          </a: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85725</xdr:colOff>
      <xdr:row>21</xdr:row>
      <xdr:rowOff>123825</xdr:rowOff>
    </xdr:from>
    <xdr:to>
      <xdr:col>4</xdr:col>
      <xdr:colOff>104775</xdr:colOff>
      <xdr:row>23</xdr:row>
      <xdr:rowOff>57150</xdr:rowOff>
    </xdr:to>
    <xdr:sp macro="" textlink="">
      <xdr:nvSpPr>
        <xdr:cNvPr id="17" name="WordArt 17">
          <a:extLst>
            <a:ext uri="{FF2B5EF4-FFF2-40B4-BE49-F238E27FC236}">
              <a16:creationId xmlns:a16="http://schemas.microsoft.com/office/drawing/2014/main" id="{46DC3638-099F-4F49-B237-4303DBEFDB96}"/>
            </a:ext>
          </a:extLst>
        </xdr:cNvPr>
        <xdr:cNvSpPr>
          <a:spLocks noChangeArrowheads="1" noChangeShapeType="1" noTextEdit="1"/>
        </xdr:cNvSpPr>
      </xdr:nvSpPr>
      <xdr:spPr bwMode="auto">
        <a:xfrm rot="577863">
          <a:off x="1914525" y="4124325"/>
          <a:ext cx="628650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lnSpc>
              <a:spcPts val="11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Muchovo</a:t>
          </a:r>
        </a:p>
        <a:p>
          <a:pPr algn="ctr" rtl="0">
            <a:lnSpc>
              <a:spcPts val="10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  nám.</a:t>
          </a:r>
        </a:p>
      </xdr:txBody>
    </xdr:sp>
    <xdr:clientData/>
  </xdr:twoCellAnchor>
  <xdr:twoCellAnchor>
    <xdr:from>
      <xdr:col>2</xdr:col>
      <xdr:colOff>371475</xdr:colOff>
      <xdr:row>14</xdr:row>
      <xdr:rowOff>38100</xdr:rowOff>
    </xdr:from>
    <xdr:to>
      <xdr:col>2</xdr:col>
      <xdr:colOff>1114425</xdr:colOff>
      <xdr:row>15</xdr:row>
      <xdr:rowOff>19050</xdr:rowOff>
    </xdr:to>
    <xdr:sp macro="" textlink="">
      <xdr:nvSpPr>
        <xdr:cNvPr id="18" name="Line 18">
          <a:extLst>
            <a:ext uri="{FF2B5EF4-FFF2-40B4-BE49-F238E27FC236}">
              <a16:creationId xmlns:a16="http://schemas.microsoft.com/office/drawing/2014/main" id="{7359FEF2-73D1-4B29-B2A7-8BCB4FB4A87A}"/>
            </a:ext>
          </a:extLst>
        </xdr:cNvPr>
        <xdr:cNvSpPr>
          <a:spLocks noChangeShapeType="1"/>
        </xdr:cNvSpPr>
      </xdr:nvSpPr>
      <xdr:spPr bwMode="auto">
        <a:xfrm flipH="1" flipV="1">
          <a:off x="1590675" y="2705100"/>
          <a:ext cx="238125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16</xdr:row>
      <xdr:rowOff>47625</xdr:rowOff>
    </xdr:from>
    <xdr:to>
      <xdr:col>2</xdr:col>
      <xdr:colOff>733425</xdr:colOff>
      <xdr:row>16</xdr:row>
      <xdr:rowOff>142875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6755E0EB-DF5E-4E96-AC87-246769B06CB3}"/>
            </a:ext>
          </a:extLst>
        </xdr:cNvPr>
        <xdr:cNvSpPr>
          <a:spLocks noChangeShapeType="1"/>
        </xdr:cNvSpPr>
      </xdr:nvSpPr>
      <xdr:spPr bwMode="auto">
        <a:xfrm flipH="1" flipV="1">
          <a:off x="1485900" y="3095625"/>
          <a:ext cx="34290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1476374</xdr:colOff>
      <xdr:row>13</xdr:row>
      <xdr:rowOff>114300</xdr:rowOff>
    </xdr:from>
    <xdr:to>
      <xdr:col>2</xdr:col>
      <xdr:colOff>1504950</xdr:colOff>
      <xdr:row>15</xdr:row>
      <xdr:rowOff>57150</xdr:rowOff>
    </xdr:to>
    <xdr:sp macro="" textlink="">
      <xdr:nvSpPr>
        <xdr:cNvPr id="20" name="Line 20">
          <a:extLst>
            <a:ext uri="{FF2B5EF4-FFF2-40B4-BE49-F238E27FC236}">
              <a16:creationId xmlns:a16="http://schemas.microsoft.com/office/drawing/2014/main" id="{3818F911-1C38-4FCB-AA3F-2F5F09D16D2A}"/>
            </a:ext>
          </a:extLst>
        </xdr:cNvPr>
        <xdr:cNvSpPr>
          <a:spLocks noChangeShapeType="1"/>
        </xdr:cNvSpPr>
      </xdr:nvSpPr>
      <xdr:spPr bwMode="auto">
        <a:xfrm flipH="1">
          <a:off x="1828799" y="2590800"/>
          <a:ext cx="1" cy="323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1409700</xdr:colOff>
      <xdr:row>14</xdr:row>
      <xdr:rowOff>57149</xdr:rowOff>
    </xdr:from>
    <xdr:to>
      <xdr:col>2</xdr:col>
      <xdr:colOff>1466850</xdr:colOff>
      <xdr:row>15</xdr:row>
      <xdr:rowOff>76199</xdr:rowOff>
    </xdr:to>
    <xdr:sp macro="" textlink="">
      <xdr:nvSpPr>
        <xdr:cNvPr id="21" name="Line 21">
          <a:extLst>
            <a:ext uri="{FF2B5EF4-FFF2-40B4-BE49-F238E27FC236}">
              <a16:creationId xmlns:a16="http://schemas.microsoft.com/office/drawing/2014/main" id="{72A62D8A-5A88-4056-8823-20AA922777CB}"/>
            </a:ext>
          </a:extLst>
        </xdr:cNvPr>
        <xdr:cNvSpPr>
          <a:spLocks noChangeShapeType="1"/>
        </xdr:cNvSpPr>
      </xdr:nvSpPr>
      <xdr:spPr bwMode="auto">
        <a:xfrm>
          <a:off x="1828800" y="2724149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1304925</xdr:colOff>
      <xdr:row>14</xdr:row>
      <xdr:rowOff>95250</xdr:rowOff>
    </xdr:from>
    <xdr:to>
      <xdr:col>2</xdr:col>
      <xdr:colOff>1466850</xdr:colOff>
      <xdr:row>15</xdr:row>
      <xdr:rowOff>66675</xdr:rowOff>
    </xdr:to>
    <xdr:sp macro="" textlink="">
      <xdr:nvSpPr>
        <xdr:cNvPr id="22" name="Line 22">
          <a:extLst>
            <a:ext uri="{FF2B5EF4-FFF2-40B4-BE49-F238E27FC236}">
              <a16:creationId xmlns:a16="http://schemas.microsoft.com/office/drawing/2014/main" id="{E0606F8C-C8B1-4A56-A0F4-28A2B34EAB27}"/>
            </a:ext>
          </a:extLst>
        </xdr:cNvPr>
        <xdr:cNvSpPr>
          <a:spLocks noChangeShapeType="1"/>
        </xdr:cNvSpPr>
      </xdr:nvSpPr>
      <xdr:spPr bwMode="auto">
        <a:xfrm>
          <a:off x="1828800" y="2762250"/>
          <a:ext cx="0" cy="1619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400050</xdr:colOff>
      <xdr:row>17</xdr:row>
      <xdr:rowOff>0</xdr:rowOff>
    </xdr:from>
    <xdr:to>
      <xdr:col>2</xdr:col>
      <xdr:colOff>981075</xdr:colOff>
      <xdr:row>18</xdr:row>
      <xdr:rowOff>95250</xdr:rowOff>
    </xdr:to>
    <xdr:sp macro="" textlink="">
      <xdr:nvSpPr>
        <xdr:cNvPr id="23" name="Line 23">
          <a:extLst>
            <a:ext uri="{FF2B5EF4-FFF2-40B4-BE49-F238E27FC236}">
              <a16:creationId xmlns:a16="http://schemas.microsoft.com/office/drawing/2014/main" id="{A06B0F0E-1AD8-4127-939C-988B45179C79}"/>
            </a:ext>
          </a:extLst>
        </xdr:cNvPr>
        <xdr:cNvSpPr>
          <a:spLocks noChangeShapeType="1"/>
        </xdr:cNvSpPr>
      </xdr:nvSpPr>
      <xdr:spPr bwMode="auto">
        <a:xfrm flipH="1">
          <a:off x="1619250" y="3238500"/>
          <a:ext cx="209550" cy="2857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16</xdr:row>
      <xdr:rowOff>104775</xdr:rowOff>
    </xdr:from>
    <xdr:to>
      <xdr:col>2</xdr:col>
      <xdr:colOff>590550</xdr:colOff>
      <xdr:row>17</xdr:row>
      <xdr:rowOff>85725</xdr:rowOff>
    </xdr:to>
    <xdr:sp macro="" textlink="">
      <xdr:nvSpPr>
        <xdr:cNvPr id="24" name="Line 24">
          <a:extLst>
            <a:ext uri="{FF2B5EF4-FFF2-40B4-BE49-F238E27FC236}">
              <a16:creationId xmlns:a16="http://schemas.microsoft.com/office/drawing/2014/main" id="{8CD4E0E6-2F42-4656-91CC-E5619D8BB1BC}"/>
            </a:ext>
          </a:extLst>
        </xdr:cNvPr>
        <xdr:cNvSpPr>
          <a:spLocks noChangeShapeType="1"/>
        </xdr:cNvSpPr>
      </xdr:nvSpPr>
      <xdr:spPr bwMode="auto">
        <a:xfrm>
          <a:off x="1714500" y="3152775"/>
          <a:ext cx="9525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16</xdr:row>
      <xdr:rowOff>95250</xdr:rowOff>
    </xdr:from>
    <xdr:to>
      <xdr:col>2</xdr:col>
      <xdr:colOff>514350</xdr:colOff>
      <xdr:row>18</xdr:row>
      <xdr:rowOff>0</xdr:rowOff>
    </xdr:to>
    <xdr:sp macro="" textlink="">
      <xdr:nvSpPr>
        <xdr:cNvPr id="25" name="Line 25">
          <a:extLst>
            <a:ext uri="{FF2B5EF4-FFF2-40B4-BE49-F238E27FC236}">
              <a16:creationId xmlns:a16="http://schemas.microsoft.com/office/drawing/2014/main" id="{B436E519-7BDD-43F8-89DA-6859ED8E7641}"/>
            </a:ext>
          </a:extLst>
        </xdr:cNvPr>
        <xdr:cNvSpPr>
          <a:spLocks noChangeShapeType="1"/>
        </xdr:cNvSpPr>
      </xdr:nvSpPr>
      <xdr:spPr bwMode="auto">
        <a:xfrm>
          <a:off x="1714500" y="3143250"/>
          <a:ext cx="19050" cy="2857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16</xdr:row>
      <xdr:rowOff>95250</xdr:rowOff>
    </xdr:from>
    <xdr:to>
      <xdr:col>2</xdr:col>
      <xdr:colOff>476250</xdr:colOff>
      <xdr:row>18</xdr:row>
      <xdr:rowOff>95250</xdr:rowOff>
    </xdr:to>
    <xdr:sp macro="" textlink="">
      <xdr:nvSpPr>
        <xdr:cNvPr id="26" name="Line 26">
          <a:extLst>
            <a:ext uri="{FF2B5EF4-FFF2-40B4-BE49-F238E27FC236}">
              <a16:creationId xmlns:a16="http://schemas.microsoft.com/office/drawing/2014/main" id="{16AA4CBC-F2D9-45ED-A58C-99F362E9AA58}"/>
            </a:ext>
          </a:extLst>
        </xdr:cNvPr>
        <xdr:cNvSpPr>
          <a:spLocks noChangeShapeType="1"/>
        </xdr:cNvSpPr>
      </xdr:nvSpPr>
      <xdr:spPr bwMode="auto">
        <a:xfrm flipH="1">
          <a:off x="1628775" y="3143250"/>
          <a:ext cx="666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15</xdr:row>
      <xdr:rowOff>114300</xdr:rowOff>
    </xdr:from>
    <xdr:to>
      <xdr:col>2</xdr:col>
      <xdr:colOff>476250</xdr:colOff>
      <xdr:row>16</xdr:row>
      <xdr:rowOff>28575</xdr:rowOff>
    </xdr:to>
    <xdr:sp macro="" textlink="">
      <xdr:nvSpPr>
        <xdr:cNvPr id="27" name="WordArt 27">
          <a:extLst>
            <a:ext uri="{FF2B5EF4-FFF2-40B4-BE49-F238E27FC236}">
              <a16:creationId xmlns:a16="http://schemas.microsoft.com/office/drawing/2014/main" id="{E1E51D1C-AA12-4D1F-801C-35F9133A2B63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1495425" y="2971800"/>
          <a:ext cx="200025" cy="1047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11</xdr:row>
      <xdr:rowOff>123825</xdr:rowOff>
    </xdr:from>
    <xdr:to>
      <xdr:col>2</xdr:col>
      <xdr:colOff>771525</xdr:colOff>
      <xdr:row>12</xdr:row>
      <xdr:rowOff>76200</xdr:rowOff>
    </xdr:to>
    <xdr:sp macro="" textlink="">
      <xdr:nvSpPr>
        <xdr:cNvPr id="28" name="WordArt 28">
          <a:extLst>
            <a:ext uri="{FF2B5EF4-FFF2-40B4-BE49-F238E27FC236}">
              <a16:creationId xmlns:a16="http://schemas.microsoft.com/office/drawing/2014/main" id="{EB7C4979-FA39-4170-91E0-7E80B9A1293F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1409700" y="2219325"/>
          <a:ext cx="419100" cy="1428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12</xdr:row>
      <xdr:rowOff>104775</xdr:rowOff>
    </xdr:from>
    <xdr:to>
      <xdr:col>2</xdr:col>
      <xdr:colOff>866775</xdr:colOff>
      <xdr:row>12</xdr:row>
      <xdr:rowOff>114300</xdr:rowOff>
    </xdr:to>
    <xdr:sp macro="" textlink="">
      <xdr:nvSpPr>
        <xdr:cNvPr id="29" name="Line 29">
          <a:extLst>
            <a:ext uri="{FF2B5EF4-FFF2-40B4-BE49-F238E27FC236}">
              <a16:creationId xmlns:a16="http://schemas.microsoft.com/office/drawing/2014/main" id="{FDF1CAB9-6F23-41A5-BFEF-9C338008DC97}"/>
            </a:ext>
          </a:extLst>
        </xdr:cNvPr>
        <xdr:cNvSpPr>
          <a:spLocks noChangeShapeType="1"/>
        </xdr:cNvSpPr>
      </xdr:nvSpPr>
      <xdr:spPr bwMode="auto">
        <a:xfrm flipV="1">
          <a:off x="1343025" y="2390775"/>
          <a:ext cx="4857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12</xdr:row>
      <xdr:rowOff>114300</xdr:rowOff>
    </xdr:from>
    <xdr:to>
      <xdr:col>2</xdr:col>
      <xdr:colOff>942975</xdr:colOff>
      <xdr:row>16</xdr:row>
      <xdr:rowOff>0</xdr:rowOff>
    </xdr:to>
    <xdr:sp macro="" textlink="">
      <xdr:nvSpPr>
        <xdr:cNvPr id="30" name="Line 30">
          <a:extLst>
            <a:ext uri="{FF2B5EF4-FFF2-40B4-BE49-F238E27FC236}">
              <a16:creationId xmlns:a16="http://schemas.microsoft.com/office/drawing/2014/main" id="{230C3ADB-01A1-4AF1-8BF4-8921F6468435}"/>
            </a:ext>
          </a:extLst>
        </xdr:cNvPr>
        <xdr:cNvSpPr>
          <a:spLocks noChangeShapeType="1"/>
        </xdr:cNvSpPr>
      </xdr:nvSpPr>
      <xdr:spPr bwMode="auto">
        <a:xfrm>
          <a:off x="1733550" y="2400300"/>
          <a:ext cx="95250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14</xdr:row>
      <xdr:rowOff>76200</xdr:rowOff>
    </xdr:from>
    <xdr:to>
      <xdr:col>2</xdr:col>
      <xdr:colOff>638175</xdr:colOff>
      <xdr:row>14</xdr:row>
      <xdr:rowOff>76200</xdr:rowOff>
    </xdr:to>
    <xdr:sp macro="" textlink="">
      <xdr:nvSpPr>
        <xdr:cNvPr id="31" name="Line 32">
          <a:extLst>
            <a:ext uri="{FF2B5EF4-FFF2-40B4-BE49-F238E27FC236}">
              <a16:creationId xmlns:a16="http://schemas.microsoft.com/office/drawing/2014/main" id="{2660D294-F76D-43E9-91C6-2E0F3293B822}"/>
            </a:ext>
          </a:extLst>
        </xdr:cNvPr>
        <xdr:cNvSpPr>
          <a:spLocks noChangeShapeType="1"/>
        </xdr:cNvSpPr>
      </xdr:nvSpPr>
      <xdr:spPr bwMode="auto">
        <a:xfrm>
          <a:off x="1828800" y="2743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2781300</xdr:colOff>
      <xdr:row>23</xdr:row>
      <xdr:rowOff>38100</xdr:rowOff>
    </xdr:from>
    <xdr:to>
      <xdr:col>3</xdr:col>
      <xdr:colOff>438150</xdr:colOff>
      <xdr:row>23</xdr:row>
      <xdr:rowOff>114300</xdr:rowOff>
    </xdr:to>
    <xdr:sp macro="" textlink="">
      <xdr:nvSpPr>
        <xdr:cNvPr id="32" name="Line 34">
          <a:extLst>
            <a:ext uri="{FF2B5EF4-FFF2-40B4-BE49-F238E27FC236}">
              <a16:creationId xmlns:a16="http://schemas.microsoft.com/office/drawing/2014/main" id="{A6C771B1-17DB-4981-B7E5-68465369F1E8}"/>
            </a:ext>
          </a:extLst>
        </xdr:cNvPr>
        <xdr:cNvSpPr>
          <a:spLocks noChangeShapeType="1"/>
        </xdr:cNvSpPr>
      </xdr:nvSpPr>
      <xdr:spPr bwMode="auto">
        <a:xfrm>
          <a:off x="1828800" y="4419600"/>
          <a:ext cx="43815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2781300</xdr:colOff>
      <xdr:row>24</xdr:row>
      <xdr:rowOff>9525</xdr:rowOff>
    </xdr:from>
    <xdr:to>
      <xdr:col>3</xdr:col>
      <xdr:colOff>495300</xdr:colOff>
      <xdr:row>25</xdr:row>
      <xdr:rowOff>0</xdr:rowOff>
    </xdr:to>
    <xdr:sp macro="" textlink="">
      <xdr:nvSpPr>
        <xdr:cNvPr id="33" name="WordArt 35">
          <a:extLst>
            <a:ext uri="{FF2B5EF4-FFF2-40B4-BE49-F238E27FC236}">
              <a16:creationId xmlns:a16="http://schemas.microsoft.com/office/drawing/2014/main" id="{EC3912F6-F640-416A-B22D-F5EF9F8D885A}"/>
            </a:ext>
          </a:extLst>
        </xdr:cNvPr>
        <xdr:cNvSpPr>
          <a:spLocks noChangeArrowheads="1" noChangeShapeType="1" noTextEdit="1"/>
        </xdr:cNvSpPr>
      </xdr:nvSpPr>
      <xdr:spPr bwMode="auto">
        <a:xfrm rot="409352">
          <a:off x="1828800" y="4581525"/>
          <a:ext cx="49530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Farského</a:t>
          </a:r>
        </a:p>
      </xdr:txBody>
    </xdr:sp>
    <xdr:clientData/>
  </xdr:twoCellAnchor>
  <xdr:twoCellAnchor>
    <xdr:from>
      <xdr:col>3</xdr:col>
      <xdr:colOff>180975</xdr:colOff>
      <xdr:row>9</xdr:row>
      <xdr:rowOff>152400</xdr:rowOff>
    </xdr:from>
    <xdr:to>
      <xdr:col>4</xdr:col>
      <xdr:colOff>352425</xdr:colOff>
      <xdr:row>11</xdr:row>
      <xdr:rowOff>9525</xdr:rowOff>
    </xdr:to>
    <xdr:sp macro="" textlink="">
      <xdr:nvSpPr>
        <xdr:cNvPr id="34" name="Line 36">
          <a:extLst>
            <a:ext uri="{FF2B5EF4-FFF2-40B4-BE49-F238E27FC236}">
              <a16:creationId xmlns:a16="http://schemas.microsoft.com/office/drawing/2014/main" id="{B8C3D120-1347-4E20-931F-CCA6822A60EA}"/>
            </a:ext>
          </a:extLst>
        </xdr:cNvPr>
        <xdr:cNvSpPr>
          <a:spLocks noChangeShapeType="1"/>
        </xdr:cNvSpPr>
      </xdr:nvSpPr>
      <xdr:spPr bwMode="auto">
        <a:xfrm flipV="1">
          <a:off x="2009775" y="1866900"/>
          <a:ext cx="781050" cy="2381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2314575</xdr:colOff>
      <xdr:row>12</xdr:row>
      <xdr:rowOff>57150</xdr:rowOff>
    </xdr:from>
    <xdr:to>
      <xdr:col>2</xdr:col>
      <xdr:colOff>2314575</xdr:colOff>
      <xdr:row>16</xdr:row>
      <xdr:rowOff>0</xdr:rowOff>
    </xdr:to>
    <xdr:sp macro="" textlink="">
      <xdr:nvSpPr>
        <xdr:cNvPr id="35" name="Line 37">
          <a:extLst>
            <a:ext uri="{FF2B5EF4-FFF2-40B4-BE49-F238E27FC236}">
              <a16:creationId xmlns:a16="http://schemas.microsoft.com/office/drawing/2014/main" id="{D408807F-4BB1-421A-976A-3F48C0EDD8F6}"/>
            </a:ext>
          </a:extLst>
        </xdr:cNvPr>
        <xdr:cNvSpPr>
          <a:spLocks noChangeShapeType="1"/>
        </xdr:cNvSpPr>
      </xdr:nvSpPr>
      <xdr:spPr bwMode="auto">
        <a:xfrm>
          <a:off x="1828800" y="2343150"/>
          <a:ext cx="0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1638300</xdr:colOff>
      <xdr:row>13</xdr:row>
      <xdr:rowOff>114300</xdr:rowOff>
    </xdr:from>
    <xdr:to>
      <xdr:col>2</xdr:col>
      <xdr:colOff>2238375</xdr:colOff>
      <xdr:row>14</xdr:row>
      <xdr:rowOff>104775</xdr:rowOff>
    </xdr:to>
    <xdr:sp macro="" textlink="">
      <xdr:nvSpPr>
        <xdr:cNvPr id="36" name="WordArt 38">
          <a:extLst>
            <a:ext uri="{FF2B5EF4-FFF2-40B4-BE49-F238E27FC236}">
              <a16:creationId xmlns:a16="http://schemas.microsoft.com/office/drawing/2014/main" id="{C777AB26-B38A-445C-A29E-69790644D570}"/>
            </a:ext>
          </a:extLst>
        </xdr:cNvPr>
        <xdr:cNvSpPr>
          <a:spLocks noChangeArrowheads="1" noChangeShapeType="1" noTextEdit="1"/>
        </xdr:cNvSpPr>
      </xdr:nvSpPr>
      <xdr:spPr bwMode="auto">
        <a:xfrm rot="492068">
          <a:off x="1828800" y="25908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Nová spojka</a:t>
          </a:r>
        </a:p>
      </xdr:txBody>
    </xdr:sp>
    <xdr:clientData/>
  </xdr:twoCellAnchor>
  <xdr:twoCellAnchor>
    <xdr:from>
      <xdr:col>4</xdr:col>
      <xdr:colOff>466725</xdr:colOff>
      <xdr:row>8</xdr:row>
      <xdr:rowOff>0</xdr:rowOff>
    </xdr:from>
    <xdr:to>
      <xdr:col>4</xdr:col>
      <xdr:colOff>609600</xdr:colOff>
      <xdr:row>10</xdr:row>
      <xdr:rowOff>104775</xdr:rowOff>
    </xdr:to>
    <xdr:sp macro="" textlink="">
      <xdr:nvSpPr>
        <xdr:cNvPr id="37" name="WordArt 39">
          <a:extLst>
            <a:ext uri="{FF2B5EF4-FFF2-40B4-BE49-F238E27FC236}">
              <a16:creationId xmlns:a16="http://schemas.microsoft.com/office/drawing/2014/main" id="{2A651814-E29F-4672-B3D6-DF34489AC94C}"/>
            </a:ext>
          </a:extLst>
        </xdr:cNvPr>
        <xdr:cNvSpPr>
          <a:spLocks noChangeArrowheads="1" noChangeShapeType="1" noTextEdit="1"/>
        </xdr:cNvSpPr>
      </xdr:nvSpPr>
      <xdr:spPr bwMode="auto">
        <a:xfrm rot="4126065">
          <a:off x="2733675" y="1695450"/>
          <a:ext cx="485775" cy="1428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Jant.I.</a:t>
          </a:r>
        </a:p>
      </xdr:txBody>
    </xdr:sp>
    <xdr:clientData/>
  </xdr:twoCellAnchor>
  <xdr:twoCellAnchor>
    <xdr:from>
      <xdr:col>4</xdr:col>
      <xdr:colOff>571500</xdr:colOff>
      <xdr:row>19</xdr:row>
      <xdr:rowOff>47625</xdr:rowOff>
    </xdr:from>
    <xdr:to>
      <xdr:col>5</xdr:col>
      <xdr:colOff>76200</xdr:colOff>
      <xdr:row>21</xdr:row>
      <xdr:rowOff>47625</xdr:rowOff>
    </xdr:to>
    <xdr:sp macro="" textlink="">
      <xdr:nvSpPr>
        <xdr:cNvPr id="38" name="Line 41">
          <a:extLst>
            <a:ext uri="{FF2B5EF4-FFF2-40B4-BE49-F238E27FC236}">
              <a16:creationId xmlns:a16="http://schemas.microsoft.com/office/drawing/2014/main" id="{8B66E1F9-ABA7-4533-9E6A-3C033F4FB893}"/>
            </a:ext>
          </a:extLst>
        </xdr:cNvPr>
        <xdr:cNvSpPr>
          <a:spLocks noChangeShapeType="1"/>
        </xdr:cNvSpPr>
      </xdr:nvSpPr>
      <xdr:spPr bwMode="auto">
        <a:xfrm>
          <a:off x="3009900" y="3667125"/>
          <a:ext cx="114300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133350</xdr:rowOff>
    </xdr:from>
    <xdr:to>
      <xdr:col>4</xdr:col>
      <xdr:colOff>190500</xdr:colOff>
      <xdr:row>24</xdr:row>
      <xdr:rowOff>19050</xdr:rowOff>
    </xdr:to>
    <xdr:sp macro="" textlink="">
      <xdr:nvSpPr>
        <xdr:cNvPr id="39" name="Line 43">
          <a:extLst>
            <a:ext uri="{FF2B5EF4-FFF2-40B4-BE49-F238E27FC236}">
              <a16:creationId xmlns:a16="http://schemas.microsoft.com/office/drawing/2014/main" id="{37831FEE-0564-4202-BC0D-62D0E6BF4D72}"/>
            </a:ext>
          </a:extLst>
        </xdr:cNvPr>
        <xdr:cNvSpPr>
          <a:spLocks noChangeShapeType="1"/>
        </xdr:cNvSpPr>
      </xdr:nvSpPr>
      <xdr:spPr bwMode="auto">
        <a:xfrm>
          <a:off x="2276475" y="4514850"/>
          <a:ext cx="352425" cy="762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571500</xdr:colOff>
      <xdr:row>20</xdr:row>
      <xdr:rowOff>133350</xdr:rowOff>
    </xdr:from>
    <xdr:to>
      <xdr:col>6</xdr:col>
      <xdr:colOff>161925</xdr:colOff>
      <xdr:row>21</xdr:row>
      <xdr:rowOff>123825</xdr:rowOff>
    </xdr:to>
    <xdr:sp macro="" textlink="">
      <xdr:nvSpPr>
        <xdr:cNvPr id="40" name="WordArt 44">
          <a:extLst>
            <a:ext uri="{FF2B5EF4-FFF2-40B4-BE49-F238E27FC236}">
              <a16:creationId xmlns:a16="http://schemas.microsoft.com/office/drawing/2014/main" id="{80C06BC2-5117-4170-B92B-8B85715C2063}"/>
            </a:ext>
          </a:extLst>
        </xdr:cNvPr>
        <xdr:cNvSpPr>
          <a:spLocks noChangeArrowheads="1" noChangeShapeType="1" noTextEdit="1"/>
        </xdr:cNvSpPr>
      </xdr:nvSpPr>
      <xdr:spPr bwMode="auto">
        <a:xfrm rot="178586">
          <a:off x="3619500" y="3943350"/>
          <a:ext cx="2000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č.9</a:t>
          </a:r>
        </a:p>
      </xdr:txBody>
    </xdr:sp>
    <xdr:clientData/>
  </xdr:twoCellAnchor>
  <xdr:twoCellAnchor>
    <xdr:from>
      <xdr:col>5</xdr:col>
      <xdr:colOff>295275</xdr:colOff>
      <xdr:row>18</xdr:row>
      <xdr:rowOff>28575</xdr:rowOff>
    </xdr:from>
    <xdr:to>
      <xdr:col>6</xdr:col>
      <xdr:colOff>104775</xdr:colOff>
      <xdr:row>20</xdr:row>
      <xdr:rowOff>95250</xdr:rowOff>
    </xdr:to>
    <xdr:sp macro="" textlink="">
      <xdr:nvSpPr>
        <xdr:cNvPr id="41" name="Arc 46">
          <a:extLst>
            <a:ext uri="{FF2B5EF4-FFF2-40B4-BE49-F238E27FC236}">
              <a16:creationId xmlns:a16="http://schemas.microsoft.com/office/drawing/2014/main" id="{C85EABE1-F4B4-471D-A895-D4E4AF6588F2}"/>
            </a:ext>
          </a:extLst>
        </xdr:cNvPr>
        <xdr:cNvSpPr>
          <a:spLocks/>
        </xdr:cNvSpPr>
      </xdr:nvSpPr>
      <xdr:spPr bwMode="auto">
        <a:xfrm rot="2127364" flipV="1">
          <a:off x="3343275" y="3457575"/>
          <a:ext cx="419100" cy="447675"/>
        </a:xfrm>
        <a:custGeom>
          <a:avLst/>
          <a:gdLst>
            <a:gd name="T0" fmla="*/ 2147483646 w 21600"/>
            <a:gd name="T1" fmla="*/ 0 h 38679"/>
            <a:gd name="T2" fmla="*/ 2147483646 w 21600"/>
            <a:gd name="T3" fmla="*/ 2147483646 h 38679"/>
            <a:gd name="T4" fmla="*/ 0 w 21600"/>
            <a:gd name="T5" fmla="*/ 2147483646 h 3867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38679" fill="none" extrusionOk="0">
              <a:moveTo>
                <a:pt x="13081" y="0"/>
              </a:moveTo>
              <a:cubicBezTo>
                <a:pt x="18449" y="4085"/>
                <a:pt x="21600" y="10442"/>
                <a:pt x="21600" y="17188"/>
              </a:cubicBezTo>
              <a:cubicBezTo>
                <a:pt x="21600" y="28277"/>
                <a:pt x="13202" y="37565"/>
                <a:pt x="2168" y="38678"/>
              </a:cubicBezTo>
            </a:path>
            <a:path w="21600" h="38679" stroke="0" extrusionOk="0">
              <a:moveTo>
                <a:pt x="13081" y="0"/>
              </a:moveTo>
              <a:cubicBezTo>
                <a:pt x="18449" y="4085"/>
                <a:pt x="21600" y="10442"/>
                <a:pt x="21600" y="17188"/>
              </a:cubicBezTo>
              <a:cubicBezTo>
                <a:pt x="21600" y="28277"/>
                <a:pt x="13202" y="37565"/>
                <a:pt x="2168" y="38678"/>
              </a:cubicBezTo>
              <a:lnTo>
                <a:pt x="0" y="17188"/>
              </a:lnTo>
              <a:lnTo>
                <a:pt x="13081" y="0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419100</xdr:colOff>
      <xdr:row>18</xdr:row>
      <xdr:rowOff>133350</xdr:rowOff>
    </xdr:from>
    <xdr:to>
      <xdr:col>3</xdr:col>
      <xdr:colOff>514350</xdr:colOff>
      <xdr:row>21</xdr:row>
      <xdr:rowOff>85725</xdr:rowOff>
    </xdr:to>
    <xdr:sp macro="" textlink="">
      <xdr:nvSpPr>
        <xdr:cNvPr id="42" name="Line 47">
          <a:extLst>
            <a:ext uri="{FF2B5EF4-FFF2-40B4-BE49-F238E27FC236}">
              <a16:creationId xmlns:a16="http://schemas.microsoft.com/office/drawing/2014/main" id="{4B1800CD-C926-4FDE-A503-1BE19D0EF238}"/>
            </a:ext>
          </a:extLst>
        </xdr:cNvPr>
        <xdr:cNvSpPr>
          <a:spLocks noChangeShapeType="1"/>
        </xdr:cNvSpPr>
      </xdr:nvSpPr>
      <xdr:spPr bwMode="auto">
        <a:xfrm>
          <a:off x="2247900" y="3562350"/>
          <a:ext cx="95250" cy="523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95184</xdr:colOff>
      <xdr:row>12</xdr:row>
      <xdr:rowOff>148475</xdr:rowOff>
    </xdr:from>
    <xdr:to>
      <xdr:col>2</xdr:col>
      <xdr:colOff>20112</xdr:colOff>
      <xdr:row>15</xdr:row>
      <xdr:rowOff>16897</xdr:rowOff>
    </xdr:to>
    <xdr:sp macro="" textlink="">
      <xdr:nvSpPr>
        <xdr:cNvPr id="43" name="Voľný tvar 1">
          <a:extLst>
            <a:ext uri="{FF2B5EF4-FFF2-40B4-BE49-F238E27FC236}">
              <a16:creationId xmlns:a16="http://schemas.microsoft.com/office/drawing/2014/main" id="{4B8A1B55-34BB-4AC2-B673-A34EBF2E1DEB}"/>
            </a:ext>
          </a:extLst>
        </xdr:cNvPr>
        <xdr:cNvSpPr/>
      </xdr:nvSpPr>
      <xdr:spPr>
        <a:xfrm rot="1116382">
          <a:off x="95184" y="2434475"/>
          <a:ext cx="1144128" cy="439922"/>
        </a:xfrm>
        <a:custGeom>
          <a:avLst/>
          <a:gdLst>
            <a:gd name="connsiteX0" fmla="*/ 4382 w 185357"/>
            <a:gd name="connsiteY0" fmla="*/ 0 h 533400"/>
            <a:gd name="connsiteX1" fmla="*/ 23432 w 185357"/>
            <a:gd name="connsiteY1" fmla="*/ 228600 h 533400"/>
            <a:gd name="connsiteX2" fmla="*/ 185357 w 185357"/>
            <a:gd name="connsiteY2" fmla="*/ 533400 h 533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85357" h="533400">
              <a:moveTo>
                <a:pt x="4382" y="0"/>
              </a:moveTo>
              <a:cubicBezTo>
                <a:pt x="-1174" y="69850"/>
                <a:pt x="-6730" y="139700"/>
                <a:pt x="23432" y="228600"/>
              </a:cubicBezTo>
              <a:cubicBezTo>
                <a:pt x="53594" y="317500"/>
                <a:pt x="74232" y="476250"/>
                <a:pt x="185357" y="533400"/>
              </a:cubicBezTo>
            </a:path>
          </a:pathLst>
        </a:custGeom>
        <a:noFill/>
        <a:ln w="349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1</xdr:col>
      <xdr:colOff>342900</xdr:colOff>
      <xdr:row>15</xdr:row>
      <xdr:rowOff>76200</xdr:rowOff>
    </xdr:from>
    <xdr:to>
      <xdr:col>2</xdr:col>
      <xdr:colOff>257175</xdr:colOff>
      <xdr:row>16</xdr:row>
      <xdr:rowOff>28575</xdr:rowOff>
    </xdr:to>
    <xdr:sp macro="" textlink="">
      <xdr:nvSpPr>
        <xdr:cNvPr id="44" name="Line 12">
          <a:extLst>
            <a:ext uri="{FF2B5EF4-FFF2-40B4-BE49-F238E27FC236}">
              <a16:creationId xmlns:a16="http://schemas.microsoft.com/office/drawing/2014/main" id="{6517ADBF-78B2-459C-B58F-5140A73C4D57}"/>
            </a:ext>
          </a:extLst>
        </xdr:cNvPr>
        <xdr:cNvSpPr>
          <a:spLocks noChangeShapeType="1"/>
        </xdr:cNvSpPr>
      </xdr:nvSpPr>
      <xdr:spPr bwMode="auto">
        <a:xfrm>
          <a:off x="952500" y="2933700"/>
          <a:ext cx="523875" cy="142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561975</xdr:colOff>
      <xdr:row>18</xdr:row>
      <xdr:rowOff>104775</xdr:rowOff>
    </xdr:from>
    <xdr:to>
      <xdr:col>6</xdr:col>
      <xdr:colOff>723900</xdr:colOff>
      <xdr:row>19</xdr:row>
      <xdr:rowOff>51524</xdr:rowOff>
    </xdr:to>
    <xdr:sp macro="" textlink="">
      <xdr:nvSpPr>
        <xdr:cNvPr id="45" name="Voľný tvar 3">
          <a:extLst>
            <a:ext uri="{FF2B5EF4-FFF2-40B4-BE49-F238E27FC236}">
              <a16:creationId xmlns:a16="http://schemas.microsoft.com/office/drawing/2014/main" id="{115BF5EB-CD22-4479-8435-EE590969267D}"/>
            </a:ext>
          </a:extLst>
        </xdr:cNvPr>
        <xdr:cNvSpPr/>
      </xdr:nvSpPr>
      <xdr:spPr>
        <a:xfrm>
          <a:off x="3000375" y="3533775"/>
          <a:ext cx="1266825" cy="137249"/>
        </a:xfrm>
        <a:custGeom>
          <a:avLst/>
          <a:gdLst>
            <a:gd name="connsiteX0" fmla="*/ 0 w 1323975"/>
            <a:gd name="connsiteY0" fmla="*/ 76200 h 108674"/>
            <a:gd name="connsiteX1" fmla="*/ 695325 w 1323975"/>
            <a:gd name="connsiteY1" fmla="*/ 104775 h 108674"/>
            <a:gd name="connsiteX2" fmla="*/ 1323975 w 1323975"/>
            <a:gd name="connsiteY2" fmla="*/ 0 h 1086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3975" h="108674">
              <a:moveTo>
                <a:pt x="0" y="76200"/>
              </a:moveTo>
              <a:cubicBezTo>
                <a:pt x="237331" y="96837"/>
                <a:pt x="474663" y="117475"/>
                <a:pt x="695325" y="104775"/>
              </a:cubicBezTo>
              <a:cubicBezTo>
                <a:pt x="915987" y="92075"/>
                <a:pt x="1119981" y="46037"/>
                <a:pt x="1323975" y="0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495300</xdr:colOff>
      <xdr:row>15</xdr:row>
      <xdr:rowOff>19050</xdr:rowOff>
    </xdr:from>
    <xdr:to>
      <xdr:col>5</xdr:col>
      <xdr:colOff>361950</xdr:colOff>
      <xdr:row>30</xdr:row>
      <xdr:rowOff>47625</xdr:rowOff>
    </xdr:to>
    <xdr:sp macro="" textlink="">
      <xdr:nvSpPr>
        <xdr:cNvPr id="46" name="Line 12">
          <a:extLst>
            <a:ext uri="{FF2B5EF4-FFF2-40B4-BE49-F238E27FC236}">
              <a16:creationId xmlns:a16="http://schemas.microsoft.com/office/drawing/2014/main" id="{6CD8EA41-A65D-4CBD-B252-C0A723979DC1}"/>
            </a:ext>
          </a:extLst>
        </xdr:cNvPr>
        <xdr:cNvSpPr>
          <a:spLocks noChangeShapeType="1"/>
        </xdr:cNvSpPr>
      </xdr:nvSpPr>
      <xdr:spPr bwMode="auto">
        <a:xfrm>
          <a:off x="2933700" y="2876550"/>
          <a:ext cx="476250" cy="28860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104775</xdr:colOff>
      <xdr:row>15</xdr:row>
      <xdr:rowOff>9525</xdr:rowOff>
    </xdr:from>
    <xdr:to>
      <xdr:col>5</xdr:col>
      <xdr:colOff>561975</xdr:colOff>
      <xdr:row>29</xdr:row>
      <xdr:rowOff>152400</xdr:rowOff>
    </xdr:to>
    <xdr:sp macro="" textlink="">
      <xdr:nvSpPr>
        <xdr:cNvPr id="47" name="Line 12">
          <a:extLst>
            <a:ext uri="{FF2B5EF4-FFF2-40B4-BE49-F238E27FC236}">
              <a16:creationId xmlns:a16="http://schemas.microsoft.com/office/drawing/2014/main" id="{BA9BD63A-DFB7-4A87-8032-1FDCAA9A75D9}"/>
            </a:ext>
          </a:extLst>
        </xdr:cNvPr>
        <xdr:cNvSpPr>
          <a:spLocks noChangeShapeType="1"/>
        </xdr:cNvSpPr>
      </xdr:nvSpPr>
      <xdr:spPr bwMode="auto">
        <a:xfrm>
          <a:off x="3152775" y="2867025"/>
          <a:ext cx="457200" cy="2809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358174</xdr:colOff>
      <xdr:row>14</xdr:row>
      <xdr:rowOff>78822</xdr:rowOff>
    </xdr:from>
    <xdr:to>
      <xdr:col>6</xdr:col>
      <xdr:colOff>764151</xdr:colOff>
      <xdr:row>16</xdr:row>
      <xdr:rowOff>155022</xdr:rowOff>
    </xdr:to>
    <xdr:sp macro="" textlink="">
      <xdr:nvSpPr>
        <xdr:cNvPr id="48" name="Voľný tvar 49">
          <a:extLst>
            <a:ext uri="{FF2B5EF4-FFF2-40B4-BE49-F238E27FC236}">
              <a16:creationId xmlns:a16="http://schemas.microsoft.com/office/drawing/2014/main" id="{7399FF8B-9CBE-4032-9D39-8D2B80A9E7AC}"/>
            </a:ext>
          </a:extLst>
        </xdr:cNvPr>
        <xdr:cNvSpPr/>
      </xdr:nvSpPr>
      <xdr:spPr>
        <a:xfrm rot="20347079">
          <a:off x="3406174" y="2745822"/>
          <a:ext cx="863177" cy="45720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6</xdr:col>
      <xdr:colOff>523875</xdr:colOff>
      <xdr:row>16</xdr:row>
      <xdr:rowOff>142875</xdr:rowOff>
    </xdr:from>
    <xdr:to>
      <xdr:col>6</xdr:col>
      <xdr:colOff>695325</xdr:colOff>
      <xdr:row>17</xdr:row>
      <xdr:rowOff>133350</xdr:rowOff>
    </xdr:to>
    <xdr:sp macro="" textlink="">
      <xdr:nvSpPr>
        <xdr:cNvPr id="49" name="WordArt 44">
          <a:extLst>
            <a:ext uri="{FF2B5EF4-FFF2-40B4-BE49-F238E27FC236}">
              <a16:creationId xmlns:a16="http://schemas.microsoft.com/office/drawing/2014/main" id="{8F898CEF-9D3D-43FD-BF7C-54317F4EE4FC}"/>
            </a:ext>
          </a:extLst>
        </xdr:cNvPr>
        <xdr:cNvSpPr>
          <a:spLocks noChangeArrowheads="1" noChangeShapeType="1" noTextEdit="1"/>
        </xdr:cNvSpPr>
      </xdr:nvSpPr>
      <xdr:spPr bwMode="auto">
        <a:xfrm rot="178586">
          <a:off x="4181475" y="3190875"/>
          <a:ext cx="857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2</xdr:col>
      <xdr:colOff>123825</xdr:colOff>
      <xdr:row>5</xdr:row>
      <xdr:rowOff>152400</xdr:rowOff>
    </xdr:from>
    <xdr:to>
      <xdr:col>3</xdr:col>
      <xdr:colOff>161925</xdr:colOff>
      <xdr:row>19</xdr:row>
      <xdr:rowOff>142875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7B3BC3AE-D887-4406-A905-B97344FD2351}"/>
            </a:ext>
          </a:extLst>
        </xdr:cNvPr>
        <xdr:cNvSpPr>
          <a:spLocks noChangeShapeType="1"/>
        </xdr:cNvSpPr>
      </xdr:nvSpPr>
      <xdr:spPr bwMode="auto">
        <a:xfrm flipH="1">
          <a:off x="1343025" y="1104900"/>
          <a:ext cx="647700" cy="2657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16</xdr:row>
      <xdr:rowOff>142875</xdr:rowOff>
    </xdr:from>
    <xdr:to>
      <xdr:col>4</xdr:col>
      <xdr:colOff>590550</xdr:colOff>
      <xdr:row>19</xdr:row>
      <xdr:rowOff>38100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1BC4A910-8F6B-4DDE-8931-6B638D52AF9C}"/>
            </a:ext>
          </a:extLst>
        </xdr:cNvPr>
        <xdr:cNvSpPr>
          <a:spLocks noChangeShapeType="1"/>
        </xdr:cNvSpPr>
      </xdr:nvSpPr>
      <xdr:spPr bwMode="auto">
        <a:xfrm>
          <a:off x="1828800" y="3190875"/>
          <a:ext cx="1200150" cy="466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1971675</xdr:colOff>
      <xdr:row>16</xdr:row>
      <xdr:rowOff>66675</xdr:rowOff>
    </xdr:from>
    <xdr:to>
      <xdr:col>2</xdr:col>
      <xdr:colOff>2600325</xdr:colOff>
      <xdr:row>17</xdr:row>
      <xdr:rowOff>57150</xdr:rowOff>
    </xdr:to>
    <xdr:sp macro="" textlink="">
      <xdr:nvSpPr>
        <xdr:cNvPr id="52" name="WordArt 3">
          <a:extLst>
            <a:ext uri="{FF2B5EF4-FFF2-40B4-BE49-F238E27FC236}">
              <a16:creationId xmlns:a16="http://schemas.microsoft.com/office/drawing/2014/main" id="{25C4A8E7-D099-444B-A211-3C294CDBA10C}"/>
            </a:ext>
          </a:extLst>
        </xdr:cNvPr>
        <xdr:cNvSpPr>
          <a:spLocks noChangeArrowheads="1" noChangeShapeType="1" noTextEdit="1"/>
        </xdr:cNvSpPr>
      </xdr:nvSpPr>
      <xdr:spPr bwMode="auto">
        <a:xfrm rot="407136">
          <a:off x="1828800" y="3114675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Einsteinova</a:t>
          </a:r>
        </a:p>
      </xdr:txBody>
    </xdr:sp>
    <xdr:clientData/>
  </xdr:twoCellAnchor>
  <xdr:twoCellAnchor>
    <xdr:from>
      <xdr:col>2</xdr:col>
      <xdr:colOff>1133475</xdr:colOff>
      <xdr:row>15</xdr:row>
      <xdr:rowOff>19050</xdr:rowOff>
    </xdr:from>
    <xdr:to>
      <xdr:col>5</xdr:col>
      <xdr:colOff>495300</xdr:colOff>
      <xdr:row>17</xdr:row>
      <xdr:rowOff>152400</xdr:rowOff>
    </xdr:to>
    <xdr:sp macro="" textlink="">
      <xdr:nvSpPr>
        <xdr:cNvPr id="53" name="Line 4">
          <a:extLst>
            <a:ext uri="{FF2B5EF4-FFF2-40B4-BE49-F238E27FC236}">
              <a16:creationId xmlns:a16="http://schemas.microsoft.com/office/drawing/2014/main" id="{6EBEB02A-179D-4961-AF66-EE94CB2CB345}"/>
            </a:ext>
          </a:extLst>
        </xdr:cNvPr>
        <xdr:cNvSpPr>
          <a:spLocks noChangeShapeType="1"/>
        </xdr:cNvSpPr>
      </xdr:nvSpPr>
      <xdr:spPr bwMode="auto">
        <a:xfrm>
          <a:off x="1828800" y="2876550"/>
          <a:ext cx="1714500" cy="514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1598126</xdr:colOff>
      <xdr:row>8</xdr:row>
      <xdr:rowOff>154463</xdr:rowOff>
    </xdr:from>
    <xdr:to>
      <xdr:col>2</xdr:col>
      <xdr:colOff>2400460</xdr:colOff>
      <xdr:row>10</xdr:row>
      <xdr:rowOff>5873</xdr:rowOff>
    </xdr:to>
    <xdr:sp macro="" textlink="">
      <xdr:nvSpPr>
        <xdr:cNvPr id="54" name="WordArt 5">
          <a:extLst>
            <a:ext uri="{FF2B5EF4-FFF2-40B4-BE49-F238E27FC236}">
              <a16:creationId xmlns:a16="http://schemas.microsoft.com/office/drawing/2014/main" id="{D69F01DA-0421-4F14-8560-3EBFA321E56E}"/>
            </a:ext>
          </a:extLst>
        </xdr:cNvPr>
        <xdr:cNvSpPr>
          <a:spLocks noChangeArrowheads="1" noChangeShapeType="1" noTextEdit="1"/>
        </xdr:cNvSpPr>
      </xdr:nvSpPr>
      <xdr:spPr bwMode="auto">
        <a:xfrm rot="-2271429">
          <a:off x="1826726" y="1678463"/>
          <a:ext cx="2234" cy="23241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087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Viedenká cesta</a:t>
          </a:r>
        </a:p>
      </xdr:txBody>
    </xdr:sp>
    <xdr:clientData/>
  </xdr:twoCellAnchor>
  <xdr:twoCellAnchor>
    <xdr:from>
      <xdr:col>2</xdr:col>
      <xdr:colOff>2171700</xdr:colOff>
      <xdr:row>5</xdr:row>
      <xdr:rowOff>85725</xdr:rowOff>
    </xdr:from>
    <xdr:to>
      <xdr:col>4</xdr:col>
      <xdr:colOff>228600</xdr:colOff>
      <xdr:row>13</xdr:row>
      <xdr:rowOff>9525</xdr:rowOff>
    </xdr:to>
    <xdr:sp macro="" textlink="">
      <xdr:nvSpPr>
        <xdr:cNvPr id="55" name="Line 6">
          <a:extLst>
            <a:ext uri="{FF2B5EF4-FFF2-40B4-BE49-F238E27FC236}">
              <a16:creationId xmlns:a16="http://schemas.microsoft.com/office/drawing/2014/main" id="{0751FC2F-C326-428E-BBDE-49775D55E5B7}"/>
            </a:ext>
          </a:extLst>
        </xdr:cNvPr>
        <xdr:cNvSpPr>
          <a:spLocks noChangeShapeType="1"/>
        </xdr:cNvSpPr>
      </xdr:nvSpPr>
      <xdr:spPr bwMode="auto">
        <a:xfrm flipH="1">
          <a:off x="1828800" y="1038225"/>
          <a:ext cx="838200" cy="14478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5</xdr:row>
      <xdr:rowOff>142875</xdr:rowOff>
    </xdr:from>
    <xdr:to>
      <xdr:col>3</xdr:col>
      <xdr:colOff>504825</xdr:colOff>
      <xdr:row>6</xdr:row>
      <xdr:rowOff>152400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339F451C-8BBF-4C86-9EBB-944F4DC50AFB}"/>
            </a:ext>
          </a:extLst>
        </xdr:cNvPr>
        <xdr:cNvSpPr>
          <a:spLocks noChangeShapeType="1"/>
        </xdr:cNvSpPr>
      </xdr:nvSpPr>
      <xdr:spPr bwMode="auto">
        <a:xfrm>
          <a:off x="1990725" y="1095375"/>
          <a:ext cx="342900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7</xdr:row>
      <xdr:rowOff>123825</xdr:rowOff>
    </xdr:from>
    <xdr:to>
      <xdr:col>3</xdr:col>
      <xdr:colOff>333375</xdr:colOff>
      <xdr:row>11</xdr:row>
      <xdr:rowOff>9525</xdr:rowOff>
    </xdr:to>
    <xdr:sp macro="" textlink="">
      <xdr:nvSpPr>
        <xdr:cNvPr id="57" name="Line 8">
          <a:extLst>
            <a:ext uri="{FF2B5EF4-FFF2-40B4-BE49-F238E27FC236}">
              <a16:creationId xmlns:a16="http://schemas.microsoft.com/office/drawing/2014/main" id="{F1A182A8-E6F7-4E5D-A557-AD5C8882272A}"/>
            </a:ext>
          </a:extLst>
        </xdr:cNvPr>
        <xdr:cNvSpPr>
          <a:spLocks noChangeShapeType="1"/>
        </xdr:cNvSpPr>
      </xdr:nvSpPr>
      <xdr:spPr bwMode="auto">
        <a:xfrm flipH="1">
          <a:off x="1990725" y="1457325"/>
          <a:ext cx="171450" cy="6477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20</xdr:row>
      <xdr:rowOff>142875</xdr:rowOff>
    </xdr:from>
    <xdr:to>
      <xdr:col>4</xdr:col>
      <xdr:colOff>266700</xdr:colOff>
      <xdr:row>21</xdr:row>
      <xdr:rowOff>123825</xdr:rowOff>
    </xdr:to>
    <xdr:sp macro="" textlink="">
      <xdr:nvSpPr>
        <xdr:cNvPr id="58" name="Line 9">
          <a:extLst>
            <a:ext uri="{FF2B5EF4-FFF2-40B4-BE49-F238E27FC236}">
              <a16:creationId xmlns:a16="http://schemas.microsoft.com/office/drawing/2014/main" id="{61D761A1-4954-485A-88FB-A8EA574ED4A8}"/>
            </a:ext>
          </a:extLst>
        </xdr:cNvPr>
        <xdr:cNvSpPr>
          <a:spLocks noChangeShapeType="1"/>
        </xdr:cNvSpPr>
      </xdr:nvSpPr>
      <xdr:spPr bwMode="auto">
        <a:xfrm>
          <a:off x="1828800" y="3952875"/>
          <a:ext cx="8763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180975</xdr:colOff>
      <xdr:row>21</xdr:row>
      <xdr:rowOff>133350</xdr:rowOff>
    </xdr:from>
    <xdr:to>
      <xdr:col>4</xdr:col>
      <xdr:colOff>257175</xdr:colOff>
      <xdr:row>24</xdr:row>
      <xdr:rowOff>28575</xdr:rowOff>
    </xdr:to>
    <xdr:sp macro="" textlink="">
      <xdr:nvSpPr>
        <xdr:cNvPr id="59" name="Line 10">
          <a:extLst>
            <a:ext uri="{FF2B5EF4-FFF2-40B4-BE49-F238E27FC236}">
              <a16:creationId xmlns:a16="http://schemas.microsoft.com/office/drawing/2014/main" id="{43A07029-0055-4EBA-9918-02B09BD688F6}"/>
            </a:ext>
          </a:extLst>
        </xdr:cNvPr>
        <xdr:cNvSpPr>
          <a:spLocks noChangeShapeType="1"/>
        </xdr:cNvSpPr>
      </xdr:nvSpPr>
      <xdr:spPr bwMode="auto">
        <a:xfrm flipH="1">
          <a:off x="2619375" y="4133850"/>
          <a:ext cx="76200" cy="466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2790825</xdr:colOff>
      <xdr:row>20</xdr:row>
      <xdr:rowOff>123825</xdr:rowOff>
    </xdr:from>
    <xdr:to>
      <xdr:col>2</xdr:col>
      <xdr:colOff>2876550</xdr:colOff>
      <xdr:row>23</xdr:row>
      <xdr:rowOff>38100</xdr:rowOff>
    </xdr:to>
    <xdr:sp macro="" textlink="">
      <xdr:nvSpPr>
        <xdr:cNvPr id="60" name="Line 11">
          <a:extLst>
            <a:ext uri="{FF2B5EF4-FFF2-40B4-BE49-F238E27FC236}">
              <a16:creationId xmlns:a16="http://schemas.microsoft.com/office/drawing/2014/main" id="{72812D42-64D9-4399-87FD-1B004749AAD7}"/>
            </a:ext>
          </a:extLst>
        </xdr:cNvPr>
        <xdr:cNvSpPr>
          <a:spLocks noChangeShapeType="1"/>
        </xdr:cNvSpPr>
      </xdr:nvSpPr>
      <xdr:spPr bwMode="auto">
        <a:xfrm flipH="1">
          <a:off x="1828800" y="3933825"/>
          <a:ext cx="0" cy="4857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10</xdr:row>
      <xdr:rowOff>142875</xdr:rowOff>
    </xdr:from>
    <xdr:to>
      <xdr:col>3</xdr:col>
      <xdr:colOff>419100</xdr:colOff>
      <xdr:row>18</xdr:row>
      <xdr:rowOff>114300</xdr:rowOff>
    </xdr:to>
    <xdr:sp macro="" textlink="">
      <xdr:nvSpPr>
        <xdr:cNvPr id="61" name="Line 12">
          <a:extLst>
            <a:ext uri="{FF2B5EF4-FFF2-40B4-BE49-F238E27FC236}">
              <a16:creationId xmlns:a16="http://schemas.microsoft.com/office/drawing/2014/main" id="{13E53378-B6F1-42F3-9855-96D87E01A59E}"/>
            </a:ext>
          </a:extLst>
        </xdr:cNvPr>
        <xdr:cNvSpPr>
          <a:spLocks noChangeShapeType="1"/>
        </xdr:cNvSpPr>
      </xdr:nvSpPr>
      <xdr:spPr bwMode="auto">
        <a:xfrm>
          <a:off x="1990725" y="2047875"/>
          <a:ext cx="257175" cy="14954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2600325</xdr:colOff>
      <xdr:row>7</xdr:row>
      <xdr:rowOff>142875</xdr:rowOff>
    </xdr:from>
    <xdr:to>
      <xdr:col>3</xdr:col>
      <xdr:colOff>285750</xdr:colOff>
      <xdr:row>8</xdr:row>
      <xdr:rowOff>133350</xdr:rowOff>
    </xdr:to>
    <xdr:sp macro="" textlink="">
      <xdr:nvSpPr>
        <xdr:cNvPr id="62" name="WordArt 13">
          <a:extLst>
            <a:ext uri="{FF2B5EF4-FFF2-40B4-BE49-F238E27FC236}">
              <a16:creationId xmlns:a16="http://schemas.microsoft.com/office/drawing/2014/main" id="{520C697F-2838-441B-8946-4DB0DAE11C1C}"/>
            </a:ext>
          </a:extLst>
        </xdr:cNvPr>
        <xdr:cNvSpPr>
          <a:spLocks noChangeArrowheads="1" noChangeShapeType="1" noTextEdit="1"/>
        </xdr:cNvSpPr>
      </xdr:nvSpPr>
      <xdr:spPr bwMode="auto">
        <a:xfrm rot="-2049004">
          <a:off x="1828800" y="1476375"/>
          <a:ext cx="2857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Krasovského</a:t>
          </a:r>
        </a:p>
      </xdr:txBody>
    </xdr:sp>
    <xdr:clientData/>
  </xdr:twoCellAnchor>
  <xdr:twoCellAnchor>
    <xdr:from>
      <xdr:col>2</xdr:col>
      <xdr:colOff>2867025</xdr:colOff>
      <xdr:row>10</xdr:row>
      <xdr:rowOff>0</xdr:rowOff>
    </xdr:from>
    <xdr:to>
      <xdr:col>3</xdr:col>
      <xdr:colOff>104775</xdr:colOff>
      <xdr:row>11</xdr:row>
      <xdr:rowOff>95250</xdr:rowOff>
    </xdr:to>
    <xdr:sp macro="" textlink="">
      <xdr:nvSpPr>
        <xdr:cNvPr id="63" name="WordArt 14">
          <a:extLst>
            <a:ext uri="{FF2B5EF4-FFF2-40B4-BE49-F238E27FC236}">
              <a16:creationId xmlns:a16="http://schemas.microsoft.com/office/drawing/2014/main" id="{283A58E0-9824-4525-8CE6-E79B679F4E15}"/>
            </a:ext>
          </a:extLst>
        </xdr:cNvPr>
        <xdr:cNvSpPr>
          <a:spLocks noChangeArrowheads="1" noChangeShapeType="1" noTextEdit="1"/>
        </xdr:cNvSpPr>
      </xdr:nvSpPr>
      <xdr:spPr bwMode="auto">
        <a:xfrm rot="-25972740">
          <a:off x="1738313" y="1995487"/>
          <a:ext cx="285750" cy="1047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2705100</xdr:colOff>
      <xdr:row>19</xdr:row>
      <xdr:rowOff>85725</xdr:rowOff>
    </xdr:from>
    <xdr:to>
      <xdr:col>3</xdr:col>
      <xdr:colOff>390525</xdr:colOff>
      <xdr:row>20</xdr:row>
      <xdr:rowOff>76200</xdr:rowOff>
    </xdr:to>
    <xdr:sp macro="" textlink="">
      <xdr:nvSpPr>
        <xdr:cNvPr id="64" name="WordArt 15">
          <a:extLst>
            <a:ext uri="{FF2B5EF4-FFF2-40B4-BE49-F238E27FC236}">
              <a16:creationId xmlns:a16="http://schemas.microsoft.com/office/drawing/2014/main" id="{B59E384D-9C16-4E48-B6BA-5A46F8BF5BB7}"/>
            </a:ext>
          </a:extLst>
        </xdr:cNvPr>
        <xdr:cNvSpPr>
          <a:spLocks noChangeArrowheads="1" noChangeShapeType="1" noTextEdit="1"/>
        </xdr:cNvSpPr>
      </xdr:nvSpPr>
      <xdr:spPr bwMode="auto">
        <a:xfrm rot="577863">
          <a:off x="1828800" y="3705225"/>
          <a:ext cx="3905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Černyševského</a:t>
          </a:r>
        </a:p>
      </xdr:txBody>
    </xdr:sp>
    <xdr:clientData/>
  </xdr:twoCellAnchor>
  <xdr:twoCellAnchor>
    <xdr:from>
      <xdr:col>2</xdr:col>
      <xdr:colOff>3107361</xdr:colOff>
      <xdr:row>10</xdr:row>
      <xdr:rowOff>71549</xdr:rowOff>
    </xdr:from>
    <xdr:to>
      <xdr:col>3</xdr:col>
      <xdr:colOff>187100</xdr:colOff>
      <xdr:row>15</xdr:row>
      <xdr:rowOff>151298</xdr:rowOff>
    </xdr:to>
    <xdr:sp macro="" textlink="">
      <xdr:nvSpPr>
        <xdr:cNvPr id="65" name="WordArt 16">
          <a:extLst>
            <a:ext uri="{FF2B5EF4-FFF2-40B4-BE49-F238E27FC236}">
              <a16:creationId xmlns:a16="http://schemas.microsoft.com/office/drawing/2014/main" id="{5BCEC0CE-A216-460D-BEB8-0D484DC4D663}"/>
            </a:ext>
          </a:extLst>
        </xdr:cNvPr>
        <xdr:cNvSpPr>
          <a:spLocks noChangeArrowheads="1" noChangeShapeType="1" noTextEdit="1"/>
        </xdr:cNvSpPr>
      </xdr:nvSpPr>
      <xdr:spPr bwMode="auto">
        <a:xfrm rot="-6179329">
          <a:off x="1407331" y="2400229"/>
          <a:ext cx="1032249" cy="18488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Pri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starom háji</a:t>
          </a: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85725</xdr:colOff>
      <xdr:row>21</xdr:row>
      <xdr:rowOff>123825</xdr:rowOff>
    </xdr:from>
    <xdr:to>
      <xdr:col>4</xdr:col>
      <xdr:colOff>104775</xdr:colOff>
      <xdr:row>23</xdr:row>
      <xdr:rowOff>57150</xdr:rowOff>
    </xdr:to>
    <xdr:sp macro="" textlink="">
      <xdr:nvSpPr>
        <xdr:cNvPr id="66" name="WordArt 17">
          <a:extLst>
            <a:ext uri="{FF2B5EF4-FFF2-40B4-BE49-F238E27FC236}">
              <a16:creationId xmlns:a16="http://schemas.microsoft.com/office/drawing/2014/main" id="{C041B896-23E2-4340-BC55-CFBF51C773FF}"/>
            </a:ext>
          </a:extLst>
        </xdr:cNvPr>
        <xdr:cNvSpPr>
          <a:spLocks noChangeArrowheads="1" noChangeShapeType="1" noTextEdit="1"/>
        </xdr:cNvSpPr>
      </xdr:nvSpPr>
      <xdr:spPr bwMode="auto">
        <a:xfrm rot="577863">
          <a:off x="1914525" y="4124325"/>
          <a:ext cx="628650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lnSpc>
              <a:spcPts val="11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Muchovo</a:t>
          </a:r>
        </a:p>
        <a:p>
          <a:pPr algn="ctr" rtl="0">
            <a:lnSpc>
              <a:spcPts val="10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  nám.</a:t>
          </a:r>
        </a:p>
      </xdr:txBody>
    </xdr:sp>
    <xdr:clientData/>
  </xdr:twoCellAnchor>
  <xdr:twoCellAnchor>
    <xdr:from>
      <xdr:col>2</xdr:col>
      <xdr:colOff>371475</xdr:colOff>
      <xdr:row>14</xdr:row>
      <xdr:rowOff>38100</xdr:rowOff>
    </xdr:from>
    <xdr:to>
      <xdr:col>2</xdr:col>
      <xdr:colOff>1114425</xdr:colOff>
      <xdr:row>15</xdr:row>
      <xdr:rowOff>19050</xdr:rowOff>
    </xdr:to>
    <xdr:sp macro="" textlink="">
      <xdr:nvSpPr>
        <xdr:cNvPr id="67" name="Line 18">
          <a:extLst>
            <a:ext uri="{FF2B5EF4-FFF2-40B4-BE49-F238E27FC236}">
              <a16:creationId xmlns:a16="http://schemas.microsoft.com/office/drawing/2014/main" id="{85C74199-40C3-46F8-96B3-D4CEEB9C895B}"/>
            </a:ext>
          </a:extLst>
        </xdr:cNvPr>
        <xdr:cNvSpPr>
          <a:spLocks noChangeShapeType="1"/>
        </xdr:cNvSpPr>
      </xdr:nvSpPr>
      <xdr:spPr bwMode="auto">
        <a:xfrm flipH="1" flipV="1">
          <a:off x="1590675" y="2705100"/>
          <a:ext cx="238125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16</xdr:row>
      <xdr:rowOff>47625</xdr:rowOff>
    </xdr:from>
    <xdr:to>
      <xdr:col>2</xdr:col>
      <xdr:colOff>733425</xdr:colOff>
      <xdr:row>16</xdr:row>
      <xdr:rowOff>142875</xdr:rowOff>
    </xdr:to>
    <xdr:sp macro="" textlink="">
      <xdr:nvSpPr>
        <xdr:cNvPr id="68" name="Line 19">
          <a:extLst>
            <a:ext uri="{FF2B5EF4-FFF2-40B4-BE49-F238E27FC236}">
              <a16:creationId xmlns:a16="http://schemas.microsoft.com/office/drawing/2014/main" id="{8D62A85B-0BFA-4EE6-AD81-3DB1BB439D2D}"/>
            </a:ext>
          </a:extLst>
        </xdr:cNvPr>
        <xdr:cNvSpPr>
          <a:spLocks noChangeShapeType="1"/>
        </xdr:cNvSpPr>
      </xdr:nvSpPr>
      <xdr:spPr bwMode="auto">
        <a:xfrm flipH="1" flipV="1">
          <a:off x="1485900" y="3095625"/>
          <a:ext cx="34290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1476374</xdr:colOff>
      <xdr:row>13</xdr:row>
      <xdr:rowOff>114300</xdr:rowOff>
    </xdr:from>
    <xdr:to>
      <xdr:col>2</xdr:col>
      <xdr:colOff>1504950</xdr:colOff>
      <xdr:row>15</xdr:row>
      <xdr:rowOff>57150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08BBBAE6-9BB5-4076-BD61-7D92F47A765B}"/>
            </a:ext>
          </a:extLst>
        </xdr:cNvPr>
        <xdr:cNvSpPr>
          <a:spLocks noChangeShapeType="1"/>
        </xdr:cNvSpPr>
      </xdr:nvSpPr>
      <xdr:spPr bwMode="auto">
        <a:xfrm flipH="1">
          <a:off x="1828799" y="2590800"/>
          <a:ext cx="1" cy="323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1409700</xdr:colOff>
      <xdr:row>14</xdr:row>
      <xdr:rowOff>57149</xdr:rowOff>
    </xdr:from>
    <xdr:to>
      <xdr:col>2</xdr:col>
      <xdr:colOff>1466850</xdr:colOff>
      <xdr:row>15</xdr:row>
      <xdr:rowOff>76199</xdr:rowOff>
    </xdr:to>
    <xdr:sp macro="" textlink="">
      <xdr:nvSpPr>
        <xdr:cNvPr id="70" name="Line 21">
          <a:extLst>
            <a:ext uri="{FF2B5EF4-FFF2-40B4-BE49-F238E27FC236}">
              <a16:creationId xmlns:a16="http://schemas.microsoft.com/office/drawing/2014/main" id="{CF1F703A-88BE-4ECA-8BCC-FCD3C3951CD8}"/>
            </a:ext>
          </a:extLst>
        </xdr:cNvPr>
        <xdr:cNvSpPr>
          <a:spLocks noChangeShapeType="1"/>
        </xdr:cNvSpPr>
      </xdr:nvSpPr>
      <xdr:spPr bwMode="auto">
        <a:xfrm>
          <a:off x="1828800" y="2724149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1304925</xdr:colOff>
      <xdr:row>14</xdr:row>
      <xdr:rowOff>95250</xdr:rowOff>
    </xdr:from>
    <xdr:to>
      <xdr:col>2</xdr:col>
      <xdr:colOff>1466850</xdr:colOff>
      <xdr:row>15</xdr:row>
      <xdr:rowOff>66675</xdr:rowOff>
    </xdr:to>
    <xdr:sp macro="" textlink="">
      <xdr:nvSpPr>
        <xdr:cNvPr id="71" name="Line 22">
          <a:extLst>
            <a:ext uri="{FF2B5EF4-FFF2-40B4-BE49-F238E27FC236}">
              <a16:creationId xmlns:a16="http://schemas.microsoft.com/office/drawing/2014/main" id="{8C8BC5CA-6288-4975-8D61-AB1F8AFCF32B}"/>
            </a:ext>
          </a:extLst>
        </xdr:cNvPr>
        <xdr:cNvSpPr>
          <a:spLocks noChangeShapeType="1"/>
        </xdr:cNvSpPr>
      </xdr:nvSpPr>
      <xdr:spPr bwMode="auto">
        <a:xfrm>
          <a:off x="1828800" y="2762250"/>
          <a:ext cx="0" cy="1619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400050</xdr:colOff>
      <xdr:row>17</xdr:row>
      <xdr:rowOff>0</xdr:rowOff>
    </xdr:from>
    <xdr:to>
      <xdr:col>2</xdr:col>
      <xdr:colOff>981075</xdr:colOff>
      <xdr:row>18</xdr:row>
      <xdr:rowOff>95250</xdr:rowOff>
    </xdr:to>
    <xdr:sp macro="" textlink="">
      <xdr:nvSpPr>
        <xdr:cNvPr id="72" name="Line 23">
          <a:extLst>
            <a:ext uri="{FF2B5EF4-FFF2-40B4-BE49-F238E27FC236}">
              <a16:creationId xmlns:a16="http://schemas.microsoft.com/office/drawing/2014/main" id="{6D701037-1394-43AE-A660-0F431AFFA9A5}"/>
            </a:ext>
          </a:extLst>
        </xdr:cNvPr>
        <xdr:cNvSpPr>
          <a:spLocks noChangeShapeType="1"/>
        </xdr:cNvSpPr>
      </xdr:nvSpPr>
      <xdr:spPr bwMode="auto">
        <a:xfrm flipH="1">
          <a:off x="1619250" y="3238500"/>
          <a:ext cx="209550" cy="2857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16</xdr:row>
      <xdr:rowOff>104775</xdr:rowOff>
    </xdr:from>
    <xdr:to>
      <xdr:col>2</xdr:col>
      <xdr:colOff>590550</xdr:colOff>
      <xdr:row>17</xdr:row>
      <xdr:rowOff>85725</xdr:rowOff>
    </xdr:to>
    <xdr:sp macro="" textlink="">
      <xdr:nvSpPr>
        <xdr:cNvPr id="73" name="Line 24">
          <a:extLst>
            <a:ext uri="{FF2B5EF4-FFF2-40B4-BE49-F238E27FC236}">
              <a16:creationId xmlns:a16="http://schemas.microsoft.com/office/drawing/2014/main" id="{D1E6FC4B-4AB9-4E8D-BDBB-4CB1B7105C08}"/>
            </a:ext>
          </a:extLst>
        </xdr:cNvPr>
        <xdr:cNvSpPr>
          <a:spLocks noChangeShapeType="1"/>
        </xdr:cNvSpPr>
      </xdr:nvSpPr>
      <xdr:spPr bwMode="auto">
        <a:xfrm>
          <a:off x="1714500" y="3152775"/>
          <a:ext cx="9525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495300</xdr:colOff>
      <xdr:row>16</xdr:row>
      <xdr:rowOff>95250</xdr:rowOff>
    </xdr:from>
    <xdr:to>
      <xdr:col>2</xdr:col>
      <xdr:colOff>514350</xdr:colOff>
      <xdr:row>18</xdr:row>
      <xdr:rowOff>0</xdr:rowOff>
    </xdr:to>
    <xdr:sp macro="" textlink="">
      <xdr:nvSpPr>
        <xdr:cNvPr id="74" name="Line 25">
          <a:extLst>
            <a:ext uri="{FF2B5EF4-FFF2-40B4-BE49-F238E27FC236}">
              <a16:creationId xmlns:a16="http://schemas.microsoft.com/office/drawing/2014/main" id="{3C158D20-86C5-42C4-A251-4F99EA364FB7}"/>
            </a:ext>
          </a:extLst>
        </xdr:cNvPr>
        <xdr:cNvSpPr>
          <a:spLocks noChangeShapeType="1"/>
        </xdr:cNvSpPr>
      </xdr:nvSpPr>
      <xdr:spPr bwMode="auto">
        <a:xfrm>
          <a:off x="1714500" y="3143250"/>
          <a:ext cx="19050" cy="2857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409575</xdr:colOff>
      <xdr:row>16</xdr:row>
      <xdr:rowOff>95250</xdr:rowOff>
    </xdr:from>
    <xdr:to>
      <xdr:col>2</xdr:col>
      <xdr:colOff>476250</xdr:colOff>
      <xdr:row>18</xdr:row>
      <xdr:rowOff>95250</xdr:rowOff>
    </xdr:to>
    <xdr:sp macro="" textlink="">
      <xdr:nvSpPr>
        <xdr:cNvPr id="75" name="Line 26">
          <a:extLst>
            <a:ext uri="{FF2B5EF4-FFF2-40B4-BE49-F238E27FC236}">
              <a16:creationId xmlns:a16="http://schemas.microsoft.com/office/drawing/2014/main" id="{9B4B0B9F-F81B-47E1-BA5B-0A0AAE2790DC}"/>
            </a:ext>
          </a:extLst>
        </xdr:cNvPr>
        <xdr:cNvSpPr>
          <a:spLocks noChangeShapeType="1"/>
        </xdr:cNvSpPr>
      </xdr:nvSpPr>
      <xdr:spPr bwMode="auto">
        <a:xfrm flipH="1">
          <a:off x="1628775" y="3143250"/>
          <a:ext cx="666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15</xdr:row>
      <xdr:rowOff>114300</xdr:rowOff>
    </xdr:from>
    <xdr:to>
      <xdr:col>2</xdr:col>
      <xdr:colOff>476250</xdr:colOff>
      <xdr:row>16</xdr:row>
      <xdr:rowOff>28575</xdr:rowOff>
    </xdr:to>
    <xdr:sp macro="" textlink="">
      <xdr:nvSpPr>
        <xdr:cNvPr id="76" name="WordArt 27">
          <a:extLst>
            <a:ext uri="{FF2B5EF4-FFF2-40B4-BE49-F238E27FC236}">
              <a16:creationId xmlns:a16="http://schemas.microsoft.com/office/drawing/2014/main" id="{5081D310-0A15-40C1-93ED-3BD23521DBCC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1495425" y="2971800"/>
          <a:ext cx="200025" cy="1047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11</xdr:row>
      <xdr:rowOff>123825</xdr:rowOff>
    </xdr:from>
    <xdr:to>
      <xdr:col>2</xdr:col>
      <xdr:colOff>771525</xdr:colOff>
      <xdr:row>12</xdr:row>
      <xdr:rowOff>76200</xdr:rowOff>
    </xdr:to>
    <xdr:sp macro="" textlink="">
      <xdr:nvSpPr>
        <xdr:cNvPr id="77" name="WordArt 28">
          <a:extLst>
            <a:ext uri="{FF2B5EF4-FFF2-40B4-BE49-F238E27FC236}">
              <a16:creationId xmlns:a16="http://schemas.microsoft.com/office/drawing/2014/main" id="{7216F7A9-810E-4C0B-8528-FC4B272DBDC0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1409700" y="2219325"/>
          <a:ext cx="419100" cy="1428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12</xdr:row>
      <xdr:rowOff>104775</xdr:rowOff>
    </xdr:from>
    <xdr:to>
      <xdr:col>2</xdr:col>
      <xdr:colOff>866775</xdr:colOff>
      <xdr:row>12</xdr:row>
      <xdr:rowOff>114300</xdr:rowOff>
    </xdr:to>
    <xdr:sp macro="" textlink="">
      <xdr:nvSpPr>
        <xdr:cNvPr id="78" name="Line 29">
          <a:extLst>
            <a:ext uri="{FF2B5EF4-FFF2-40B4-BE49-F238E27FC236}">
              <a16:creationId xmlns:a16="http://schemas.microsoft.com/office/drawing/2014/main" id="{8C38CD97-9B17-4D15-83D9-C39262652FE6}"/>
            </a:ext>
          </a:extLst>
        </xdr:cNvPr>
        <xdr:cNvSpPr>
          <a:spLocks noChangeShapeType="1"/>
        </xdr:cNvSpPr>
      </xdr:nvSpPr>
      <xdr:spPr bwMode="auto">
        <a:xfrm flipV="1">
          <a:off x="1343025" y="2390775"/>
          <a:ext cx="4857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12</xdr:row>
      <xdr:rowOff>114300</xdr:rowOff>
    </xdr:from>
    <xdr:to>
      <xdr:col>2</xdr:col>
      <xdr:colOff>942975</xdr:colOff>
      <xdr:row>16</xdr:row>
      <xdr:rowOff>0</xdr:rowOff>
    </xdr:to>
    <xdr:sp macro="" textlink="">
      <xdr:nvSpPr>
        <xdr:cNvPr id="79" name="Line 30">
          <a:extLst>
            <a:ext uri="{FF2B5EF4-FFF2-40B4-BE49-F238E27FC236}">
              <a16:creationId xmlns:a16="http://schemas.microsoft.com/office/drawing/2014/main" id="{A480F5B5-FF9E-4D1E-8B92-74C28B221646}"/>
            </a:ext>
          </a:extLst>
        </xdr:cNvPr>
        <xdr:cNvSpPr>
          <a:spLocks noChangeShapeType="1"/>
        </xdr:cNvSpPr>
      </xdr:nvSpPr>
      <xdr:spPr bwMode="auto">
        <a:xfrm>
          <a:off x="1733550" y="2400300"/>
          <a:ext cx="95250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14</xdr:row>
      <xdr:rowOff>76200</xdr:rowOff>
    </xdr:from>
    <xdr:to>
      <xdr:col>2</xdr:col>
      <xdr:colOff>638175</xdr:colOff>
      <xdr:row>14</xdr:row>
      <xdr:rowOff>76200</xdr:rowOff>
    </xdr:to>
    <xdr:sp macro="" textlink="">
      <xdr:nvSpPr>
        <xdr:cNvPr id="80" name="Line 32">
          <a:extLst>
            <a:ext uri="{FF2B5EF4-FFF2-40B4-BE49-F238E27FC236}">
              <a16:creationId xmlns:a16="http://schemas.microsoft.com/office/drawing/2014/main" id="{D0F4E040-10E3-47BF-9EFA-84097125FF25}"/>
            </a:ext>
          </a:extLst>
        </xdr:cNvPr>
        <xdr:cNvSpPr>
          <a:spLocks noChangeShapeType="1"/>
        </xdr:cNvSpPr>
      </xdr:nvSpPr>
      <xdr:spPr bwMode="auto">
        <a:xfrm>
          <a:off x="1828800" y="2743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2781300</xdr:colOff>
      <xdr:row>23</xdr:row>
      <xdr:rowOff>38100</xdr:rowOff>
    </xdr:from>
    <xdr:to>
      <xdr:col>3</xdr:col>
      <xdr:colOff>438150</xdr:colOff>
      <xdr:row>23</xdr:row>
      <xdr:rowOff>114300</xdr:rowOff>
    </xdr:to>
    <xdr:sp macro="" textlink="">
      <xdr:nvSpPr>
        <xdr:cNvPr id="81" name="Line 34">
          <a:extLst>
            <a:ext uri="{FF2B5EF4-FFF2-40B4-BE49-F238E27FC236}">
              <a16:creationId xmlns:a16="http://schemas.microsoft.com/office/drawing/2014/main" id="{7CD4943B-A06C-4E7D-94A9-6D4E88D40527}"/>
            </a:ext>
          </a:extLst>
        </xdr:cNvPr>
        <xdr:cNvSpPr>
          <a:spLocks noChangeShapeType="1"/>
        </xdr:cNvSpPr>
      </xdr:nvSpPr>
      <xdr:spPr bwMode="auto">
        <a:xfrm>
          <a:off x="1828800" y="4419600"/>
          <a:ext cx="43815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124310</xdr:colOff>
      <xdr:row>2</xdr:row>
      <xdr:rowOff>54400</xdr:rowOff>
    </xdr:from>
    <xdr:to>
      <xdr:col>5</xdr:col>
      <xdr:colOff>218166</xdr:colOff>
      <xdr:row>3</xdr:row>
      <xdr:rowOff>108377</xdr:rowOff>
    </xdr:to>
    <xdr:sp macro="" textlink="">
      <xdr:nvSpPr>
        <xdr:cNvPr id="82" name="WordArt 35">
          <a:extLst>
            <a:ext uri="{FF2B5EF4-FFF2-40B4-BE49-F238E27FC236}">
              <a16:creationId xmlns:a16="http://schemas.microsoft.com/office/drawing/2014/main" id="{33137A36-48D2-4871-94B6-AD6AFB6F864A}"/>
            </a:ext>
          </a:extLst>
        </xdr:cNvPr>
        <xdr:cNvSpPr>
          <a:spLocks noChangeArrowheads="1" noChangeShapeType="1" noTextEdit="1"/>
        </xdr:cNvSpPr>
      </xdr:nvSpPr>
      <xdr:spPr bwMode="auto">
        <a:xfrm rot="409352">
          <a:off x="2562710" y="435400"/>
          <a:ext cx="703456" cy="244477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Klokočová</a:t>
          </a:r>
        </a:p>
      </xdr:txBody>
    </xdr:sp>
    <xdr:clientData/>
  </xdr:twoCellAnchor>
  <xdr:twoCellAnchor>
    <xdr:from>
      <xdr:col>3</xdr:col>
      <xdr:colOff>180975</xdr:colOff>
      <xdr:row>9</xdr:row>
      <xdr:rowOff>152400</xdr:rowOff>
    </xdr:from>
    <xdr:to>
      <xdr:col>4</xdr:col>
      <xdr:colOff>352425</xdr:colOff>
      <xdr:row>11</xdr:row>
      <xdr:rowOff>9525</xdr:rowOff>
    </xdr:to>
    <xdr:sp macro="" textlink="">
      <xdr:nvSpPr>
        <xdr:cNvPr id="83" name="Line 36">
          <a:extLst>
            <a:ext uri="{FF2B5EF4-FFF2-40B4-BE49-F238E27FC236}">
              <a16:creationId xmlns:a16="http://schemas.microsoft.com/office/drawing/2014/main" id="{6B9E02C1-8A9A-451E-9BFE-E1FA6599F1C4}"/>
            </a:ext>
          </a:extLst>
        </xdr:cNvPr>
        <xdr:cNvSpPr>
          <a:spLocks noChangeShapeType="1"/>
        </xdr:cNvSpPr>
      </xdr:nvSpPr>
      <xdr:spPr bwMode="auto">
        <a:xfrm flipV="1">
          <a:off x="2009775" y="1866900"/>
          <a:ext cx="781050" cy="2381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2314575</xdr:colOff>
      <xdr:row>12</xdr:row>
      <xdr:rowOff>57150</xdr:rowOff>
    </xdr:from>
    <xdr:to>
      <xdr:col>2</xdr:col>
      <xdr:colOff>2314575</xdr:colOff>
      <xdr:row>16</xdr:row>
      <xdr:rowOff>0</xdr:rowOff>
    </xdr:to>
    <xdr:sp macro="" textlink="">
      <xdr:nvSpPr>
        <xdr:cNvPr id="84" name="Line 37">
          <a:extLst>
            <a:ext uri="{FF2B5EF4-FFF2-40B4-BE49-F238E27FC236}">
              <a16:creationId xmlns:a16="http://schemas.microsoft.com/office/drawing/2014/main" id="{8169DBE1-5539-4294-8296-90A05D7C16CF}"/>
            </a:ext>
          </a:extLst>
        </xdr:cNvPr>
        <xdr:cNvSpPr>
          <a:spLocks noChangeShapeType="1"/>
        </xdr:cNvSpPr>
      </xdr:nvSpPr>
      <xdr:spPr bwMode="auto">
        <a:xfrm>
          <a:off x="1828800" y="2343150"/>
          <a:ext cx="0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1638300</xdr:colOff>
      <xdr:row>13</xdr:row>
      <xdr:rowOff>114300</xdr:rowOff>
    </xdr:from>
    <xdr:to>
      <xdr:col>2</xdr:col>
      <xdr:colOff>2238375</xdr:colOff>
      <xdr:row>14</xdr:row>
      <xdr:rowOff>104775</xdr:rowOff>
    </xdr:to>
    <xdr:sp macro="" textlink="">
      <xdr:nvSpPr>
        <xdr:cNvPr id="85" name="WordArt 38">
          <a:extLst>
            <a:ext uri="{FF2B5EF4-FFF2-40B4-BE49-F238E27FC236}">
              <a16:creationId xmlns:a16="http://schemas.microsoft.com/office/drawing/2014/main" id="{E5B0121F-F2DA-4763-9994-F5723CAA56AE}"/>
            </a:ext>
          </a:extLst>
        </xdr:cNvPr>
        <xdr:cNvSpPr>
          <a:spLocks noChangeArrowheads="1" noChangeShapeType="1" noTextEdit="1"/>
        </xdr:cNvSpPr>
      </xdr:nvSpPr>
      <xdr:spPr bwMode="auto">
        <a:xfrm rot="492068">
          <a:off x="1828800" y="25908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Nová spojka</a:t>
          </a:r>
        </a:p>
      </xdr:txBody>
    </xdr:sp>
    <xdr:clientData/>
  </xdr:twoCellAnchor>
  <xdr:twoCellAnchor>
    <xdr:from>
      <xdr:col>4</xdr:col>
      <xdr:colOff>466725</xdr:colOff>
      <xdr:row>8</xdr:row>
      <xdr:rowOff>0</xdr:rowOff>
    </xdr:from>
    <xdr:to>
      <xdr:col>4</xdr:col>
      <xdr:colOff>609600</xdr:colOff>
      <xdr:row>10</xdr:row>
      <xdr:rowOff>104775</xdr:rowOff>
    </xdr:to>
    <xdr:sp macro="" textlink="">
      <xdr:nvSpPr>
        <xdr:cNvPr id="86" name="WordArt 39">
          <a:extLst>
            <a:ext uri="{FF2B5EF4-FFF2-40B4-BE49-F238E27FC236}">
              <a16:creationId xmlns:a16="http://schemas.microsoft.com/office/drawing/2014/main" id="{84CFC8A7-33D9-411F-8CA2-F27F5600198B}"/>
            </a:ext>
          </a:extLst>
        </xdr:cNvPr>
        <xdr:cNvSpPr>
          <a:spLocks noChangeArrowheads="1" noChangeShapeType="1" noTextEdit="1"/>
        </xdr:cNvSpPr>
      </xdr:nvSpPr>
      <xdr:spPr bwMode="auto">
        <a:xfrm rot="4126065">
          <a:off x="2733675" y="1695450"/>
          <a:ext cx="485775" cy="1428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Jant.I.</a:t>
          </a:r>
        </a:p>
      </xdr:txBody>
    </xdr:sp>
    <xdr:clientData/>
  </xdr:twoCellAnchor>
  <xdr:twoCellAnchor>
    <xdr:from>
      <xdr:col>4</xdr:col>
      <xdr:colOff>571500</xdr:colOff>
      <xdr:row>19</xdr:row>
      <xdr:rowOff>47625</xdr:rowOff>
    </xdr:from>
    <xdr:to>
      <xdr:col>5</xdr:col>
      <xdr:colOff>76200</xdr:colOff>
      <xdr:row>21</xdr:row>
      <xdr:rowOff>47625</xdr:rowOff>
    </xdr:to>
    <xdr:sp macro="" textlink="">
      <xdr:nvSpPr>
        <xdr:cNvPr id="87" name="Line 41">
          <a:extLst>
            <a:ext uri="{FF2B5EF4-FFF2-40B4-BE49-F238E27FC236}">
              <a16:creationId xmlns:a16="http://schemas.microsoft.com/office/drawing/2014/main" id="{F8C5ECDE-EBF8-4AD9-B4E6-C725E203D951}"/>
            </a:ext>
          </a:extLst>
        </xdr:cNvPr>
        <xdr:cNvSpPr>
          <a:spLocks noChangeShapeType="1"/>
        </xdr:cNvSpPr>
      </xdr:nvSpPr>
      <xdr:spPr bwMode="auto">
        <a:xfrm>
          <a:off x="3009900" y="3667125"/>
          <a:ext cx="114300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447675</xdr:colOff>
      <xdr:row>23</xdr:row>
      <xdr:rowOff>133350</xdr:rowOff>
    </xdr:from>
    <xdr:to>
      <xdr:col>4</xdr:col>
      <xdr:colOff>190500</xdr:colOff>
      <xdr:row>24</xdr:row>
      <xdr:rowOff>19050</xdr:rowOff>
    </xdr:to>
    <xdr:sp macro="" textlink="">
      <xdr:nvSpPr>
        <xdr:cNvPr id="88" name="Line 43">
          <a:extLst>
            <a:ext uri="{FF2B5EF4-FFF2-40B4-BE49-F238E27FC236}">
              <a16:creationId xmlns:a16="http://schemas.microsoft.com/office/drawing/2014/main" id="{294FB8A8-01CA-4D72-8844-8DC04C954725}"/>
            </a:ext>
          </a:extLst>
        </xdr:cNvPr>
        <xdr:cNvSpPr>
          <a:spLocks noChangeShapeType="1"/>
        </xdr:cNvSpPr>
      </xdr:nvSpPr>
      <xdr:spPr bwMode="auto">
        <a:xfrm>
          <a:off x="2276475" y="4514850"/>
          <a:ext cx="352425" cy="762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571500</xdr:colOff>
      <xdr:row>20</xdr:row>
      <xdr:rowOff>133350</xdr:rowOff>
    </xdr:from>
    <xdr:to>
      <xdr:col>6</xdr:col>
      <xdr:colOff>161925</xdr:colOff>
      <xdr:row>21</xdr:row>
      <xdr:rowOff>123825</xdr:rowOff>
    </xdr:to>
    <xdr:sp macro="" textlink="">
      <xdr:nvSpPr>
        <xdr:cNvPr id="89" name="WordArt 44">
          <a:extLst>
            <a:ext uri="{FF2B5EF4-FFF2-40B4-BE49-F238E27FC236}">
              <a16:creationId xmlns:a16="http://schemas.microsoft.com/office/drawing/2014/main" id="{790B8DFD-3ADA-4A21-8F2D-167CEC841C96}"/>
            </a:ext>
          </a:extLst>
        </xdr:cNvPr>
        <xdr:cNvSpPr>
          <a:spLocks noChangeArrowheads="1" noChangeShapeType="1" noTextEdit="1"/>
        </xdr:cNvSpPr>
      </xdr:nvSpPr>
      <xdr:spPr bwMode="auto">
        <a:xfrm rot="178586">
          <a:off x="3619500" y="3943350"/>
          <a:ext cx="2000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č.9</a:t>
          </a:r>
        </a:p>
      </xdr:txBody>
    </xdr:sp>
    <xdr:clientData/>
  </xdr:twoCellAnchor>
  <xdr:twoCellAnchor>
    <xdr:from>
      <xdr:col>5</xdr:col>
      <xdr:colOff>295275</xdr:colOff>
      <xdr:row>18</xdr:row>
      <xdr:rowOff>28575</xdr:rowOff>
    </xdr:from>
    <xdr:to>
      <xdr:col>6</xdr:col>
      <xdr:colOff>104775</xdr:colOff>
      <xdr:row>20</xdr:row>
      <xdr:rowOff>95250</xdr:rowOff>
    </xdr:to>
    <xdr:sp macro="" textlink="">
      <xdr:nvSpPr>
        <xdr:cNvPr id="90" name="Arc 46">
          <a:extLst>
            <a:ext uri="{FF2B5EF4-FFF2-40B4-BE49-F238E27FC236}">
              <a16:creationId xmlns:a16="http://schemas.microsoft.com/office/drawing/2014/main" id="{D78B1399-4BA8-466C-8289-D691C5CD5D54}"/>
            </a:ext>
          </a:extLst>
        </xdr:cNvPr>
        <xdr:cNvSpPr>
          <a:spLocks/>
        </xdr:cNvSpPr>
      </xdr:nvSpPr>
      <xdr:spPr bwMode="auto">
        <a:xfrm rot="2127364" flipV="1">
          <a:off x="3343275" y="3457575"/>
          <a:ext cx="419100" cy="447675"/>
        </a:xfrm>
        <a:custGeom>
          <a:avLst/>
          <a:gdLst>
            <a:gd name="T0" fmla="*/ 2147483646 w 21600"/>
            <a:gd name="T1" fmla="*/ 0 h 38679"/>
            <a:gd name="T2" fmla="*/ 2147483646 w 21600"/>
            <a:gd name="T3" fmla="*/ 2147483646 h 38679"/>
            <a:gd name="T4" fmla="*/ 0 w 21600"/>
            <a:gd name="T5" fmla="*/ 2147483646 h 3867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38679" fill="none" extrusionOk="0">
              <a:moveTo>
                <a:pt x="13081" y="0"/>
              </a:moveTo>
              <a:cubicBezTo>
                <a:pt x="18449" y="4085"/>
                <a:pt x="21600" y="10442"/>
                <a:pt x="21600" y="17188"/>
              </a:cubicBezTo>
              <a:cubicBezTo>
                <a:pt x="21600" y="28277"/>
                <a:pt x="13202" y="37565"/>
                <a:pt x="2168" y="38678"/>
              </a:cubicBezTo>
            </a:path>
            <a:path w="21600" h="38679" stroke="0" extrusionOk="0">
              <a:moveTo>
                <a:pt x="13081" y="0"/>
              </a:moveTo>
              <a:cubicBezTo>
                <a:pt x="18449" y="4085"/>
                <a:pt x="21600" y="10442"/>
                <a:pt x="21600" y="17188"/>
              </a:cubicBezTo>
              <a:cubicBezTo>
                <a:pt x="21600" y="28277"/>
                <a:pt x="13202" y="37565"/>
                <a:pt x="2168" y="38678"/>
              </a:cubicBezTo>
              <a:lnTo>
                <a:pt x="0" y="17188"/>
              </a:lnTo>
              <a:lnTo>
                <a:pt x="13081" y="0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419100</xdr:colOff>
      <xdr:row>18</xdr:row>
      <xdr:rowOff>133350</xdr:rowOff>
    </xdr:from>
    <xdr:to>
      <xdr:col>3</xdr:col>
      <xdr:colOff>514350</xdr:colOff>
      <xdr:row>21</xdr:row>
      <xdr:rowOff>85725</xdr:rowOff>
    </xdr:to>
    <xdr:sp macro="" textlink="">
      <xdr:nvSpPr>
        <xdr:cNvPr id="91" name="Line 47">
          <a:extLst>
            <a:ext uri="{FF2B5EF4-FFF2-40B4-BE49-F238E27FC236}">
              <a16:creationId xmlns:a16="http://schemas.microsoft.com/office/drawing/2014/main" id="{BDD977FA-5FF7-4944-BD73-F6AA6F000D1C}"/>
            </a:ext>
          </a:extLst>
        </xdr:cNvPr>
        <xdr:cNvSpPr>
          <a:spLocks noChangeShapeType="1"/>
        </xdr:cNvSpPr>
      </xdr:nvSpPr>
      <xdr:spPr bwMode="auto">
        <a:xfrm>
          <a:off x="2247900" y="3562350"/>
          <a:ext cx="95250" cy="523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95184</xdr:colOff>
      <xdr:row>12</xdr:row>
      <xdr:rowOff>148475</xdr:rowOff>
    </xdr:from>
    <xdr:to>
      <xdr:col>2</xdr:col>
      <xdr:colOff>20112</xdr:colOff>
      <xdr:row>15</xdr:row>
      <xdr:rowOff>16897</xdr:rowOff>
    </xdr:to>
    <xdr:sp macro="" textlink="">
      <xdr:nvSpPr>
        <xdr:cNvPr id="92" name="Voľný tvar 1">
          <a:extLst>
            <a:ext uri="{FF2B5EF4-FFF2-40B4-BE49-F238E27FC236}">
              <a16:creationId xmlns:a16="http://schemas.microsoft.com/office/drawing/2014/main" id="{B2938462-2200-43D1-B049-DEF6A55470E8}"/>
            </a:ext>
          </a:extLst>
        </xdr:cNvPr>
        <xdr:cNvSpPr/>
      </xdr:nvSpPr>
      <xdr:spPr>
        <a:xfrm rot="1116382">
          <a:off x="95184" y="2434475"/>
          <a:ext cx="1144128" cy="439922"/>
        </a:xfrm>
        <a:custGeom>
          <a:avLst/>
          <a:gdLst>
            <a:gd name="connsiteX0" fmla="*/ 4382 w 185357"/>
            <a:gd name="connsiteY0" fmla="*/ 0 h 533400"/>
            <a:gd name="connsiteX1" fmla="*/ 23432 w 185357"/>
            <a:gd name="connsiteY1" fmla="*/ 228600 h 533400"/>
            <a:gd name="connsiteX2" fmla="*/ 185357 w 185357"/>
            <a:gd name="connsiteY2" fmla="*/ 533400 h 533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85357" h="533400">
              <a:moveTo>
                <a:pt x="4382" y="0"/>
              </a:moveTo>
              <a:cubicBezTo>
                <a:pt x="-1174" y="69850"/>
                <a:pt x="-6730" y="139700"/>
                <a:pt x="23432" y="228600"/>
              </a:cubicBezTo>
              <a:cubicBezTo>
                <a:pt x="53594" y="317500"/>
                <a:pt x="74232" y="476250"/>
                <a:pt x="185357" y="533400"/>
              </a:cubicBezTo>
            </a:path>
          </a:pathLst>
        </a:custGeom>
        <a:noFill/>
        <a:ln w="349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1</xdr:col>
      <xdr:colOff>342900</xdr:colOff>
      <xdr:row>15</xdr:row>
      <xdr:rowOff>76200</xdr:rowOff>
    </xdr:from>
    <xdr:to>
      <xdr:col>2</xdr:col>
      <xdr:colOff>257175</xdr:colOff>
      <xdr:row>16</xdr:row>
      <xdr:rowOff>28575</xdr:rowOff>
    </xdr:to>
    <xdr:sp macro="" textlink="">
      <xdr:nvSpPr>
        <xdr:cNvPr id="93" name="Line 12">
          <a:extLst>
            <a:ext uri="{FF2B5EF4-FFF2-40B4-BE49-F238E27FC236}">
              <a16:creationId xmlns:a16="http://schemas.microsoft.com/office/drawing/2014/main" id="{FA2A642B-8D33-47C9-B199-E8B375BA1311}"/>
            </a:ext>
          </a:extLst>
        </xdr:cNvPr>
        <xdr:cNvSpPr>
          <a:spLocks noChangeShapeType="1"/>
        </xdr:cNvSpPr>
      </xdr:nvSpPr>
      <xdr:spPr bwMode="auto">
        <a:xfrm>
          <a:off x="952500" y="2933700"/>
          <a:ext cx="523875" cy="142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561975</xdr:colOff>
      <xdr:row>18</xdr:row>
      <xdr:rowOff>104775</xdr:rowOff>
    </xdr:from>
    <xdr:to>
      <xdr:col>6</xdr:col>
      <xdr:colOff>723900</xdr:colOff>
      <xdr:row>19</xdr:row>
      <xdr:rowOff>51524</xdr:rowOff>
    </xdr:to>
    <xdr:sp macro="" textlink="">
      <xdr:nvSpPr>
        <xdr:cNvPr id="94" name="Voľný tvar 3">
          <a:extLst>
            <a:ext uri="{FF2B5EF4-FFF2-40B4-BE49-F238E27FC236}">
              <a16:creationId xmlns:a16="http://schemas.microsoft.com/office/drawing/2014/main" id="{5D7212F7-7EA3-4424-BF28-6A60EA1B023B}"/>
            </a:ext>
          </a:extLst>
        </xdr:cNvPr>
        <xdr:cNvSpPr/>
      </xdr:nvSpPr>
      <xdr:spPr>
        <a:xfrm>
          <a:off x="3000375" y="3533775"/>
          <a:ext cx="1266825" cy="137249"/>
        </a:xfrm>
        <a:custGeom>
          <a:avLst/>
          <a:gdLst>
            <a:gd name="connsiteX0" fmla="*/ 0 w 1323975"/>
            <a:gd name="connsiteY0" fmla="*/ 76200 h 108674"/>
            <a:gd name="connsiteX1" fmla="*/ 695325 w 1323975"/>
            <a:gd name="connsiteY1" fmla="*/ 104775 h 108674"/>
            <a:gd name="connsiteX2" fmla="*/ 1323975 w 1323975"/>
            <a:gd name="connsiteY2" fmla="*/ 0 h 10867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323975" h="108674">
              <a:moveTo>
                <a:pt x="0" y="76200"/>
              </a:moveTo>
              <a:cubicBezTo>
                <a:pt x="237331" y="96837"/>
                <a:pt x="474663" y="117475"/>
                <a:pt x="695325" y="104775"/>
              </a:cubicBezTo>
              <a:cubicBezTo>
                <a:pt x="915987" y="92075"/>
                <a:pt x="1119981" y="46037"/>
                <a:pt x="1323975" y="0"/>
              </a:cubicBezTo>
            </a:path>
          </a:pathLst>
        </a:cu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495300</xdr:colOff>
      <xdr:row>15</xdr:row>
      <xdr:rowOff>19050</xdr:rowOff>
    </xdr:from>
    <xdr:to>
      <xdr:col>5</xdr:col>
      <xdr:colOff>361950</xdr:colOff>
      <xdr:row>30</xdr:row>
      <xdr:rowOff>47625</xdr:rowOff>
    </xdr:to>
    <xdr:sp macro="" textlink="">
      <xdr:nvSpPr>
        <xdr:cNvPr id="95" name="Line 12">
          <a:extLst>
            <a:ext uri="{FF2B5EF4-FFF2-40B4-BE49-F238E27FC236}">
              <a16:creationId xmlns:a16="http://schemas.microsoft.com/office/drawing/2014/main" id="{25E38629-099B-439F-A583-54934A43D300}"/>
            </a:ext>
          </a:extLst>
        </xdr:cNvPr>
        <xdr:cNvSpPr>
          <a:spLocks noChangeShapeType="1"/>
        </xdr:cNvSpPr>
      </xdr:nvSpPr>
      <xdr:spPr bwMode="auto">
        <a:xfrm>
          <a:off x="2933700" y="2876550"/>
          <a:ext cx="476250" cy="28860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104775</xdr:colOff>
      <xdr:row>15</xdr:row>
      <xdr:rowOff>9525</xdr:rowOff>
    </xdr:from>
    <xdr:to>
      <xdr:col>5</xdr:col>
      <xdr:colOff>561975</xdr:colOff>
      <xdr:row>29</xdr:row>
      <xdr:rowOff>152400</xdr:rowOff>
    </xdr:to>
    <xdr:sp macro="" textlink="">
      <xdr:nvSpPr>
        <xdr:cNvPr id="96" name="Line 12">
          <a:extLst>
            <a:ext uri="{FF2B5EF4-FFF2-40B4-BE49-F238E27FC236}">
              <a16:creationId xmlns:a16="http://schemas.microsoft.com/office/drawing/2014/main" id="{BE82C7CA-E78B-4910-8008-17615305C656}"/>
            </a:ext>
          </a:extLst>
        </xdr:cNvPr>
        <xdr:cNvSpPr>
          <a:spLocks noChangeShapeType="1"/>
        </xdr:cNvSpPr>
      </xdr:nvSpPr>
      <xdr:spPr bwMode="auto">
        <a:xfrm>
          <a:off x="3152775" y="2867025"/>
          <a:ext cx="457200" cy="2809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358174</xdr:colOff>
      <xdr:row>14</xdr:row>
      <xdr:rowOff>78822</xdr:rowOff>
    </xdr:from>
    <xdr:to>
      <xdr:col>6</xdr:col>
      <xdr:colOff>764151</xdr:colOff>
      <xdr:row>16</xdr:row>
      <xdr:rowOff>155022</xdr:rowOff>
    </xdr:to>
    <xdr:sp macro="" textlink="">
      <xdr:nvSpPr>
        <xdr:cNvPr id="97" name="Voľný tvar 49">
          <a:extLst>
            <a:ext uri="{FF2B5EF4-FFF2-40B4-BE49-F238E27FC236}">
              <a16:creationId xmlns:a16="http://schemas.microsoft.com/office/drawing/2014/main" id="{064954D1-E04F-493F-898D-FDC5CC6432FD}"/>
            </a:ext>
          </a:extLst>
        </xdr:cNvPr>
        <xdr:cNvSpPr/>
      </xdr:nvSpPr>
      <xdr:spPr>
        <a:xfrm rot="20347079">
          <a:off x="3406174" y="2745822"/>
          <a:ext cx="863177" cy="45720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6</xdr:col>
      <xdr:colOff>523875</xdr:colOff>
      <xdr:row>16</xdr:row>
      <xdr:rowOff>142875</xdr:rowOff>
    </xdr:from>
    <xdr:to>
      <xdr:col>6</xdr:col>
      <xdr:colOff>695325</xdr:colOff>
      <xdr:row>17</xdr:row>
      <xdr:rowOff>133350</xdr:rowOff>
    </xdr:to>
    <xdr:sp macro="" textlink="">
      <xdr:nvSpPr>
        <xdr:cNvPr id="98" name="WordArt 44">
          <a:extLst>
            <a:ext uri="{FF2B5EF4-FFF2-40B4-BE49-F238E27FC236}">
              <a16:creationId xmlns:a16="http://schemas.microsoft.com/office/drawing/2014/main" id="{1A7C2E2C-AD8F-42C6-8517-71EF3DCA60DC}"/>
            </a:ext>
          </a:extLst>
        </xdr:cNvPr>
        <xdr:cNvSpPr>
          <a:spLocks noChangeArrowheads="1" noChangeShapeType="1" noTextEdit="1"/>
        </xdr:cNvSpPr>
      </xdr:nvSpPr>
      <xdr:spPr bwMode="auto">
        <a:xfrm rot="178586">
          <a:off x="4181475" y="3190875"/>
          <a:ext cx="857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3</xdr:col>
      <xdr:colOff>180974</xdr:colOff>
      <xdr:row>4</xdr:row>
      <xdr:rowOff>57150</xdr:rowOff>
    </xdr:from>
    <xdr:to>
      <xdr:col>3</xdr:col>
      <xdr:colOff>342899</xdr:colOff>
      <xdr:row>5</xdr:row>
      <xdr:rowOff>133349</xdr:rowOff>
    </xdr:to>
    <xdr:sp macro="" textlink="">
      <xdr:nvSpPr>
        <xdr:cNvPr id="99" name="Line 7">
          <a:extLst>
            <a:ext uri="{FF2B5EF4-FFF2-40B4-BE49-F238E27FC236}">
              <a16:creationId xmlns:a16="http://schemas.microsoft.com/office/drawing/2014/main" id="{2C686090-421F-4052-9464-E7AB8EA632EC}"/>
            </a:ext>
          </a:extLst>
        </xdr:cNvPr>
        <xdr:cNvSpPr>
          <a:spLocks noChangeShapeType="1"/>
        </xdr:cNvSpPr>
      </xdr:nvSpPr>
      <xdr:spPr bwMode="auto">
        <a:xfrm flipH="1">
          <a:off x="2009774" y="819150"/>
          <a:ext cx="161925" cy="266699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3</xdr:row>
      <xdr:rowOff>123824</xdr:rowOff>
    </xdr:from>
    <xdr:to>
      <xdr:col>5</xdr:col>
      <xdr:colOff>409574</xdr:colOff>
      <xdr:row>4</xdr:row>
      <xdr:rowOff>104774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4B35BAA7-7C8D-41CD-B627-F00D8CB58A17}"/>
            </a:ext>
          </a:extLst>
        </xdr:cNvPr>
        <xdr:cNvSpPr>
          <a:spLocks noChangeShapeType="1"/>
        </xdr:cNvSpPr>
      </xdr:nvSpPr>
      <xdr:spPr bwMode="auto">
        <a:xfrm>
          <a:off x="2686050" y="695324"/>
          <a:ext cx="771524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95249</xdr:colOff>
      <xdr:row>10</xdr:row>
      <xdr:rowOff>47624</xdr:rowOff>
    </xdr:from>
    <xdr:to>
      <xdr:col>5</xdr:col>
      <xdr:colOff>561973</xdr:colOff>
      <xdr:row>17</xdr:row>
      <xdr:rowOff>9525</xdr:rowOff>
    </xdr:to>
    <xdr:sp macro="" textlink="">
      <xdr:nvSpPr>
        <xdr:cNvPr id="101" name="Line 7">
          <a:extLst>
            <a:ext uri="{FF2B5EF4-FFF2-40B4-BE49-F238E27FC236}">
              <a16:creationId xmlns:a16="http://schemas.microsoft.com/office/drawing/2014/main" id="{C69C9324-9F3B-419C-A85D-F72C8963DFF3}"/>
            </a:ext>
          </a:extLst>
        </xdr:cNvPr>
        <xdr:cNvSpPr>
          <a:spLocks noChangeShapeType="1"/>
        </xdr:cNvSpPr>
      </xdr:nvSpPr>
      <xdr:spPr bwMode="auto">
        <a:xfrm flipH="1">
          <a:off x="2533649" y="1952624"/>
          <a:ext cx="1076324" cy="1295401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333375</xdr:colOff>
      <xdr:row>3</xdr:row>
      <xdr:rowOff>114299</xdr:rowOff>
    </xdr:from>
    <xdr:to>
      <xdr:col>4</xdr:col>
      <xdr:colOff>266700</xdr:colOff>
      <xdr:row>4</xdr:row>
      <xdr:rowOff>57147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541BED20-F734-4135-B338-14DF92F998F0}"/>
            </a:ext>
          </a:extLst>
        </xdr:cNvPr>
        <xdr:cNvSpPr>
          <a:spLocks noChangeShapeType="1"/>
        </xdr:cNvSpPr>
      </xdr:nvSpPr>
      <xdr:spPr bwMode="auto">
        <a:xfrm flipV="1">
          <a:off x="2162175" y="685799"/>
          <a:ext cx="542925" cy="133348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400051</xdr:colOff>
      <xdr:row>4</xdr:row>
      <xdr:rowOff>104775</xdr:rowOff>
    </xdr:from>
    <xdr:to>
      <xdr:col>5</xdr:col>
      <xdr:colOff>400051</xdr:colOff>
      <xdr:row>6</xdr:row>
      <xdr:rowOff>47625</xdr:rowOff>
    </xdr:to>
    <xdr:sp macro="" textlink="">
      <xdr:nvSpPr>
        <xdr:cNvPr id="103" name="Line 7">
          <a:extLst>
            <a:ext uri="{FF2B5EF4-FFF2-40B4-BE49-F238E27FC236}">
              <a16:creationId xmlns:a16="http://schemas.microsoft.com/office/drawing/2014/main" id="{4313CDAB-EB87-4D52-9D38-8333F157079B}"/>
            </a:ext>
          </a:extLst>
        </xdr:cNvPr>
        <xdr:cNvSpPr>
          <a:spLocks noChangeShapeType="1"/>
        </xdr:cNvSpPr>
      </xdr:nvSpPr>
      <xdr:spPr bwMode="auto">
        <a:xfrm>
          <a:off x="3448051" y="866775"/>
          <a:ext cx="0" cy="323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400050</xdr:colOff>
      <xdr:row>6</xdr:row>
      <xdr:rowOff>28574</xdr:rowOff>
    </xdr:from>
    <xdr:to>
      <xdr:col>6</xdr:col>
      <xdr:colOff>0</xdr:colOff>
      <xdr:row>10</xdr:row>
      <xdr:rowOff>57149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6B50063D-1FF0-4C04-9FCB-D22061326B72}"/>
            </a:ext>
          </a:extLst>
        </xdr:cNvPr>
        <xdr:cNvSpPr>
          <a:spLocks noChangeShapeType="1"/>
        </xdr:cNvSpPr>
      </xdr:nvSpPr>
      <xdr:spPr bwMode="auto">
        <a:xfrm>
          <a:off x="3448050" y="1171574"/>
          <a:ext cx="209550" cy="7905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33749</xdr:colOff>
      <xdr:row>6</xdr:row>
      <xdr:rowOff>100769</xdr:rowOff>
    </xdr:from>
    <xdr:to>
      <xdr:col>6</xdr:col>
      <xdr:colOff>257636</xdr:colOff>
      <xdr:row>11</xdr:row>
      <xdr:rowOff>98909</xdr:rowOff>
    </xdr:to>
    <xdr:sp macro="" textlink="">
      <xdr:nvSpPr>
        <xdr:cNvPr id="105" name="WordArt 35">
          <a:extLst>
            <a:ext uri="{FF2B5EF4-FFF2-40B4-BE49-F238E27FC236}">
              <a16:creationId xmlns:a16="http://schemas.microsoft.com/office/drawing/2014/main" id="{AE7C91FA-E461-471A-B4D2-28259F2AD096}"/>
            </a:ext>
          </a:extLst>
        </xdr:cNvPr>
        <xdr:cNvSpPr>
          <a:spLocks noChangeArrowheads="1" noChangeShapeType="1" noTextEdit="1"/>
        </xdr:cNvSpPr>
      </xdr:nvSpPr>
      <xdr:spPr bwMode="auto">
        <a:xfrm rot="4369242">
          <a:off x="3327973" y="1607145"/>
          <a:ext cx="950640" cy="223887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Kočánkova</a:t>
          </a:r>
        </a:p>
      </xdr:txBody>
    </xdr:sp>
    <xdr:clientData/>
  </xdr:twoCellAnchor>
  <xdr:twoCellAnchor>
    <xdr:from>
      <xdr:col>4</xdr:col>
      <xdr:colOff>160738</xdr:colOff>
      <xdr:row>11</xdr:row>
      <xdr:rowOff>144943</xdr:rowOff>
    </xdr:from>
    <xdr:to>
      <xdr:col>4</xdr:col>
      <xdr:colOff>439337</xdr:colOff>
      <xdr:row>15</xdr:row>
      <xdr:rowOff>93183</xdr:rowOff>
    </xdr:to>
    <xdr:sp macro="" textlink="">
      <xdr:nvSpPr>
        <xdr:cNvPr id="106" name="WordArt 35">
          <a:extLst>
            <a:ext uri="{FF2B5EF4-FFF2-40B4-BE49-F238E27FC236}">
              <a16:creationId xmlns:a16="http://schemas.microsoft.com/office/drawing/2014/main" id="{5B396C21-7CF4-4118-85E3-402AA303BB11}"/>
            </a:ext>
          </a:extLst>
        </xdr:cNvPr>
        <xdr:cNvSpPr>
          <a:spLocks noChangeArrowheads="1" noChangeShapeType="1" noTextEdit="1"/>
        </xdr:cNvSpPr>
      </xdr:nvSpPr>
      <xdr:spPr bwMode="auto">
        <a:xfrm rot="7729491" flipH="1" flipV="1">
          <a:off x="2383318" y="2456263"/>
          <a:ext cx="710240" cy="27859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Pri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seči</a:t>
          </a: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1362075</xdr:colOff>
      <xdr:row>5</xdr:row>
      <xdr:rowOff>28575</xdr:rowOff>
    </xdr:from>
    <xdr:to>
      <xdr:col>2</xdr:col>
      <xdr:colOff>1485900</xdr:colOff>
      <xdr:row>6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7C1B2F0-96D0-497F-9E3F-0CA0559E618A}"/>
            </a:ext>
          </a:extLst>
        </xdr:cNvPr>
        <xdr:cNvSpPr>
          <a:spLocks noChangeShapeType="1"/>
        </xdr:cNvSpPr>
      </xdr:nvSpPr>
      <xdr:spPr bwMode="auto">
        <a:xfrm flipH="1">
          <a:off x="1828800" y="2314575"/>
          <a:ext cx="0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1362075</xdr:colOff>
      <xdr:row>4</xdr:row>
      <xdr:rowOff>19050</xdr:rowOff>
    </xdr:from>
    <xdr:to>
      <xdr:col>2</xdr:col>
      <xdr:colOff>1514475</xdr:colOff>
      <xdr:row>5</xdr:row>
      <xdr:rowOff>38100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5F5B90B-D675-468E-BBAE-63624A68653F}"/>
            </a:ext>
          </a:extLst>
        </xdr:cNvPr>
        <xdr:cNvSpPr>
          <a:spLocks noChangeShapeType="1"/>
        </xdr:cNvSpPr>
      </xdr:nvSpPr>
      <xdr:spPr bwMode="auto">
        <a:xfrm>
          <a:off x="1828800" y="2114550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4</xdr:row>
      <xdr:rowOff>38100</xdr:rowOff>
    </xdr:from>
    <xdr:to>
      <xdr:col>2</xdr:col>
      <xdr:colOff>1371600</xdr:colOff>
      <xdr:row>10</xdr:row>
      <xdr:rowOff>66675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A2D6BA3-B82D-4F5C-AED1-7F0A8A4E1412}"/>
            </a:ext>
          </a:extLst>
        </xdr:cNvPr>
        <xdr:cNvSpPr>
          <a:spLocks noChangeShapeType="1"/>
        </xdr:cNvSpPr>
      </xdr:nvSpPr>
      <xdr:spPr bwMode="auto">
        <a:xfrm flipH="1">
          <a:off x="1828800" y="2133600"/>
          <a:ext cx="0" cy="11715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1295400</xdr:colOff>
      <xdr:row>10</xdr:row>
      <xdr:rowOff>57150</xdr:rowOff>
    </xdr:from>
    <xdr:to>
      <xdr:col>2</xdr:col>
      <xdr:colOff>1333500</xdr:colOff>
      <xdr:row>15</xdr:row>
      <xdr:rowOff>123825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9CAA27A-6EDC-49B1-B817-807DE25D4CB1}"/>
            </a:ext>
          </a:extLst>
        </xdr:cNvPr>
        <xdr:cNvSpPr>
          <a:spLocks noChangeShapeType="1"/>
        </xdr:cNvSpPr>
      </xdr:nvSpPr>
      <xdr:spPr bwMode="auto">
        <a:xfrm flipH="1">
          <a:off x="1828800" y="3295650"/>
          <a:ext cx="0" cy="1019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1181100</xdr:colOff>
      <xdr:row>9</xdr:row>
      <xdr:rowOff>0</xdr:rowOff>
    </xdr:from>
    <xdr:to>
      <xdr:col>2</xdr:col>
      <xdr:colOff>1362075</xdr:colOff>
      <xdr:row>10</xdr:row>
      <xdr:rowOff>28575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E93E9E2-60BA-4183-9876-E1F7BC91BC13}"/>
            </a:ext>
          </a:extLst>
        </xdr:cNvPr>
        <xdr:cNvSpPr>
          <a:spLocks noChangeShapeType="1"/>
        </xdr:cNvSpPr>
      </xdr:nvSpPr>
      <xdr:spPr bwMode="auto">
        <a:xfrm flipH="1">
          <a:off x="1828800" y="3048000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10</xdr:row>
      <xdr:rowOff>47625</xdr:rowOff>
    </xdr:from>
    <xdr:to>
      <xdr:col>2</xdr:col>
      <xdr:colOff>1543050</xdr:colOff>
      <xdr:row>11</xdr:row>
      <xdr:rowOff>66675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19331DB1-D01C-4080-A1E0-331316121DFE}"/>
            </a:ext>
          </a:extLst>
        </xdr:cNvPr>
        <xdr:cNvSpPr>
          <a:spLocks noChangeShapeType="1"/>
        </xdr:cNvSpPr>
      </xdr:nvSpPr>
      <xdr:spPr bwMode="auto">
        <a:xfrm flipH="1">
          <a:off x="1828800" y="3286125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1362075</xdr:colOff>
      <xdr:row>9</xdr:row>
      <xdr:rowOff>19050</xdr:rowOff>
    </xdr:from>
    <xdr:to>
      <xdr:col>2</xdr:col>
      <xdr:colOff>1552575</xdr:colOff>
      <xdr:row>10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F618FB18-BC7C-4256-8202-0D79E47E5856}"/>
            </a:ext>
          </a:extLst>
        </xdr:cNvPr>
        <xdr:cNvSpPr>
          <a:spLocks noChangeShapeType="1"/>
        </xdr:cNvSpPr>
      </xdr:nvSpPr>
      <xdr:spPr bwMode="auto">
        <a:xfrm>
          <a:off x="1828800" y="3067050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1171575</xdr:colOff>
      <xdr:row>10</xdr:row>
      <xdr:rowOff>28575</xdr:rowOff>
    </xdr:from>
    <xdr:to>
      <xdr:col>2</xdr:col>
      <xdr:colOff>1362075</xdr:colOff>
      <xdr:row>11</xdr:row>
      <xdr:rowOff>66675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2BFE1A0A-E393-4741-A958-A16FA4DFA790}"/>
            </a:ext>
          </a:extLst>
        </xdr:cNvPr>
        <xdr:cNvSpPr>
          <a:spLocks noChangeShapeType="1"/>
        </xdr:cNvSpPr>
      </xdr:nvSpPr>
      <xdr:spPr bwMode="auto">
        <a:xfrm>
          <a:off x="1828800" y="3267075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14</xdr:row>
      <xdr:rowOff>152400</xdr:rowOff>
    </xdr:from>
    <xdr:to>
      <xdr:col>3</xdr:col>
      <xdr:colOff>28575</xdr:colOff>
      <xdr:row>16</xdr:row>
      <xdr:rowOff>76200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E20B1B51-74BA-4DA0-A856-01E513466916}"/>
            </a:ext>
          </a:extLst>
        </xdr:cNvPr>
        <xdr:cNvSpPr>
          <a:spLocks noChangeShapeType="1"/>
        </xdr:cNvSpPr>
      </xdr:nvSpPr>
      <xdr:spPr bwMode="auto">
        <a:xfrm>
          <a:off x="1600200" y="4152900"/>
          <a:ext cx="2571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1285875</xdr:colOff>
      <xdr:row>15</xdr:row>
      <xdr:rowOff>104775</xdr:rowOff>
    </xdr:from>
    <xdr:to>
      <xdr:col>2</xdr:col>
      <xdr:colOff>1571625</xdr:colOff>
      <xdr:row>21</xdr:row>
      <xdr:rowOff>104775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F38AB6CF-18FF-4418-BD04-2A644C4C8941}"/>
            </a:ext>
          </a:extLst>
        </xdr:cNvPr>
        <xdr:cNvSpPr>
          <a:spLocks noChangeShapeType="1"/>
        </xdr:cNvSpPr>
      </xdr:nvSpPr>
      <xdr:spPr bwMode="auto">
        <a:xfrm>
          <a:off x="1828800" y="4295775"/>
          <a:ext cx="0" cy="1143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1571625</xdr:colOff>
      <xdr:row>21</xdr:row>
      <xdr:rowOff>95250</xdr:rowOff>
    </xdr:from>
    <xdr:to>
      <xdr:col>2</xdr:col>
      <xdr:colOff>2333625</xdr:colOff>
      <xdr:row>25</xdr:row>
      <xdr:rowOff>38100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AD8F59F3-B8E9-4DF0-A5AA-E04C8132A5B9}"/>
            </a:ext>
          </a:extLst>
        </xdr:cNvPr>
        <xdr:cNvSpPr>
          <a:spLocks noChangeShapeType="1"/>
        </xdr:cNvSpPr>
      </xdr:nvSpPr>
      <xdr:spPr bwMode="auto">
        <a:xfrm>
          <a:off x="1828800" y="5429250"/>
          <a:ext cx="0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2333625</xdr:colOff>
      <xdr:row>25</xdr:row>
      <xdr:rowOff>38100</xdr:rowOff>
    </xdr:from>
    <xdr:to>
      <xdr:col>5</xdr:col>
      <xdr:colOff>485775</xdr:colOff>
      <xdr:row>28</xdr:row>
      <xdr:rowOff>9525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D6F20131-C791-4224-ADC1-92348EED2CAD}"/>
            </a:ext>
          </a:extLst>
        </xdr:cNvPr>
        <xdr:cNvSpPr>
          <a:spLocks noChangeShapeType="1"/>
        </xdr:cNvSpPr>
      </xdr:nvSpPr>
      <xdr:spPr bwMode="auto">
        <a:xfrm>
          <a:off x="1828800" y="6134100"/>
          <a:ext cx="1704975" cy="5429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14</xdr:row>
      <xdr:rowOff>57150</xdr:rowOff>
    </xdr:from>
    <xdr:to>
      <xdr:col>2</xdr:col>
      <xdr:colOff>1314450</xdr:colOff>
      <xdr:row>15</xdr:row>
      <xdr:rowOff>85725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5C7E9B62-56AA-464C-928B-F5F4BA3AE5D9}"/>
            </a:ext>
          </a:extLst>
        </xdr:cNvPr>
        <xdr:cNvSpPr>
          <a:spLocks noChangeShapeType="1"/>
        </xdr:cNvSpPr>
      </xdr:nvSpPr>
      <xdr:spPr bwMode="auto">
        <a:xfrm flipH="1">
          <a:off x="1828800" y="4057650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15</xdr:row>
      <xdr:rowOff>104775</xdr:rowOff>
    </xdr:from>
    <xdr:to>
      <xdr:col>2</xdr:col>
      <xdr:colOff>1514475</xdr:colOff>
      <xdr:row>16</xdr:row>
      <xdr:rowOff>133350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4C265B9B-B685-47CE-B2DD-3F33D89D3F82}"/>
            </a:ext>
          </a:extLst>
        </xdr:cNvPr>
        <xdr:cNvSpPr>
          <a:spLocks noChangeShapeType="1"/>
        </xdr:cNvSpPr>
      </xdr:nvSpPr>
      <xdr:spPr bwMode="auto">
        <a:xfrm flipH="1">
          <a:off x="1828800" y="4295775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1314450</xdr:colOff>
      <xdr:row>14</xdr:row>
      <xdr:rowOff>66675</xdr:rowOff>
    </xdr:from>
    <xdr:to>
      <xdr:col>2</xdr:col>
      <xdr:colOff>1504950</xdr:colOff>
      <xdr:row>15</xdr:row>
      <xdr:rowOff>104775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E52D8577-2C21-4D02-9512-548C587F61B3}"/>
            </a:ext>
          </a:extLst>
        </xdr:cNvPr>
        <xdr:cNvSpPr>
          <a:spLocks noChangeShapeType="1"/>
        </xdr:cNvSpPr>
      </xdr:nvSpPr>
      <xdr:spPr bwMode="auto">
        <a:xfrm>
          <a:off x="1828800" y="4067175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1152525</xdr:colOff>
      <xdr:row>15</xdr:row>
      <xdr:rowOff>85725</xdr:rowOff>
    </xdr:from>
    <xdr:to>
      <xdr:col>2</xdr:col>
      <xdr:colOff>1343025</xdr:colOff>
      <xdr:row>16</xdr:row>
      <xdr:rowOff>123825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BD573348-E44C-46C5-99DA-A7F1F171CB51}"/>
            </a:ext>
          </a:extLst>
        </xdr:cNvPr>
        <xdr:cNvSpPr>
          <a:spLocks noChangeShapeType="1"/>
        </xdr:cNvSpPr>
      </xdr:nvSpPr>
      <xdr:spPr bwMode="auto">
        <a:xfrm>
          <a:off x="1828800" y="4276725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13</xdr:row>
      <xdr:rowOff>142875</xdr:rowOff>
    </xdr:from>
    <xdr:to>
      <xdr:col>2</xdr:col>
      <xdr:colOff>981075</xdr:colOff>
      <xdr:row>14</xdr:row>
      <xdr:rowOff>133350</xdr:rowOff>
    </xdr:to>
    <xdr:sp macro="" textlink="">
      <xdr:nvSpPr>
        <xdr:cNvPr id="18" name="WordArt 17">
          <a:extLst>
            <a:ext uri="{FF2B5EF4-FFF2-40B4-BE49-F238E27FC236}">
              <a16:creationId xmlns:a16="http://schemas.microsoft.com/office/drawing/2014/main" id="{40AB244B-A31A-452B-80EC-785DDFEA2402}"/>
            </a:ext>
          </a:extLst>
        </xdr:cNvPr>
        <xdr:cNvSpPr>
          <a:spLocks noChangeArrowheads="1" noChangeShapeType="1" noTextEdit="1"/>
        </xdr:cNvSpPr>
      </xdr:nvSpPr>
      <xdr:spPr bwMode="auto">
        <a:xfrm rot="398164">
          <a:off x="1771650" y="3952875"/>
          <a:ext cx="571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Bratská</a:t>
          </a:r>
        </a:p>
      </xdr:txBody>
    </xdr:sp>
    <xdr:clientData/>
  </xdr:twoCellAnchor>
  <xdr:twoCellAnchor>
    <xdr:from>
      <xdr:col>2</xdr:col>
      <xdr:colOff>2009775</xdr:colOff>
      <xdr:row>23</xdr:row>
      <xdr:rowOff>47625</xdr:rowOff>
    </xdr:from>
    <xdr:to>
      <xdr:col>3</xdr:col>
      <xdr:colOff>123825</xdr:colOff>
      <xdr:row>24</xdr:row>
      <xdr:rowOff>28575</xdr:rowOff>
    </xdr:to>
    <xdr:sp macro="" textlink="">
      <xdr:nvSpPr>
        <xdr:cNvPr id="19" name="WordArt 18">
          <a:extLst>
            <a:ext uri="{FF2B5EF4-FFF2-40B4-BE49-F238E27FC236}">
              <a16:creationId xmlns:a16="http://schemas.microsoft.com/office/drawing/2014/main" id="{4D10A66F-E609-4BC7-8331-E7A40DD34F0A}"/>
            </a:ext>
          </a:extLst>
        </xdr:cNvPr>
        <xdr:cNvSpPr>
          <a:spLocks noChangeArrowheads="1" noChangeShapeType="1" noTextEdit="1"/>
        </xdr:cNvSpPr>
      </xdr:nvSpPr>
      <xdr:spPr bwMode="auto">
        <a:xfrm rot="1138337">
          <a:off x="1828800" y="5762625"/>
          <a:ext cx="123825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Panónska</a:t>
          </a:r>
        </a:p>
      </xdr:txBody>
    </xdr:sp>
    <xdr:clientData/>
  </xdr:twoCellAnchor>
  <xdr:twoCellAnchor>
    <xdr:from>
      <xdr:col>3</xdr:col>
      <xdr:colOff>295275</xdr:colOff>
      <xdr:row>24</xdr:row>
      <xdr:rowOff>152400</xdr:rowOff>
    </xdr:from>
    <xdr:to>
      <xdr:col>4</xdr:col>
      <xdr:colOff>381000</xdr:colOff>
      <xdr:row>25</xdr:row>
      <xdr:rowOff>142875</xdr:rowOff>
    </xdr:to>
    <xdr:sp macro="" textlink="">
      <xdr:nvSpPr>
        <xdr:cNvPr id="20" name="WordArt 19">
          <a:extLst>
            <a:ext uri="{FF2B5EF4-FFF2-40B4-BE49-F238E27FC236}">
              <a16:creationId xmlns:a16="http://schemas.microsoft.com/office/drawing/2014/main" id="{0E72D041-DEC7-4C7D-B92B-9409C218101E}"/>
            </a:ext>
          </a:extLst>
        </xdr:cNvPr>
        <xdr:cNvSpPr>
          <a:spLocks noChangeArrowheads="1" noChangeShapeType="1" noTextEdit="1"/>
        </xdr:cNvSpPr>
      </xdr:nvSpPr>
      <xdr:spPr bwMode="auto">
        <a:xfrm rot="671651">
          <a:off x="2124075" y="6057900"/>
          <a:ext cx="6953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2</xdr:col>
      <xdr:colOff>904875</xdr:colOff>
      <xdr:row>7</xdr:row>
      <xdr:rowOff>28575</xdr:rowOff>
    </xdr:from>
    <xdr:to>
      <xdr:col>2</xdr:col>
      <xdr:colOff>1047750</xdr:colOff>
      <xdr:row>13</xdr:row>
      <xdr:rowOff>85725</xdr:rowOff>
    </xdr:to>
    <xdr:sp macro="" textlink="">
      <xdr:nvSpPr>
        <xdr:cNvPr id="21" name="WordArt 20">
          <a:extLst>
            <a:ext uri="{FF2B5EF4-FFF2-40B4-BE49-F238E27FC236}">
              <a16:creationId xmlns:a16="http://schemas.microsoft.com/office/drawing/2014/main" id="{E2C8507B-2A5D-49CD-AC40-547DB3B05327}"/>
            </a:ext>
          </a:extLst>
        </xdr:cNvPr>
        <xdr:cNvSpPr>
          <a:spLocks noChangeArrowheads="1" noChangeShapeType="1" noTextEdit="1"/>
        </xdr:cNvSpPr>
      </xdr:nvSpPr>
      <xdr:spPr bwMode="auto">
        <a:xfrm rot="-5269246">
          <a:off x="1228725" y="3295650"/>
          <a:ext cx="120015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Panónska cesta</a:t>
          </a:r>
        </a:p>
      </xdr:txBody>
    </xdr:sp>
    <xdr:clientData/>
  </xdr:twoCellAnchor>
  <xdr:twoCellAnchor>
    <xdr:from>
      <xdr:col>5</xdr:col>
      <xdr:colOff>457200</xdr:colOff>
      <xdr:row>26</xdr:row>
      <xdr:rowOff>142875</xdr:rowOff>
    </xdr:from>
    <xdr:to>
      <xdr:col>6</xdr:col>
      <xdr:colOff>342900</xdr:colOff>
      <xdr:row>28</xdr:row>
      <xdr:rowOff>9525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8756E193-A9EC-442B-AF76-E46CFA9A8159}"/>
            </a:ext>
          </a:extLst>
        </xdr:cNvPr>
        <xdr:cNvSpPr>
          <a:spLocks noChangeShapeType="1"/>
        </xdr:cNvSpPr>
      </xdr:nvSpPr>
      <xdr:spPr bwMode="auto">
        <a:xfrm flipV="1">
          <a:off x="3505200" y="6429375"/>
          <a:ext cx="495300" cy="247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466725</xdr:colOff>
      <xdr:row>28</xdr:row>
      <xdr:rowOff>66675</xdr:rowOff>
    </xdr:from>
    <xdr:to>
      <xdr:col>5</xdr:col>
      <xdr:colOff>495300</xdr:colOff>
      <xdr:row>30</xdr:row>
      <xdr:rowOff>142875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5914F86A-A604-43D4-83D7-F2E7730882AF}"/>
            </a:ext>
          </a:extLst>
        </xdr:cNvPr>
        <xdr:cNvSpPr>
          <a:spLocks noChangeShapeType="1"/>
        </xdr:cNvSpPr>
      </xdr:nvSpPr>
      <xdr:spPr bwMode="auto">
        <a:xfrm>
          <a:off x="3514725" y="6734175"/>
          <a:ext cx="28575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21</xdr:row>
      <xdr:rowOff>76200</xdr:rowOff>
    </xdr:from>
    <xdr:to>
      <xdr:col>3</xdr:col>
      <xdr:colOff>19050</xdr:colOff>
      <xdr:row>22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73F2431D-B7E9-484C-8E65-E3E0558603C8}"/>
            </a:ext>
          </a:extLst>
        </xdr:cNvPr>
        <xdr:cNvSpPr>
          <a:spLocks noChangeShapeType="1"/>
        </xdr:cNvSpPr>
      </xdr:nvSpPr>
      <xdr:spPr bwMode="auto">
        <a:xfrm>
          <a:off x="1762125" y="5410200"/>
          <a:ext cx="85725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523875</xdr:colOff>
      <xdr:row>4</xdr:row>
      <xdr:rowOff>142875</xdr:rowOff>
    </xdr:from>
    <xdr:to>
      <xdr:col>3</xdr:col>
      <xdr:colOff>9525</xdr:colOff>
      <xdr:row>6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65477E31-CDF4-401E-9BBF-C70C7862278E}"/>
            </a:ext>
          </a:extLst>
        </xdr:cNvPr>
        <xdr:cNvSpPr>
          <a:spLocks noChangeShapeType="1"/>
        </xdr:cNvSpPr>
      </xdr:nvSpPr>
      <xdr:spPr bwMode="auto">
        <a:xfrm>
          <a:off x="1743075" y="2238375"/>
          <a:ext cx="9525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1343025</xdr:colOff>
      <xdr:row>20</xdr:row>
      <xdr:rowOff>76200</xdr:rowOff>
    </xdr:from>
    <xdr:to>
      <xdr:col>2</xdr:col>
      <xdr:colOff>1504950</xdr:colOff>
      <xdr:row>21</xdr:row>
      <xdr:rowOff>114300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ADDA105B-0335-42E1-9B02-E280347D9F1B}"/>
            </a:ext>
          </a:extLst>
        </xdr:cNvPr>
        <xdr:cNvSpPr>
          <a:spLocks noChangeShapeType="1"/>
        </xdr:cNvSpPr>
      </xdr:nvSpPr>
      <xdr:spPr bwMode="auto">
        <a:xfrm flipH="1">
          <a:off x="1828800" y="5219700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1743075</xdr:colOff>
      <xdr:row>21</xdr:row>
      <xdr:rowOff>123825</xdr:rowOff>
    </xdr:from>
    <xdr:to>
      <xdr:col>2</xdr:col>
      <xdr:colOff>1885950</xdr:colOff>
      <xdr:row>22</xdr:row>
      <xdr:rowOff>123825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1B3CF63D-1BC0-49D4-8DBB-6A7FB0EBB907}"/>
            </a:ext>
          </a:extLst>
        </xdr:cNvPr>
        <xdr:cNvSpPr>
          <a:spLocks noChangeShapeType="1"/>
        </xdr:cNvSpPr>
      </xdr:nvSpPr>
      <xdr:spPr bwMode="auto">
        <a:xfrm flipH="1">
          <a:off x="1828800" y="5457825"/>
          <a:ext cx="0" cy="1905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1504950</xdr:colOff>
      <xdr:row>20</xdr:row>
      <xdr:rowOff>76200</xdr:rowOff>
    </xdr:from>
    <xdr:to>
      <xdr:col>2</xdr:col>
      <xdr:colOff>1905000</xdr:colOff>
      <xdr:row>21</xdr:row>
      <xdr:rowOff>123825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BD31F1CA-EA44-4C4D-B04D-AA2CBE2F34BD}"/>
            </a:ext>
          </a:extLst>
        </xdr:cNvPr>
        <xdr:cNvSpPr>
          <a:spLocks noChangeShapeType="1"/>
        </xdr:cNvSpPr>
      </xdr:nvSpPr>
      <xdr:spPr bwMode="auto">
        <a:xfrm>
          <a:off x="1828800" y="5219700"/>
          <a:ext cx="0" cy="2381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21</xdr:row>
      <xdr:rowOff>114300</xdr:rowOff>
    </xdr:from>
    <xdr:to>
      <xdr:col>2</xdr:col>
      <xdr:colOff>1790700</xdr:colOff>
      <xdr:row>22</xdr:row>
      <xdr:rowOff>114300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869E0021-F9CD-40C1-8593-D388D4C95FE0}"/>
            </a:ext>
          </a:extLst>
        </xdr:cNvPr>
        <xdr:cNvSpPr>
          <a:spLocks noChangeShapeType="1"/>
        </xdr:cNvSpPr>
      </xdr:nvSpPr>
      <xdr:spPr bwMode="auto">
        <a:xfrm>
          <a:off x="1828800" y="5448300"/>
          <a:ext cx="0" cy="1905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1714500</xdr:colOff>
      <xdr:row>4</xdr:row>
      <xdr:rowOff>57150</xdr:rowOff>
    </xdr:from>
    <xdr:to>
      <xdr:col>2</xdr:col>
      <xdr:colOff>2409825</xdr:colOff>
      <xdr:row>5</xdr:row>
      <xdr:rowOff>47625</xdr:rowOff>
    </xdr:to>
    <xdr:sp macro="" textlink="">
      <xdr:nvSpPr>
        <xdr:cNvPr id="30" name="WordArt 29">
          <a:extLst>
            <a:ext uri="{FF2B5EF4-FFF2-40B4-BE49-F238E27FC236}">
              <a16:creationId xmlns:a16="http://schemas.microsoft.com/office/drawing/2014/main" id="{F5E6251D-A3DA-4CC4-9DB6-4897383F335A}"/>
            </a:ext>
          </a:extLst>
        </xdr:cNvPr>
        <xdr:cNvSpPr>
          <a:spLocks noChangeArrowheads="1" noChangeShapeType="1" noTextEdit="1"/>
        </xdr:cNvSpPr>
      </xdr:nvSpPr>
      <xdr:spPr bwMode="auto">
        <a:xfrm rot="398164">
          <a:off x="1828800" y="215265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Einsteinova</a:t>
          </a:r>
        </a:p>
      </xdr:txBody>
    </xdr:sp>
    <xdr:clientData/>
  </xdr:twoCellAnchor>
  <xdr:twoCellAnchor>
    <xdr:from>
      <xdr:col>2</xdr:col>
      <xdr:colOff>466725</xdr:colOff>
      <xdr:row>20</xdr:row>
      <xdr:rowOff>47625</xdr:rowOff>
    </xdr:from>
    <xdr:to>
      <xdr:col>2</xdr:col>
      <xdr:colOff>1104900</xdr:colOff>
      <xdr:row>21</xdr:row>
      <xdr:rowOff>38100</xdr:rowOff>
    </xdr:to>
    <xdr:sp macro="" textlink="">
      <xdr:nvSpPr>
        <xdr:cNvPr id="31" name="WordArt 30">
          <a:extLst>
            <a:ext uri="{FF2B5EF4-FFF2-40B4-BE49-F238E27FC236}">
              <a16:creationId xmlns:a16="http://schemas.microsoft.com/office/drawing/2014/main" id="{1E2BD2D9-1709-4608-8C49-B51BD5CD028E}"/>
            </a:ext>
          </a:extLst>
        </xdr:cNvPr>
        <xdr:cNvSpPr>
          <a:spLocks noChangeArrowheads="1" noChangeShapeType="1" noTextEdit="1"/>
        </xdr:cNvSpPr>
      </xdr:nvSpPr>
      <xdr:spPr bwMode="auto">
        <a:xfrm rot="207849">
          <a:off x="1685925" y="5191125"/>
          <a:ext cx="14287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Budatínska</a:t>
          </a:r>
        </a:p>
      </xdr:txBody>
    </xdr:sp>
    <xdr:clientData/>
  </xdr:twoCellAnchor>
  <xdr:twoCellAnchor>
    <xdr:from>
      <xdr:col>2</xdr:col>
      <xdr:colOff>561975</xdr:colOff>
      <xdr:row>10</xdr:row>
      <xdr:rowOff>9525</xdr:rowOff>
    </xdr:from>
    <xdr:to>
      <xdr:col>3</xdr:col>
      <xdr:colOff>104775</xdr:colOff>
      <xdr:row>11</xdr:row>
      <xdr:rowOff>28575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EFF46BE4-716A-4AB7-AF41-9ADEE9CA6DCE}"/>
            </a:ext>
          </a:extLst>
        </xdr:cNvPr>
        <xdr:cNvSpPr>
          <a:spLocks noChangeShapeType="1"/>
        </xdr:cNvSpPr>
      </xdr:nvSpPr>
      <xdr:spPr bwMode="auto">
        <a:xfrm>
          <a:off x="1781175" y="3248025"/>
          <a:ext cx="1524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1819275</xdr:colOff>
      <xdr:row>9</xdr:row>
      <xdr:rowOff>76200</xdr:rowOff>
    </xdr:from>
    <xdr:to>
      <xdr:col>2</xdr:col>
      <xdr:colOff>2514600</xdr:colOff>
      <xdr:row>10</xdr:row>
      <xdr:rowOff>66675</xdr:rowOff>
    </xdr:to>
    <xdr:sp macro="" textlink="">
      <xdr:nvSpPr>
        <xdr:cNvPr id="33" name="WordArt 32">
          <a:extLst>
            <a:ext uri="{FF2B5EF4-FFF2-40B4-BE49-F238E27FC236}">
              <a16:creationId xmlns:a16="http://schemas.microsoft.com/office/drawing/2014/main" id="{9932A08D-033F-4696-ACCF-7B4C4D5060B0}"/>
            </a:ext>
          </a:extLst>
        </xdr:cNvPr>
        <xdr:cNvSpPr>
          <a:spLocks noChangeArrowheads="1" noChangeShapeType="1" noTextEdit="1"/>
        </xdr:cNvSpPr>
      </xdr:nvSpPr>
      <xdr:spPr bwMode="auto">
        <a:xfrm rot="398164">
          <a:off x="1828800" y="31242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Rusovská</a:t>
          </a:r>
        </a:p>
      </xdr:txBody>
    </xdr:sp>
    <xdr:clientData/>
  </xdr:twoCellAnchor>
  <xdr:twoCellAnchor>
    <xdr:from>
      <xdr:col>2</xdr:col>
      <xdr:colOff>1219200</xdr:colOff>
      <xdr:row>5</xdr:row>
      <xdr:rowOff>38100</xdr:rowOff>
    </xdr:from>
    <xdr:to>
      <xdr:col>2</xdr:col>
      <xdr:colOff>1371600</xdr:colOff>
      <xdr:row>6</xdr:row>
      <xdr:rowOff>28575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1DDA0928-D272-4222-B323-C861DA8B7675}"/>
            </a:ext>
          </a:extLst>
        </xdr:cNvPr>
        <xdr:cNvSpPr>
          <a:spLocks noChangeShapeType="1"/>
        </xdr:cNvSpPr>
      </xdr:nvSpPr>
      <xdr:spPr bwMode="auto">
        <a:xfrm>
          <a:off x="1828800" y="2324100"/>
          <a:ext cx="0" cy="180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1219200</xdr:colOff>
      <xdr:row>4</xdr:row>
      <xdr:rowOff>19050</xdr:rowOff>
    </xdr:from>
    <xdr:to>
      <xdr:col>2</xdr:col>
      <xdr:colOff>1371600</xdr:colOff>
      <xdr:row>5</xdr:row>
      <xdr:rowOff>57150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AE82EB33-7392-42B9-9EEE-656994D87328}"/>
            </a:ext>
          </a:extLst>
        </xdr:cNvPr>
        <xdr:cNvSpPr>
          <a:spLocks noChangeShapeType="1"/>
        </xdr:cNvSpPr>
      </xdr:nvSpPr>
      <xdr:spPr bwMode="auto">
        <a:xfrm flipH="1">
          <a:off x="1828800" y="2114550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0</xdr:rowOff>
    </xdr:from>
    <xdr:to>
      <xdr:col>5</xdr:col>
      <xdr:colOff>561975</xdr:colOff>
      <xdr:row>8</xdr:row>
      <xdr:rowOff>114300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EACBFCB-E7B4-441C-AAD1-118273DFFC85}"/>
            </a:ext>
          </a:extLst>
        </xdr:cNvPr>
        <xdr:cNvSpPr>
          <a:spLocks noChangeShapeType="1"/>
        </xdr:cNvSpPr>
      </xdr:nvSpPr>
      <xdr:spPr bwMode="auto">
        <a:xfrm flipH="1">
          <a:off x="2876550" y="1628775"/>
          <a:ext cx="733425" cy="962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1914525</xdr:colOff>
      <xdr:row>8</xdr:row>
      <xdr:rowOff>114300</xdr:rowOff>
    </xdr:from>
    <xdr:to>
      <xdr:col>4</xdr:col>
      <xdr:colOff>447675</xdr:colOff>
      <xdr:row>13</xdr:row>
      <xdr:rowOff>123825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6CE7C6-8515-479B-9ADC-F315C9866107}"/>
            </a:ext>
          </a:extLst>
        </xdr:cNvPr>
        <xdr:cNvSpPr>
          <a:spLocks noChangeShapeType="1"/>
        </xdr:cNvSpPr>
      </xdr:nvSpPr>
      <xdr:spPr bwMode="auto">
        <a:xfrm flipH="1">
          <a:off x="1828800" y="2590800"/>
          <a:ext cx="1057275" cy="962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1028700</xdr:colOff>
      <xdr:row>13</xdr:row>
      <xdr:rowOff>123825</xdr:rowOff>
    </xdr:from>
    <xdr:to>
      <xdr:col>2</xdr:col>
      <xdr:colOff>1933575</xdr:colOff>
      <xdr:row>18</xdr:row>
      <xdr:rowOff>123825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A63D39BB-2F00-4CB0-B322-0CCA4CA957FF}"/>
            </a:ext>
          </a:extLst>
        </xdr:cNvPr>
        <xdr:cNvSpPr>
          <a:spLocks noChangeShapeType="1"/>
        </xdr:cNvSpPr>
      </xdr:nvSpPr>
      <xdr:spPr bwMode="auto">
        <a:xfrm flipH="1">
          <a:off x="1828800" y="3552825"/>
          <a:ext cx="0" cy="9525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18</xdr:row>
      <xdr:rowOff>114300</xdr:rowOff>
    </xdr:from>
    <xdr:to>
      <xdr:col>2</xdr:col>
      <xdr:colOff>1047750</xdr:colOff>
      <xdr:row>21</xdr:row>
      <xdr:rowOff>19050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6304D39F-98C1-4B25-A2FE-0DD7A7E0432E}"/>
            </a:ext>
          </a:extLst>
        </xdr:cNvPr>
        <xdr:cNvSpPr>
          <a:spLocks noChangeShapeType="1"/>
        </xdr:cNvSpPr>
      </xdr:nvSpPr>
      <xdr:spPr bwMode="auto">
        <a:xfrm flipH="1">
          <a:off x="1533525" y="4495800"/>
          <a:ext cx="295275" cy="476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2486025</xdr:colOff>
      <xdr:row>6</xdr:row>
      <xdr:rowOff>104775</xdr:rowOff>
    </xdr:from>
    <xdr:to>
      <xdr:col>3</xdr:col>
      <xdr:colOff>47625</xdr:colOff>
      <xdr:row>11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B9048FD-58D6-40A0-B749-E8B80A3D9DB4}"/>
            </a:ext>
          </a:extLst>
        </xdr:cNvPr>
        <xdr:cNvSpPr>
          <a:spLocks noChangeShapeType="1"/>
        </xdr:cNvSpPr>
      </xdr:nvSpPr>
      <xdr:spPr bwMode="auto">
        <a:xfrm flipH="1" flipV="1">
          <a:off x="1828800" y="2200275"/>
          <a:ext cx="47625" cy="857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1733550</xdr:colOff>
      <xdr:row>5</xdr:row>
      <xdr:rowOff>0</xdr:rowOff>
    </xdr:from>
    <xdr:to>
      <xdr:col>2</xdr:col>
      <xdr:colOff>2495550</xdr:colOff>
      <xdr:row>6</xdr:row>
      <xdr:rowOff>104775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B21534F-AF51-4EF1-B28B-1FE35C073E2D}"/>
            </a:ext>
          </a:extLst>
        </xdr:cNvPr>
        <xdr:cNvSpPr>
          <a:spLocks noChangeShapeType="1"/>
        </xdr:cNvSpPr>
      </xdr:nvSpPr>
      <xdr:spPr bwMode="auto">
        <a:xfrm flipH="1" flipV="1">
          <a:off x="1828800" y="1619250"/>
          <a:ext cx="0" cy="581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2314575</xdr:colOff>
      <xdr:row>5</xdr:row>
      <xdr:rowOff>28575</xdr:rowOff>
    </xdr:from>
    <xdr:to>
      <xdr:col>2</xdr:col>
      <xdr:colOff>2809875</xdr:colOff>
      <xdr:row>6</xdr:row>
      <xdr:rowOff>19050</xdr:rowOff>
    </xdr:to>
    <xdr:sp macro="" textlink="">
      <xdr:nvSpPr>
        <xdr:cNvPr id="8" name="WordArt 9">
          <a:extLst>
            <a:ext uri="{FF2B5EF4-FFF2-40B4-BE49-F238E27FC236}">
              <a16:creationId xmlns:a16="http://schemas.microsoft.com/office/drawing/2014/main" id="{E59F2AEF-0D57-4FA7-BE83-A657BA7FD52F}"/>
            </a:ext>
          </a:extLst>
        </xdr:cNvPr>
        <xdr:cNvSpPr>
          <a:spLocks noChangeArrowheads="1" noChangeShapeType="1" noTextEdit="1"/>
        </xdr:cNvSpPr>
      </xdr:nvSpPr>
      <xdr:spPr bwMode="auto">
        <a:xfrm rot="2113734">
          <a:off x="1828800" y="1933575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Kutlíkova</a:t>
          </a:r>
        </a:p>
      </xdr:txBody>
    </xdr:sp>
    <xdr:clientData/>
  </xdr:twoCellAnchor>
  <xdr:twoCellAnchor>
    <xdr:from>
      <xdr:col>2</xdr:col>
      <xdr:colOff>1447800</xdr:colOff>
      <xdr:row>15</xdr:row>
      <xdr:rowOff>0</xdr:rowOff>
    </xdr:from>
    <xdr:to>
      <xdr:col>2</xdr:col>
      <xdr:colOff>2800350</xdr:colOff>
      <xdr:row>15</xdr:row>
      <xdr:rowOff>152400</xdr:rowOff>
    </xdr:to>
    <xdr:sp macro="" textlink="">
      <xdr:nvSpPr>
        <xdr:cNvPr id="9" name="WordArt 10">
          <a:extLst>
            <a:ext uri="{FF2B5EF4-FFF2-40B4-BE49-F238E27FC236}">
              <a16:creationId xmlns:a16="http://schemas.microsoft.com/office/drawing/2014/main" id="{FF87E964-6249-4160-BE77-FE8D2261B3AE}"/>
            </a:ext>
          </a:extLst>
        </xdr:cNvPr>
        <xdr:cNvSpPr>
          <a:spLocks noChangeArrowheads="1" noChangeShapeType="1" noTextEdit="1"/>
        </xdr:cNvSpPr>
      </xdr:nvSpPr>
      <xdr:spPr bwMode="auto">
        <a:xfrm rot="-1508374">
          <a:off x="1828800" y="3810000"/>
          <a:ext cx="0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Dolnozemská</a:t>
          </a:r>
        </a:p>
      </xdr:txBody>
    </xdr:sp>
    <xdr:clientData/>
  </xdr:twoCellAnchor>
  <xdr:twoCellAnchor>
    <xdr:from>
      <xdr:col>4</xdr:col>
      <xdr:colOff>38100</xdr:colOff>
      <xdr:row>9</xdr:row>
      <xdr:rowOff>47625</xdr:rowOff>
    </xdr:from>
    <xdr:to>
      <xdr:col>5</xdr:col>
      <xdr:colOff>152400</xdr:colOff>
      <xdr:row>10</xdr:row>
      <xdr:rowOff>38100</xdr:rowOff>
    </xdr:to>
    <xdr:sp macro="" textlink="">
      <xdr:nvSpPr>
        <xdr:cNvPr id="10" name="WordArt 11">
          <a:extLst>
            <a:ext uri="{FF2B5EF4-FFF2-40B4-BE49-F238E27FC236}">
              <a16:creationId xmlns:a16="http://schemas.microsoft.com/office/drawing/2014/main" id="{5B856B3A-F1E7-40CA-87A1-C401BDD8C34D}"/>
            </a:ext>
          </a:extLst>
        </xdr:cNvPr>
        <xdr:cNvSpPr>
          <a:spLocks noChangeArrowheads="1" noChangeShapeType="1" noTextEdit="1"/>
        </xdr:cNvSpPr>
      </xdr:nvSpPr>
      <xdr:spPr bwMode="auto">
        <a:xfrm rot="-1508374">
          <a:off x="2476500" y="2714625"/>
          <a:ext cx="72390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2</xdr:col>
      <xdr:colOff>752475</xdr:colOff>
      <xdr:row>13</xdr:row>
      <xdr:rowOff>9525</xdr:rowOff>
    </xdr:from>
    <xdr:to>
      <xdr:col>2</xdr:col>
      <xdr:colOff>895350</xdr:colOff>
      <xdr:row>16</xdr:row>
      <xdr:rowOff>38100</xdr:rowOff>
    </xdr:to>
    <xdr:sp macro="" textlink="">
      <xdr:nvSpPr>
        <xdr:cNvPr id="11" name="WordArt 12">
          <a:extLst>
            <a:ext uri="{FF2B5EF4-FFF2-40B4-BE49-F238E27FC236}">
              <a16:creationId xmlns:a16="http://schemas.microsoft.com/office/drawing/2014/main" id="{5832348D-8E51-4809-8861-39C2C0BDD258}"/>
            </a:ext>
          </a:extLst>
        </xdr:cNvPr>
        <xdr:cNvSpPr>
          <a:spLocks noChangeArrowheads="1" noChangeShapeType="1" noTextEdit="1"/>
        </xdr:cNvSpPr>
      </xdr:nvSpPr>
      <xdr:spPr bwMode="auto">
        <a:xfrm rot="3780396">
          <a:off x="1528762" y="3738563"/>
          <a:ext cx="60007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Betliarska</a:t>
          </a:r>
        </a:p>
      </xdr:txBody>
    </xdr:sp>
    <xdr:clientData/>
  </xdr:twoCellAnchor>
  <xdr:twoCellAnchor>
    <xdr:from>
      <xdr:col>2</xdr:col>
      <xdr:colOff>504825</xdr:colOff>
      <xdr:row>20</xdr:row>
      <xdr:rowOff>47625</xdr:rowOff>
    </xdr:from>
    <xdr:to>
      <xdr:col>2</xdr:col>
      <xdr:colOff>533400</xdr:colOff>
      <xdr:row>20</xdr:row>
      <xdr:rowOff>76200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id="{05F8E463-6902-410C-BE67-AF3B378168C0}"/>
            </a:ext>
          </a:extLst>
        </xdr:cNvPr>
        <xdr:cNvSpPr>
          <a:spLocks noChangeShapeType="1"/>
        </xdr:cNvSpPr>
      </xdr:nvSpPr>
      <xdr:spPr bwMode="auto">
        <a:xfrm>
          <a:off x="1724025" y="4810125"/>
          <a:ext cx="28575" cy="28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504825</xdr:colOff>
      <xdr:row>12</xdr:row>
      <xdr:rowOff>57150</xdr:rowOff>
    </xdr:from>
    <xdr:to>
      <xdr:col>2</xdr:col>
      <xdr:colOff>1171575</xdr:colOff>
      <xdr:row>20</xdr:row>
      <xdr:rowOff>95250</xdr:rowOff>
    </xdr:to>
    <xdr:sp macro="" textlink="">
      <xdr:nvSpPr>
        <xdr:cNvPr id="13" name="Line 14">
          <a:extLst>
            <a:ext uri="{FF2B5EF4-FFF2-40B4-BE49-F238E27FC236}">
              <a16:creationId xmlns:a16="http://schemas.microsoft.com/office/drawing/2014/main" id="{8B91E29D-7406-40BA-975D-E526F35C5402}"/>
            </a:ext>
          </a:extLst>
        </xdr:cNvPr>
        <xdr:cNvSpPr>
          <a:spLocks noChangeShapeType="1"/>
        </xdr:cNvSpPr>
      </xdr:nvSpPr>
      <xdr:spPr bwMode="auto">
        <a:xfrm flipH="1" flipV="1">
          <a:off x="1724025" y="3295650"/>
          <a:ext cx="104775" cy="1562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2886075</xdr:colOff>
      <xdr:row>10</xdr:row>
      <xdr:rowOff>47625</xdr:rowOff>
    </xdr:from>
    <xdr:to>
      <xdr:col>3</xdr:col>
      <xdr:colOff>200025</xdr:colOff>
      <xdr:row>10</xdr:row>
      <xdr:rowOff>123825</xdr:rowOff>
    </xdr:to>
    <xdr:sp macro="" textlink="">
      <xdr:nvSpPr>
        <xdr:cNvPr id="15" name="Line 16">
          <a:extLst>
            <a:ext uri="{FF2B5EF4-FFF2-40B4-BE49-F238E27FC236}">
              <a16:creationId xmlns:a16="http://schemas.microsoft.com/office/drawing/2014/main" id="{F6FFB89F-26C9-4353-8D4A-40B5F86E5271}"/>
            </a:ext>
          </a:extLst>
        </xdr:cNvPr>
        <xdr:cNvSpPr>
          <a:spLocks noChangeShapeType="1"/>
        </xdr:cNvSpPr>
      </xdr:nvSpPr>
      <xdr:spPr bwMode="auto">
        <a:xfrm>
          <a:off x="1828800" y="2905125"/>
          <a:ext cx="200025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2838450</xdr:colOff>
      <xdr:row>10</xdr:row>
      <xdr:rowOff>57150</xdr:rowOff>
    </xdr:from>
    <xdr:to>
      <xdr:col>2</xdr:col>
      <xdr:colOff>2876550</xdr:colOff>
      <xdr:row>11</xdr:row>
      <xdr:rowOff>66675</xdr:rowOff>
    </xdr:to>
    <xdr:sp macro="" textlink="">
      <xdr:nvSpPr>
        <xdr:cNvPr id="16" name="Line 17">
          <a:extLst>
            <a:ext uri="{FF2B5EF4-FFF2-40B4-BE49-F238E27FC236}">
              <a16:creationId xmlns:a16="http://schemas.microsoft.com/office/drawing/2014/main" id="{7ED9E2C2-2E24-4321-A6CF-5E89E00C08FE}"/>
            </a:ext>
          </a:extLst>
        </xdr:cNvPr>
        <xdr:cNvSpPr>
          <a:spLocks noChangeShapeType="1"/>
        </xdr:cNvSpPr>
      </xdr:nvSpPr>
      <xdr:spPr bwMode="auto">
        <a:xfrm flipH="1">
          <a:off x="1828800" y="2914650"/>
          <a:ext cx="0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952500</xdr:colOff>
      <xdr:row>18</xdr:row>
      <xdr:rowOff>28575</xdr:rowOff>
    </xdr:from>
    <xdr:to>
      <xdr:col>2</xdr:col>
      <xdr:colOff>1095375</xdr:colOff>
      <xdr:row>18</xdr:row>
      <xdr:rowOff>47625</xdr:rowOff>
    </xdr:to>
    <xdr:sp macro="" textlink="">
      <xdr:nvSpPr>
        <xdr:cNvPr id="17" name="Line 18">
          <a:extLst>
            <a:ext uri="{FF2B5EF4-FFF2-40B4-BE49-F238E27FC236}">
              <a16:creationId xmlns:a16="http://schemas.microsoft.com/office/drawing/2014/main" id="{10A98D00-FACA-4B1A-8578-8E4177C85F45}"/>
            </a:ext>
          </a:extLst>
        </xdr:cNvPr>
        <xdr:cNvSpPr>
          <a:spLocks noChangeShapeType="1"/>
        </xdr:cNvSpPr>
      </xdr:nvSpPr>
      <xdr:spPr bwMode="auto">
        <a:xfrm flipH="1" flipV="1">
          <a:off x="1828800" y="4410075"/>
          <a:ext cx="0" cy="19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952500</xdr:colOff>
      <xdr:row>18</xdr:row>
      <xdr:rowOff>19050</xdr:rowOff>
    </xdr:from>
    <xdr:to>
      <xdr:col>2</xdr:col>
      <xdr:colOff>952500</xdr:colOff>
      <xdr:row>19</xdr:row>
      <xdr:rowOff>0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8E036AD4-0BCF-4722-939A-80B3D1256DB4}"/>
            </a:ext>
          </a:extLst>
        </xdr:cNvPr>
        <xdr:cNvSpPr>
          <a:spLocks noChangeShapeType="1"/>
        </xdr:cNvSpPr>
      </xdr:nvSpPr>
      <xdr:spPr bwMode="auto">
        <a:xfrm>
          <a:off x="1828800" y="4400550"/>
          <a:ext cx="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1104900</xdr:colOff>
      <xdr:row>18</xdr:row>
      <xdr:rowOff>76200</xdr:rowOff>
    </xdr:from>
    <xdr:to>
      <xdr:col>2</xdr:col>
      <xdr:colOff>1114425</xdr:colOff>
      <xdr:row>19</xdr:row>
      <xdr:rowOff>66675</xdr:rowOff>
    </xdr:to>
    <xdr:sp macro="" textlink="">
      <xdr:nvSpPr>
        <xdr:cNvPr id="19" name="Line 20">
          <a:extLst>
            <a:ext uri="{FF2B5EF4-FFF2-40B4-BE49-F238E27FC236}">
              <a16:creationId xmlns:a16="http://schemas.microsoft.com/office/drawing/2014/main" id="{322721EE-879F-45E6-A3C6-41998C415EFF}"/>
            </a:ext>
          </a:extLst>
        </xdr:cNvPr>
        <xdr:cNvSpPr>
          <a:spLocks noChangeShapeType="1"/>
        </xdr:cNvSpPr>
      </xdr:nvSpPr>
      <xdr:spPr bwMode="auto">
        <a:xfrm>
          <a:off x="1828800" y="4457700"/>
          <a:ext cx="0" cy="180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962025</xdr:colOff>
      <xdr:row>19</xdr:row>
      <xdr:rowOff>0</xdr:rowOff>
    </xdr:from>
    <xdr:to>
      <xdr:col>2</xdr:col>
      <xdr:colOff>1123950</xdr:colOff>
      <xdr:row>19</xdr:row>
      <xdr:rowOff>66675</xdr:rowOff>
    </xdr:to>
    <xdr:sp macro="" textlink="">
      <xdr:nvSpPr>
        <xdr:cNvPr id="20" name="Line 21">
          <a:extLst>
            <a:ext uri="{FF2B5EF4-FFF2-40B4-BE49-F238E27FC236}">
              <a16:creationId xmlns:a16="http://schemas.microsoft.com/office/drawing/2014/main" id="{DA242B09-715A-43CA-8AD8-A0BFF2EE939F}"/>
            </a:ext>
          </a:extLst>
        </xdr:cNvPr>
        <xdr:cNvSpPr>
          <a:spLocks noChangeShapeType="1"/>
        </xdr:cNvSpPr>
      </xdr:nvSpPr>
      <xdr:spPr bwMode="auto">
        <a:xfrm>
          <a:off x="1828800" y="4572000"/>
          <a:ext cx="0" cy="666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14</xdr:row>
      <xdr:rowOff>66675</xdr:rowOff>
    </xdr:from>
    <xdr:to>
      <xdr:col>4</xdr:col>
      <xdr:colOff>628650</xdr:colOff>
      <xdr:row>17</xdr:row>
      <xdr:rowOff>19050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40EA64E-5EAF-4B63-9204-A75228D519C4}"/>
            </a:ext>
          </a:extLst>
        </xdr:cNvPr>
        <xdr:cNvSpPr>
          <a:spLocks noChangeShapeType="1"/>
        </xdr:cNvSpPr>
      </xdr:nvSpPr>
      <xdr:spPr bwMode="auto">
        <a:xfrm flipH="1">
          <a:off x="2647950" y="2733675"/>
          <a:ext cx="400050" cy="523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219075</xdr:colOff>
      <xdr:row>17</xdr:row>
      <xdr:rowOff>9525</xdr:rowOff>
    </xdr:from>
    <xdr:to>
      <xdr:col>4</xdr:col>
      <xdr:colOff>257175</xdr:colOff>
      <xdr:row>25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6DE8968E-DA0A-4E13-813F-106BFEFA5662}"/>
            </a:ext>
          </a:extLst>
        </xdr:cNvPr>
        <xdr:cNvSpPr>
          <a:spLocks noChangeShapeType="1"/>
        </xdr:cNvSpPr>
      </xdr:nvSpPr>
      <xdr:spPr bwMode="auto">
        <a:xfrm>
          <a:off x="2657475" y="3248025"/>
          <a:ext cx="38100" cy="1666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25</xdr:row>
      <xdr:rowOff>152400</xdr:rowOff>
    </xdr:from>
    <xdr:to>
      <xdr:col>6</xdr:col>
      <xdr:colOff>390525</xdr:colOff>
      <xdr:row>26</xdr:row>
      <xdr:rowOff>142875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ED5A07A0-F8E1-4C57-B2A5-543D6DDBF42C}"/>
            </a:ext>
          </a:extLst>
        </xdr:cNvPr>
        <xdr:cNvSpPr>
          <a:spLocks noChangeShapeType="1"/>
        </xdr:cNvSpPr>
      </xdr:nvSpPr>
      <xdr:spPr bwMode="auto">
        <a:xfrm>
          <a:off x="2695575" y="4914900"/>
          <a:ext cx="1352550" cy="180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390525</xdr:colOff>
      <xdr:row>17</xdr:row>
      <xdr:rowOff>0</xdr:rowOff>
    </xdr:from>
    <xdr:to>
      <xdr:col>4</xdr:col>
      <xdr:colOff>228600</xdr:colOff>
      <xdr:row>22</xdr:row>
      <xdr:rowOff>114300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F2B12357-3F4B-4EDE-B71F-332FF9EC40BE}"/>
            </a:ext>
          </a:extLst>
        </xdr:cNvPr>
        <xdr:cNvSpPr>
          <a:spLocks noChangeShapeType="1"/>
        </xdr:cNvSpPr>
      </xdr:nvSpPr>
      <xdr:spPr bwMode="auto">
        <a:xfrm flipH="1" flipV="1">
          <a:off x="1609725" y="3238500"/>
          <a:ext cx="1057275" cy="10668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2438400</xdr:colOff>
      <xdr:row>10</xdr:row>
      <xdr:rowOff>114300</xdr:rowOff>
    </xdr:from>
    <xdr:to>
      <xdr:col>2</xdr:col>
      <xdr:colOff>2552700</xdr:colOff>
      <xdr:row>20</xdr:row>
      <xdr:rowOff>66675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F0C32A85-C7E5-412F-BD0D-D0A24C331723}"/>
            </a:ext>
          </a:extLst>
        </xdr:cNvPr>
        <xdr:cNvSpPr>
          <a:spLocks noChangeShapeType="1"/>
        </xdr:cNvSpPr>
      </xdr:nvSpPr>
      <xdr:spPr bwMode="auto">
        <a:xfrm flipV="1">
          <a:off x="1828800" y="2019300"/>
          <a:ext cx="0" cy="18573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1057275</xdr:colOff>
      <xdr:row>19</xdr:row>
      <xdr:rowOff>66675</xdr:rowOff>
    </xdr:from>
    <xdr:to>
      <xdr:col>2</xdr:col>
      <xdr:colOff>1828800</xdr:colOff>
      <xdr:row>26</xdr:row>
      <xdr:rowOff>104775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7C317984-CB00-48BE-A871-BB5C1827B199}"/>
            </a:ext>
          </a:extLst>
        </xdr:cNvPr>
        <xdr:cNvSpPr>
          <a:spLocks noChangeShapeType="1"/>
        </xdr:cNvSpPr>
      </xdr:nvSpPr>
      <xdr:spPr bwMode="auto">
        <a:xfrm flipH="1">
          <a:off x="1828800" y="3686175"/>
          <a:ext cx="0" cy="1371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20</xdr:row>
      <xdr:rowOff>123825</xdr:rowOff>
    </xdr:from>
    <xdr:to>
      <xdr:col>2</xdr:col>
      <xdr:colOff>1057275</xdr:colOff>
      <xdr:row>26</xdr:row>
      <xdr:rowOff>104775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542FB6F8-35AF-4450-B9F3-1774411DA0AD}"/>
            </a:ext>
          </a:extLst>
        </xdr:cNvPr>
        <xdr:cNvSpPr>
          <a:spLocks noChangeShapeType="1"/>
        </xdr:cNvSpPr>
      </xdr:nvSpPr>
      <xdr:spPr bwMode="auto">
        <a:xfrm flipH="1" flipV="1">
          <a:off x="1400175" y="3933825"/>
          <a:ext cx="428625" cy="11239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561975</xdr:colOff>
      <xdr:row>22</xdr:row>
      <xdr:rowOff>114300</xdr:rowOff>
    </xdr:from>
    <xdr:to>
      <xdr:col>2</xdr:col>
      <xdr:colOff>838200</xdr:colOff>
      <xdr:row>23</xdr:row>
      <xdr:rowOff>47625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4F8D905B-CCD5-4457-A8BA-223E5C5CDAF2}"/>
            </a:ext>
          </a:extLst>
        </xdr:cNvPr>
        <xdr:cNvSpPr>
          <a:spLocks noChangeShapeType="1"/>
        </xdr:cNvSpPr>
      </xdr:nvSpPr>
      <xdr:spPr bwMode="auto">
        <a:xfrm flipV="1">
          <a:off x="1781175" y="4305300"/>
          <a:ext cx="47625" cy="1238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523875</xdr:colOff>
      <xdr:row>22</xdr:row>
      <xdr:rowOff>0</xdr:rowOff>
    </xdr:from>
    <xdr:to>
      <xdr:col>2</xdr:col>
      <xdr:colOff>752475</xdr:colOff>
      <xdr:row>23</xdr:row>
      <xdr:rowOff>0</xdr:rowOff>
    </xdr:to>
    <xdr:sp macro="" textlink="">
      <xdr:nvSpPr>
        <xdr:cNvPr id="10" name="Line 10">
          <a:extLst>
            <a:ext uri="{FF2B5EF4-FFF2-40B4-BE49-F238E27FC236}">
              <a16:creationId xmlns:a16="http://schemas.microsoft.com/office/drawing/2014/main" id="{A80C7F93-0168-413E-9E8F-BBC49CFD76E7}"/>
            </a:ext>
          </a:extLst>
        </xdr:cNvPr>
        <xdr:cNvSpPr>
          <a:spLocks noChangeShapeType="1"/>
        </xdr:cNvSpPr>
      </xdr:nvSpPr>
      <xdr:spPr bwMode="auto">
        <a:xfrm flipV="1">
          <a:off x="1743075" y="4191000"/>
          <a:ext cx="85725" cy="1905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723900</xdr:colOff>
      <xdr:row>12</xdr:row>
      <xdr:rowOff>28575</xdr:rowOff>
    </xdr:from>
    <xdr:to>
      <xdr:col>5</xdr:col>
      <xdr:colOff>523875</xdr:colOff>
      <xdr:row>13</xdr:row>
      <xdr:rowOff>19050</xdr:rowOff>
    </xdr:to>
    <xdr:sp macro="" textlink="">
      <xdr:nvSpPr>
        <xdr:cNvPr id="11" name="WordArt 11">
          <a:extLst>
            <a:ext uri="{FF2B5EF4-FFF2-40B4-BE49-F238E27FC236}">
              <a16:creationId xmlns:a16="http://schemas.microsoft.com/office/drawing/2014/main" id="{B9394CBE-CEF6-4D5E-A136-7C0B36E8944B}"/>
            </a:ext>
          </a:extLst>
        </xdr:cNvPr>
        <xdr:cNvSpPr>
          <a:spLocks noChangeArrowheads="1" noChangeShapeType="1" noTextEdit="1"/>
        </xdr:cNvSpPr>
      </xdr:nvSpPr>
      <xdr:spPr bwMode="auto">
        <a:xfrm rot="-1338205">
          <a:off x="3048000" y="2314575"/>
          <a:ext cx="52387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Romanova</a:t>
          </a:r>
        </a:p>
      </xdr:txBody>
    </xdr:sp>
    <xdr:clientData/>
  </xdr:twoCellAnchor>
  <xdr:twoCellAnchor>
    <xdr:from>
      <xdr:col>4</xdr:col>
      <xdr:colOff>19050</xdr:colOff>
      <xdr:row>17</xdr:row>
      <xdr:rowOff>28575</xdr:rowOff>
    </xdr:from>
    <xdr:to>
      <xdr:col>4</xdr:col>
      <xdr:colOff>171450</xdr:colOff>
      <xdr:row>20</xdr:row>
      <xdr:rowOff>123825</xdr:rowOff>
    </xdr:to>
    <xdr:sp macro="" textlink="">
      <xdr:nvSpPr>
        <xdr:cNvPr id="12" name="WordArt 12">
          <a:extLst>
            <a:ext uri="{FF2B5EF4-FFF2-40B4-BE49-F238E27FC236}">
              <a16:creationId xmlns:a16="http://schemas.microsoft.com/office/drawing/2014/main" id="{009DF06D-355E-4E98-B50F-9E3136E5161B}"/>
            </a:ext>
          </a:extLst>
        </xdr:cNvPr>
        <xdr:cNvSpPr>
          <a:spLocks noChangeArrowheads="1" noChangeShapeType="1" noTextEdit="1"/>
        </xdr:cNvSpPr>
      </xdr:nvSpPr>
      <xdr:spPr bwMode="auto">
        <a:xfrm rot="-5415736">
          <a:off x="2200275" y="3524250"/>
          <a:ext cx="666750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Jirás</a:t>
          </a:r>
        </a:p>
      </xdr:txBody>
    </xdr:sp>
    <xdr:clientData/>
  </xdr:twoCellAnchor>
  <xdr:twoCellAnchor>
    <xdr:from>
      <xdr:col>4</xdr:col>
      <xdr:colOff>200025</xdr:colOff>
      <xdr:row>14</xdr:row>
      <xdr:rowOff>9525</xdr:rowOff>
    </xdr:from>
    <xdr:to>
      <xdr:col>4</xdr:col>
      <xdr:colOff>352425</xdr:colOff>
      <xdr:row>17</xdr:row>
      <xdr:rowOff>19050</xdr:rowOff>
    </xdr:to>
    <xdr:sp macro="" textlink="">
      <xdr:nvSpPr>
        <xdr:cNvPr id="13" name="WordArt 13">
          <a:extLst>
            <a:ext uri="{FF2B5EF4-FFF2-40B4-BE49-F238E27FC236}">
              <a16:creationId xmlns:a16="http://schemas.microsoft.com/office/drawing/2014/main" id="{804A6625-C19D-4296-B945-4EAF04F7EAF6}"/>
            </a:ext>
          </a:extLst>
        </xdr:cNvPr>
        <xdr:cNvSpPr>
          <a:spLocks noChangeArrowheads="1" noChangeShapeType="1" noTextEdit="1"/>
        </xdr:cNvSpPr>
      </xdr:nvSpPr>
      <xdr:spPr bwMode="auto">
        <a:xfrm rot="-2727367">
          <a:off x="2424112" y="2890838"/>
          <a:ext cx="5810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ková</a:t>
          </a:r>
        </a:p>
      </xdr:txBody>
    </xdr:sp>
    <xdr:clientData/>
  </xdr:twoCellAnchor>
  <xdr:twoCellAnchor>
    <xdr:from>
      <xdr:col>2</xdr:col>
      <xdr:colOff>2600325</xdr:colOff>
      <xdr:row>12</xdr:row>
      <xdr:rowOff>76200</xdr:rowOff>
    </xdr:from>
    <xdr:to>
      <xdr:col>2</xdr:col>
      <xdr:colOff>2752725</xdr:colOff>
      <xdr:row>16</xdr:row>
      <xdr:rowOff>57150</xdr:rowOff>
    </xdr:to>
    <xdr:sp macro="" textlink="">
      <xdr:nvSpPr>
        <xdr:cNvPr id="14" name="WordArt 14">
          <a:extLst>
            <a:ext uri="{FF2B5EF4-FFF2-40B4-BE49-F238E27FC236}">
              <a16:creationId xmlns:a16="http://schemas.microsoft.com/office/drawing/2014/main" id="{476F6BEA-F2B9-4611-88A5-413ED99A8193}"/>
            </a:ext>
          </a:extLst>
        </xdr:cNvPr>
        <xdr:cNvSpPr>
          <a:spLocks noChangeArrowheads="1" noChangeShapeType="1" noTextEdit="1"/>
        </xdr:cNvSpPr>
      </xdr:nvSpPr>
      <xdr:spPr bwMode="auto">
        <a:xfrm rot="-5140320">
          <a:off x="1457325" y="2733675"/>
          <a:ext cx="74295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Kopčianska</a:t>
          </a:r>
        </a:p>
      </xdr:txBody>
    </xdr:sp>
    <xdr:clientData/>
  </xdr:twoCellAnchor>
  <xdr:twoCellAnchor>
    <xdr:from>
      <xdr:col>2</xdr:col>
      <xdr:colOff>1057275</xdr:colOff>
      <xdr:row>17</xdr:row>
      <xdr:rowOff>57150</xdr:rowOff>
    </xdr:from>
    <xdr:to>
      <xdr:col>2</xdr:col>
      <xdr:colOff>1628775</xdr:colOff>
      <xdr:row>18</xdr:row>
      <xdr:rowOff>47625</xdr:rowOff>
    </xdr:to>
    <xdr:sp macro="" textlink="">
      <xdr:nvSpPr>
        <xdr:cNvPr id="15" name="WordArt 15">
          <a:extLst>
            <a:ext uri="{FF2B5EF4-FFF2-40B4-BE49-F238E27FC236}">
              <a16:creationId xmlns:a16="http://schemas.microsoft.com/office/drawing/2014/main" id="{9AB6CFFF-8134-4D68-9627-A37200B2443D}"/>
            </a:ext>
          </a:extLst>
        </xdr:cNvPr>
        <xdr:cNvSpPr>
          <a:spLocks noChangeArrowheads="1" noChangeShapeType="1" noTextEdit="1"/>
        </xdr:cNvSpPr>
      </xdr:nvSpPr>
      <xdr:spPr bwMode="auto">
        <a:xfrm rot="944867">
          <a:off x="1828800" y="329565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Bratská</a:t>
          </a:r>
        </a:p>
      </xdr:txBody>
    </xdr:sp>
    <xdr:clientData/>
  </xdr:twoCellAnchor>
  <xdr:twoCellAnchor>
    <xdr:from>
      <xdr:col>2</xdr:col>
      <xdr:colOff>2762250</xdr:colOff>
      <xdr:row>20</xdr:row>
      <xdr:rowOff>19050</xdr:rowOff>
    </xdr:from>
    <xdr:to>
      <xdr:col>3</xdr:col>
      <xdr:colOff>419100</xdr:colOff>
      <xdr:row>21</xdr:row>
      <xdr:rowOff>9525</xdr:rowOff>
    </xdr:to>
    <xdr:sp macro="" textlink="">
      <xdr:nvSpPr>
        <xdr:cNvPr id="16" name="WordArt 16">
          <a:extLst>
            <a:ext uri="{FF2B5EF4-FFF2-40B4-BE49-F238E27FC236}">
              <a16:creationId xmlns:a16="http://schemas.microsoft.com/office/drawing/2014/main" id="{EADD8731-7573-4BBA-ABD5-C04BF5A80B9D}"/>
            </a:ext>
          </a:extLst>
        </xdr:cNvPr>
        <xdr:cNvSpPr>
          <a:spLocks noChangeArrowheads="1" noChangeShapeType="1" noTextEdit="1"/>
        </xdr:cNvSpPr>
      </xdr:nvSpPr>
      <xdr:spPr bwMode="auto">
        <a:xfrm rot="944867">
          <a:off x="1828800" y="3829050"/>
          <a:ext cx="41910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Bratská</a:t>
          </a:r>
        </a:p>
      </xdr:txBody>
    </xdr:sp>
    <xdr:clientData/>
  </xdr:twoCellAnchor>
  <xdr:twoCellAnchor>
    <xdr:from>
      <xdr:col>2</xdr:col>
      <xdr:colOff>1428750</xdr:colOff>
      <xdr:row>22</xdr:row>
      <xdr:rowOff>66675</xdr:rowOff>
    </xdr:from>
    <xdr:to>
      <xdr:col>2</xdr:col>
      <xdr:colOff>1581150</xdr:colOff>
      <xdr:row>25</xdr:row>
      <xdr:rowOff>152400</xdr:rowOff>
    </xdr:to>
    <xdr:sp macro="" textlink="">
      <xdr:nvSpPr>
        <xdr:cNvPr id="17" name="WordArt 17">
          <a:extLst>
            <a:ext uri="{FF2B5EF4-FFF2-40B4-BE49-F238E27FC236}">
              <a16:creationId xmlns:a16="http://schemas.microsoft.com/office/drawing/2014/main" id="{1301F3D9-BAC8-4D7D-94E1-03D382E92103}"/>
            </a:ext>
          </a:extLst>
        </xdr:cNvPr>
        <xdr:cNvSpPr>
          <a:spLocks noChangeArrowheads="1" noChangeShapeType="1" noTextEdit="1"/>
        </xdr:cNvSpPr>
      </xdr:nvSpPr>
      <xdr:spPr bwMode="auto">
        <a:xfrm rot="-3559248">
          <a:off x="1500187" y="4586288"/>
          <a:ext cx="65722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Bratská</a:t>
          </a:r>
        </a:p>
      </xdr:txBody>
    </xdr:sp>
    <xdr:clientData/>
  </xdr:twoCellAnchor>
  <xdr:twoCellAnchor>
    <xdr:from>
      <xdr:col>1</xdr:col>
      <xdr:colOff>171450</xdr:colOff>
      <xdr:row>22</xdr:row>
      <xdr:rowOff>28575</xdr:rowOff>
    </xdr:from>
    <xdr:to>
      <xdr:col>2</xdr:col>
      <xdr:colOff>381000</xdr:colOff>
      <xdr:row>23</xdr:row>
      <xdr:rowOff>19050</xdr:rowOff>
    </xdr:to>
    <xdr:sp macro="" textlink="">
      <xdr:nvSpPr>
        <xdr:cNvPr id="18" name="WordArt 18">
          <a:extLst>
            <a:ext uri="{FF2B5EF4-FFF2-40B4-BE49-F238E27FC236}">
              <a16:creationId xmlns:a16="http://schemas.microsoft.com/office/drawing/2014/main" id="{A113F815-81CB-4339-B62C-0BF8B00C9410}"/>
            </a:ext>
          </a:extLst>
        </xdr:cNvPr>
        <xdr:cNvSpPr>
          <a:spLocks noChangeArrowheads="1" noChangeShapeType="1" noTextEdit="1"/>
        </xdr:cNvSpPr>
      </xdr:nvSpPr>
      <xdr:spPr bwMode="auto">
        <a:xfrm rot="2688144">
          <a:off x="781050" y="4219575"/>
          <a:ext cx="8191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Nová</a:t>
          </a:r>
        </a:p>
      </xdr:txBody>
    </xdr:sp>
    <xdr:clientData/>
  </xdr:twoCellAnchor>
  <xdr:twoCellAnchor>
    <xdr:from>
      <xdr:col>4</xdr:col>
      <xdr:colOff>28575</xdr:colOff>
      <xdr:row>23</xdr:row>
      <xdr:rowOff>85725</xdr:rowOff>
    </xdr:from>
    <xdr:to>
      <xdr:col>4</xdr:col>
      <xdr:colOff>180975</xdr:colOff>
      <xdr:row>25</xdr:row>
      <xdr:rowOff>114300</xdr:rowOff>
    </xdr:to>
    <xdr:sp macro="" textlink="">
      <xdr:nvSpPr>
        <xdr:cNvPr id="19" name="WordArt 19">
          <a:extLst>
            <a:ext uri="{FF2B5EF4-FFF2-40B4-BE49-F238E27FC236}">
              <a16:creationId xmlns:a16="http://schemas.microsoft.com/office/drawing/2014/main" id="{F9FF6011-830E-4D5E-8AC4-F47450BD777F}"/>
            </a:ext>
          </a:extLst>
        </xdr:cNvPr>
        <xdr:cNvSpPr>
          <a:spLocks noChangeArrowheads="1" noChangeShapeType="1" noTextEdit="1"/>
        </xdr:cNvSpPr>
      </xdr:nvSpPr>
      <xdr:spPr bwMode="auto">
        <a:xfrm rot="-5283430">
          <a:off x="2338387" y="4595813"/>
          <a:ext cx="4095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Smole</a:t>
          </a:r>
        </a:p>
      </xdr:txBody>
    </xdr:sp>
    <xdr:clientData/>
  </xdr:twoCellAnchor>
  <xdr:twoCellAnchor>
    <xdr:from>
      <xdr:col>4</xdr:col>
      <xdr:colOff>304800</xdr:colOff>
      <xdr:row>23</xdr:row>
      <xdr:rowOff>104775</xdr:rowOff>
    </xdr:from>
    <xdr:to>
      <xdr:col>4</xdr:col>
      <xdr:colOff>457200</xdr:colOff>
      <xdr:row>25</xdr:row>
      <xdr:rowOff>76200</xdr:rowOff>
    </xdr:to>
    <xdr:sp macro="" textlink="">
      <xdr:nvSpPr>
        <xdr:cNvPr id="20" name="WordArt 20">
          <a:extLst>
            <a:ext uri="{FF2B5EF4-FFF2-40B4-BE49-F238E27FC236}">
              <a16:creationId xmlns:a16="http://schemas.microsoft.com/office/drawing/2014/main" id="{DC719599-449E-4D41-B545-727CE40EB3A0}"/>
            </a:ext>
          </a:extLst>
        </xdr:cNvPr>
        <xdr:cNvSpPr>
          <a:spLocks noChangeArrowheads="1" noChangeShapeType="1" noTextEdit="1"/>
        </xdr:cNvSpPr>
      </xdr:nvSpPr>
      <xdr:spPr bwMode="auto">
        <a:xfrm rot="-5283430">
          <a:off x="2643187" y="4586288"/>
          <a:ext cx="3524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nická</a:t>
          </a:r>
        </a:p>
      </xdr:txBody>
    </xdr:sp>
    <xdr:clientData/>
  </xdr:twoCellAnchor>
  <xdr:twoCellAnchor>
    <xdr:from>
      <xdr:col>4</xdr:col>
      <xdr:colOff>561975</xdr:colOff>
      <xdr:row>26</xdr:row>
      <xdr:rowOff>133350</xdr:rowOff>
    </xdr:from>
    <xdr:to>
      <xdr:col>5</xdr:col>
      <xdr:colOff>466725</xdr:colOff>
      <xdr:row>27</xdr:row>
      <xdr:rowOff>123825</xdr:rowOff>
    </xdr:to>
    <xdr:sp macro="" textlink="">
      <xdr:nvSpPr>
        <xdr:cNvPr id="21" name="WordArt 21">
          <a:extLst>
            <a:ext uri="{FF2B5EF4-FFF2-40B4-BE49-F238E27FC236}">
              <a16:creationId xmlns:a16="http://schemas.microsoft.com/office/drawing/2014/main" id="{2841A2AA-5797-4466-ACCA-94E1A8A4092D}"/>
            </a:ext>
          </a:extLst>
        </xdr:cNvPr>
        <xdr:cNvSpPr>
          <a:spLocks noChangeArrowheads="1" noChangeShapeType="1" noTextEdit="1"/>
        </xdr:cNvSpPr>
      </xdr:nvSpPr>
      <xdr:spPr bwMode="auto">
        <a:xfrm rot="268149">
          <a:off x="3000375" y="5086350"/>
          <a:ext cx="5143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Šintavská</a:t>
          </a:r>
        </a:p>
      </xdr:txBody>
    </xdr:sp>
    <xdr:clientData/>
  </xdr:twoCellAnchor>
  <xdr:twoCellAnchor>
    <xdr:from>
      <xdr:col>2</xdr:col>
      <xdr:colOff>1638300</xdr:colOff>
      <xdr:row>14</xdr:row>
      <xdr:rowOff>85725</xdr:rowOff>
    </xdr:from>
    <xdr:to>
      <xdr:col>2</xdr:col>
      <xdr:colOff>2486025</xdr:colOff>
      <xdr:row>16</xdr:row>
      <xdr:rowOff>104775</xdr:rowOff>
    </xdr:to>
    <xdr:sp macro="" textlink="">
      <xdr:nvSpPr>
        <xdr:cNvPr id="22" name="Line 22">
          <a:extLst>
            <a:ext uri="{FF2B5EF4-FFF2-40B4-BE49-F238E27FC236}">
              <a16:creationId xmlns:a16="http://schemas.microsoft.com/office/drawing/2014/main" id="{291B9436-0354-4D6B-9580-0F49C98EFA13}"/>
            </a:ext>
          </a:extLst>
        </xdr:cNvPr>
        <xdr:cNvSpPr>
          <a:spLocks noChangeShapeType="1"/>
        </xdr:cNvSpPr>
      </xdr:nvSpPr>
      <xdr:spPr bwMode="auto">
        <a:xfrm flipH="1" flipV="1">
          <a:off x="1828800" y="2752725"/>
          <a:ext cx="0" cy="400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1647825</xdr:colOff>
      <xdr:row>13</xdr:row>
      <xdr:rowOff>133350</xdr:rowOff>
    </xdr:from>
    <xdr:to>
      <xdr:col>2</xdr:col>
      <xdr:colOff>2276475</xdr:colOff>
      <xdr:row>14</xdr:row>
      <xdr:rowOff>123825</xdr:rowOff>
    </xdr:to>
    <xdr:sp macro="" textlink="">
      <xdr:nvSpPr>
        <xdr:cNvPr id="23" name="WordArt 23">
          <a:extLst>
            <a:ext uri="{FF2B5EF4-FFF2-40B4-BE49-F238E27FC236}">
              <a16:creationId xmlns:a16="http://schemas.microsoft.com/office/drawing/2014/main" id="{D005D9B8-4E41-4CEF-8371-CCE6A0F156F5}"/>
            </a:ext>
          </a:extLst>
        </xdr:cNvPr>
        <xdr:cNvSpPr>
          <a:spLocks noChangeArrowheads="1" noChangeShapeType="1" noTextEdit="1"/>
        </xdr:cNvSpPr>
      </xdr:nvSpPr>
      <xdr:spPr bwMode="auto">
        <a:xfrm rot="1236010">
          <a:off x="1828800" y="260985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Údernícka</a:t>
          </a:r>
        </a:p>
      </xdr:txBody>
    </xdr:sp>
    <xdr:clientData/>
  </xdr:twoCellAnchor>
  <xdr:twoCellAnchor>
    <xdr:from>
      <xdr:col>4</xdr:col>
      <xdr:colOff>619125</xdr:colOff>
      <xdr:row>12</xdr:row>
      <xdr:rowOff>19050</xdr:rowOff>
    </xdr:from>
    <xdr:to>
      <xdr:col>6</xdr:col>
      <xdr:colOff>190500</xdr:colOff>
      <xdr:row>14</xdr:row>
      <xdr:rowOff>66675</xdr:rowOff>
    </xdr:to>
    <xdr:sp macro="" textlink="">
      <xdr:nvSpPr>
        <xdr:cNvPr id="24" name="Line 22">
          <a:extLst>
            <a:ext uri="{FF2B5EF4-FFF2-40B4-BE49-F238E27FC236}">
              <a16:creationId xmlns:a16="http://schemas.microsoft.com/office/drawing/2014/main" id="{B4BB9DD4-FEA7-44B6-B353-4739D2966F70}"/>
            </a:ext>
          </a:extLst>
        </xdr:cNvPr>
        <xdr:cNvSpPr>
          <a:spLocks noChangeShapeType="1"/>
        </xdr:cNvSpPr>
      </xdr:nvSpPr>
      <xdr:spPr bwMode="auto">
        <a:xfrm flipH="1">
          <a:off x="3048000" y="2305050"/>
          <a:ext cx="800100" cy="4286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13</xdr:row>
      <xdr:rowOff>47625</xdr:rowOff>
    </xdr:from>
    <xdr:to>
      <xdr:col>2</xdr:col>
      <xdr:colOff>1390650</xdr:colOff>
      <xdr:row>15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CF6894E-E990-4FD9-8BBC-B95A3CC51114}"/>
            </a:ext>
          </a:extLst>
        </xdr:cNvPr>
        <xdr:cNvSpPr>
          <a:spLocks noChangeShapeType="1"/>
        </xdr:cNvSpPr>
      </xdr:nvSpPr>
      <xdr:spPr bwMode="auto">
        <a:xfrm>
          <a:off x="1524000" y="2524125"/>
          <a:ext cx="304800" cy="4191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1371600</xdr:colOff>
      <xdr:row>15</xdr:row>
      <xdr:rowOff>76200</xdr:rowOff>
    </xdr:from>
    <xdr:to>
      <xdr:col>2</xdr:col>
      <xdr:colOff>1876425</xdr:colOff>
      <xdr:row>22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742C653-E89D-4FBD-BFC5-B889CB9E41A5}"/>
            </a:ext>
          </a:extLst>
        </xdr:cNvPr>
        <xdr:cNvSpPr>
          <a:spLocks noChangeShapeType="1"/>
        </xdr:cNvSpPr>
      </xdr:nvSpPr>
      <xdr:spPr bwMode="auto">
        <a:xfrm>
          <a:off x="1828800" y="2933700"/>
          <a:ext cx="0" cy="1400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2590800</xdr:colOff>
      <xdr:row>23</xdr:row>
      <xdr:rowOff>142875</xdr:rowOff>
    </xdr:from>
    <xdr:to>
      <xdr:col>2</xdr:col>
      <xdr:colOff>2695575</xdr:colOff>
      <xdr:row>25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81910E41-0079-4C8F-86EA-53A1A96D6D87}"/>
            </a:ext>
          </a:extLst>
        </xdr:cNvPr>
        <xdr:cNvSpPr>
          <a:spLocks noChangeShapeType="1"/>
        </xdr:cNvSpPr>
      </xdr:nvSpPr>
      <xdr:spPr bwMode="auto">
        <a:xfrm>
          <a:off x="1828800" y="4524375"/>
          <a:ext cx="0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2676525</xdr:colOff>
      <xdr:row>25</xdr:row>
      <xdr:rowOff>114300</xdr:rowOff>
    </xdr:from>
    <xdr:to>
      <xdr:col>3</xdr:col>
      <xdr:colOff>123825</xdr:colOff>
      <xdr:row>26</xdr:row>
      <xdr:rowOff>152400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FE41A6C-66B1-4C30-85D7-410F954EF8A9}"/>
            </a:ext>
          </a:extLst>
        </xdr:cNvPr>
        <xdr:cNvSpPr>
          <a:spLocks noChangeShapeType="1"/>
        </xdr:cNvSpPr>
      </xdr:nvSpPr>
      <xdr:spPr bwMode="auto">
        <a:xfrm>
          <a:off x="1828800" y="4876800"/>
          <a:ext cx="123825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95250</xdr:colOff>
      <xdr:row>26</xdr:row>
      <xdr:rowOff>142875</xdr:rowOff>
    </xdr:from>
    <xdr:to>
      <xdr:col>4</xdr:col>
      <xdr:colOff>295275</xdr:colOff>
      <xdr:row>30</xdr:row>
      <xdr:rowOff>85725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3907238F-FA42-41F2-8E7F-6E994446DCCC}"/>
            </a:ext>
          </a:extLst>
        </xdr:cNvPr>
        <xdr:cNvSpPr>
          <a:spLocks noChangeShapeType="1"/>
        </xdr:cNvSpPr>
      </xdr:nvSpPr>
      <xdr:spPr bwMode="auto">
        <a:xfrm>
          <a:off x="1924050" y="5095875"/>
          <a:ext cx="809625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1857375</xdr:colOff>
      <xdr:row>22</xdr:row>
      <xdr:rowOff>123825</xdr:rowOff>
    </xdr:from>
    <xdr:to>
      <xdr:col>2</xdr:col>
      <xdr:colOff>2600325</xdr:colOff>
      <xdr:row>23</xdr:row>
      <xdr:rowOff>142875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219C381-2DB9-44B7-939A-E7EADE3982DF}"/>
            </a:ext>
          </a:extLst>
        </xdr:cNvPr>
        <xdr:cNvSpPr>
          <a:spLocks noChangeShapeType="1"/>
        </xdr:cNvSpPr>
      </xdr:nvSpPr>
      <xdr:spPr bwMode="auto">
        <a:xfrm>
          <a:off x="1828800" y="4314825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11</xdr:row>
      <xdr:rowOff>38100</xdr:rowOff>
    </xdr:from>
    <xdr:to>
      <xdr:col>2</xdr:col>
      <xdr:colOff>381000</xdr:colOff>
      <xdr:row>13</xdr:row>
      <xdr:rowOff>0</xdr:rowOff>
    </xdr:to>
    <xdr:sp macro="" textlink="">
      <xdr:nvSpPr>
        <xdr:cNvPr id="8" name="WordArt 7">
          <a:extLst>
            <a:ext uri="{FF2B5EF4-FFF2-40B4-BE49-F238E27FC236}">
              <a16:creationId xmlns:a16="http://schemas.microsoft.com/office/drawing/2014/main" id="{B2D013BE-AEA1-4440-AB13-21D997447922}"/>
            </a:ext>
          </a:extLst>
        </xdr:cNvPr>
        <xdr:cNvSpPr>
          <a:spLocks noChangeArrowheads="1" noChangeShapeType="1" noTextEdit="1"/>
        </xdr:cNvSpPr>
      </xdr:nvSpPr>
      <xdr:spPr bwMode="auto">
        <a:xfrm rot="-25410370">
          <a:off x="1328738" y="2205037"/>
          <a:ext cx="34290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Berg</a:t>
          </a:r>
        </a:p>
      </xdr:txBody>
    </xdr:sp>
    <xdr:clientData/>
  </xdr:twoCellAnchor>
  <xdr:twoCellAnchor>
    <xdr:from>
      <xdr:col>2</xdr:col>
      <xdr:colOff>1714500</xdr:colOff>
      <xdr:row>17</xdr:row>
      <xdr:rowOff>0</xdr:rowOff>
    </xdr:from>
    <xdr:to>
      <xdr:col>2</xdr:col>
      <xdr:colOff>1876425</xdr:colOff>
      <xdr:row>20</xdr:row>
      <xdr:rowOff>47625</xdr:rowOff>
    </xdr:to>
    <xdr:sp macro="" textlink="">
      <xdr:nvSpPr>
        <xdr:cNvPr id="9" name="WordArt 8">
          <a:extLst>
            <a:ext uri="{FF2B5EF4-FFF2-40B4-BE49-F238E27FC236}">
              <a16:creationId xmlns:a16="http://schemas.microsoft.com/office/drawing/2014/main" id="{FC6DBE85-7DD7-4688-8A2C-8AFB4E54FE62}"/>
            </a:ext>
          </a:extLst>
        </xdr:cNvPr>
        <xdr:cNvSpPr>
          <a:spLocks noChangeArrowheads="1" noChangeShapeType="1" noTextEdit="1"/>
        </xdr:cNvSpPr>
      </xdr:nvSpPr>
      <xdr:spPr bwMode="auto">
        <a:xfrm rot="4146674">
          <a:off x="1519237" y="3548063"/>
          <a:ext cx="61912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Rusovská</a:t>
          </a:r>
        </a:p>
      </xdr:txBody>
    </xdr:sp>
    <xdr:clientData/>
  </xdr:twoCellAnchor>
  <xdr:twoCellAnchor>
    <xdr:from>
      <xdr:col>2</xdr:col>
      <xdr:colOff>2047875</xdr:colOff>
      <xdr:row>21</xdr:row>
      <xdr:rowOff>133350</xdr:rowOff>
    </xdr:from>
    <xdr:to>
      <xdr:col>2</xdr:col>
      <xdr:colOff>2352675</xdr:colOff>
      <xdr:row>22</xdr:row>
      <xdr:rowOff>133350</xdr:rowOff>
    </xdr:to>
    <xdr:sp macro="" textlink="">
      <xdr:nvSpPr>
        <xdr:cNvPr id="10" name="WordArt 9">
          <a:extLst>
            <a:ext uri="{FF2B5EF4-FFF2-40B4-BE49-F238E27FC236}">
              <a16:creationId xmlns:a16="http://schemas.microsoft.com/office/drawing/2014/main" id="{864CC14F-9224-4B53-9929-A8DA13429FA1}"/>
            </a:ext>
          </a:extLst>
        </xdr:cNvPr>
        <xdr:cNvSpPr>
          <a:spLocks noChangeArrowheads="1" noChangeShapeType="1" noTextEdit="1"/>
        </xdr:cNvSpPr>
      </xdr:nvSpPr>
      <xdr:spPr bwMode="auto">
        <a:xfrm rot="1127993">
          <a:off x="1828800" y="4133850"/>
          <a:ext cx="0" cy="1905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2</xdr:col>
      <xdr:colOff>2876550</xdr:colOff>
      <xdr:row>24</xdr:row>
      <xdr:rowOff>9525</xdr:rowOff>
    </xdr:from>
    <xdr:to>
      <xdr:col>4</xdr:col>
      <xdr:colOff>76200</xdr:colOff>
      <xdr:row>26</xdr:row>
      <xdr:rowOff>19050</xdr:rowOff>
    </xdr:to>
    <xdr:sp macro="" textlink="">
      <xdr:nvSpPr>
        <xdr:cNvPr id="11" name="WordArt 10">
          <a:extLst>
            <a:ext uri="{FF2B5EF4-FFF2-40B4-BE49-F238E27FC236}">
              <a16:creationId xmlns:a16="http://schemas.microsoft.com/office/drawing/2014/main" id="{6850B623-9A6E-4171-9264-54AA30DB6291}"/>
            </a:ext>
          </a:extLst>
        </xdr:cNvPr>
        <xdr:cNvSpPr>
          <a:spLocks noChangeArrowheads="1" noChangeShapeType="1" noTextEdit="1"/>
        </xdr:cNvSpPr>
      </xdr:nvSpPr>
      <xdr:spPr bwMode="auto">
        <a:xfrm rot="-46783">
          <a:off x="1828800" y="4581525"/>
          <a:ext cx="685800" cy="3905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lnSpc>
              <a:spcPts val="10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nám.</a:t>
          </a:r>
        </a:p>
        <a:p>
          <a:pPr algn="ctr" rtl="0">
            <a:lnSpc>
              <a:spcPts val="10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Hraničiarov</a:t>
          </a:r>
        </a:p>
      </xdr:txBody>
    </xdr:sp>
    <xdr:clientData/>
  </xdr:twoCellAnchor>
  <xdr:twoCellAnchor>
    <xdr:from>
      <xdr:col>2</xdr:col>
      <xdr:colOff>657225</xdr:colOff>
      <xdr:row>12</xdr:row>
      <xdr:rowOff>133350</xdr:rowOff>
    </xdr:from>
    <xdr:to>
      <xdr:col>2</xdr:col>
      <xdr:colOff>1190625</xdr:colOff>
      <xdr:row>13</xdr:row>
      <xdr:rowOff>133350</xdr:rowOff>
    </xdr:to>
    <xdr:sp macro="" textlink="">
      <xdr:nvSpPr>
        <xdr:cNvPr id="12" name="WordArt 12">
          <a:extLst>
            <a:ext uri="{FF2B5EF4-FFF2-40B4-BE49-F238E27FC236}">
              <a16:creationId xmlns:a16="http://schemas.microsoft.com/office/drawing/2014/main" id="{B864CA3A-02EC-4AB7-B738-8005C2AF36BC}"/>
            </a:ext>
          </a:extLst>
        </xdr:cNvPr>
        <xdr:cNvSpPr>
          <a:spLocks noChangeArrowheads="1" noChangeShapeType="1" noTextEdit="1"/>
        </xdr:cNvSpPr>
      </xdr:nvSpPr>
      <xdr:spPr bwMode="auto">
        <a:xfrm rot="1257053">
          <a:off x="1828800" y="2419350"/>
          <a:ext cx="0" cy="1905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</a:t>
          </a:r>
        </a:p>
      </xdr:txBody>
    </xdr:sp>
    <xdr:clientData/>
  </xdr:twoCellAnchor>
  <xdr:twoCellAnchor>
    <xdr:from>
      <xdr:col>2</xdr:col>
      <xdr:colOff>47625</xdr:colOff>
      <xdr:row>13</xdr:row>
      <xdr:rowOff>38100</xdr:rowOff>
    </xdr:from>
    <xdr:to>
      <xdr:col>2</xdr:col>
      <xdr:colOff>209550</xdr:colOff>
      <xdr:row>14</xdr:row>
      <xdr:rowOff>38100</xdr:rowOff>
    </xdr:to>
    <xdr:sp macro="" textlink="">
      <xdr:nvSpPr>
        <xdr:cNvPr id="13" name="WordArt 13">
          <a:extLst>
            <a:ext uri="{FF2B5EF4-FFF2-40B4-BE49-F238E27FC236}">
              <a16:creationId xmlns:a16="http://schemas.microsoft.com/office/drawing/2014/main" id="{1316C1F9-DD1D-455F-BC9C-828D85B7BADE}"/>
            </a:ext>
          </a:extLst>
        </xdr:cNvPr>
        <xdr:cNvSpPr>
          <a:spLocks noChangeArrowheads="1" noChangeShapeType="1" noTextEdit="1"/>
        </xdr:cNvSpPr>
      </xdr:nvSpPr>
      <xdr:spPr bwMode="auto">
        <a:xfrm rot="-25410370">
          <a:off x="1252538" y="2528887"/>
          <a:ext cx="190500" cy="1619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clo</a:t>
          </a:r>
        </a:p>
      </xdr:txBody>
    </xdr:sp>
    <xdr:clientData/>
  </xdr:twoCellAnchor>
  <xdr:twoCellAnchor>
    <xdr:from>
      <xdr:col>2</xdr:col>
      <xdr:colOff>304800</xdr:colOff>
      <xdr:row>13</xdr:row>
      <xdr:rowOff>47625</xdr:rowOff>
    </xdr:from>
    <xdr:to>
      <xdr:col>2</xdr:col>
      <xdr:colOff>1390650</xdr:colOff>
      <xdr:row>15</xdr:row>
      <xdr:rowOff>85725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34130DAC-75C1-425C-9AD5-CDB6852A7535}"/>
            </a:ext>
          </a:extLst>
        </xdr:cNvPr>
        <xdr:cNvSpPr>
          <a:spLocks noChangeShapeType="1"/>
        </xdr:cNvSpPr>
      </xdr:nvSpPr>
      <xdr:spPr bwMode="auto">
        <a:xfrm>
          <a:off x="1524000" y="2524125"/>
          <a:ext cx="304800" cy="4191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1371600</xdr:colOff>
      <xdr:row>15</xdr:row>
      <xdr:rowOff>76200</xdr:rowOff>
    </xdr:from>
    <xdr:to>
      <xdr:col>2</xdr:col>
      <xdr:colOff>1876425</xdr:colOff>
      <xdr:row>22</xdr:row>
      <xdr:rowOff>142875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512B4305-D6CC-48BF-929D-DC7CA537C0A9}"/>
            </a:ext>
          </a:extLst>
        </xdr:cNvPr>
        <xdr:cNvSpPr>
          <a:spLocks noChangeShapeType="1"/>
        </xdr:cNvSpPr>
      </xdr:nvSpPr>
      <xdr:spPr bwMode="auto">
        <a:xfrm>
          <a:off x="1828800" y="2933700"/>
          <a:ext cx="0" cy="1400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2590800</xdr:colOff>
      <xdr:row>23</xdr:row>
      <xdr:rowOff>142875</xdr:rowOff>
    </xdr:from>
    <xdr:to>
      <xdr:col>2</xdr:col>
      <xdr:colOff>2695575</xdr:colOff>
      <xdr:row>25</xdr:row>
      <xdr:rowOff>142875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F9146570-DB09-496C-9AD5-986EE56280A8}"/>
            </a:ext>
          </a:extLst>
        </xdr:cNvPr>
        <xdr:cNvSpPr>
          <a:spLocks noChangeShapeType="1"/>
        </xdr:cNvSpPr>
      </xdr:nvSpPr>
      <xdr:spPr bwMode="auto">
        <a:xfrm>
          <a:off x="1828800" y="4524375"/>
          <a:ext cx="0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2676525</xdr:colOff>
      <xdr:row>25</xdr:row>
      <xdr:rowOff>114300</xdr:rowOff>
    </xdr:from>
    <xdr:to>
      <xdr:col>3</xdr:col>
      <xdr:colOff>123825</xdr:colOff>
      <xdr:row>26</xdr:row>
      <xdr:rowOff>152400</xdr:rowOff>
    </xdr:to>
    <xdr:sp macro="" textlink="">
      <xdr:nvSpPr>
        <xdr:cNvPr id="17" name="Line 4">
          <a:extLst>
            <a:ext uri="{FF2B5EF4-FFF2-40B4-BE49-F238E27FC236}">
              <a16:creationId xmlns:a16="http://schemas.microsoft.com/office/drawing/2014/main" id="{117A06BB-E4E9-4507-8B4B-8E422722D5A0}"/>
            </a:ext>
          </a:extLst>
        </xdr:cNvPr>
        <xdr:cNvSpPr>
          <a:spLocks noChangeShapeType="1"/>
        </xdr:cNvSpPr>
      </xdr:nvSpPr>
      <xdr:spPr bwMode="auto">
        <a:xfrm>
          <a:off x="1828800" y="4876800"/>
          <a:ext cx="123825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95250</xdr:colOff>
      <xdr:row>26</xdr:row>
      <xdr:rowOff>142875</xdr:rowOff>
    </xdr:from>
    <xdr:to>
      <xdr:col>4</xdr:col>
      <xdr:colOff>295275</xdr:colOff>
      <xdr:row>30</xdr:row>
      <xdr:rowOff>85725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8424D52D-7F6F-4197-8D3B-21091DFFD088}"/>
            </a:ext>
          </a:extLst>
        </xdr:cNvPr>
        <xdr:cNvSpPr>
          <a:spLocks noChangeShapeType="1"/>
        </xdr:cNvSpPr>
      </xdr:nvSpPr>
      <xdr:spPr bwMode="auto">
        <a:xfrm>
          <a:off x="1924050" y="5095875"/>
          <a:ext cx="809625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1857375</xdr:colOff>
      <xdr:row>22</xdr:row>
      <xdr:rowOff>123825</xdr:rowOff>
    </xdr:from>
    <xdr:to>
      <xdr:col>2</xdr:col>
      <xdr:colOff>2600325</xdr:colOff>
      <xdr:row>23</xdr:row>
      <xdr:rowOff>142875</xdr:rowOff>
    </xdr:to>
    <xdr:sp macro="" textlink="">
      <xdr:nvSpPr>
        <xdr:cNvPr id="19" name="Line 6">
          <a:extLst>
            <a:ext uri="{FF2B5EF4-FFF2-40B4-BE49-F238E27FC236}">
              <a16:creationId xmlns:a16="http://schemas.microsoft.com/office/drawing/2014/main" id="{18D5A1FB-25CF-4635-B690-60AF76BD5656}"/>
            </a:ext>
          </a:extLst>
        </xdr:cNvPr>
        <xdr:cNvSpPr>
          <a:spLocks noChangeShapeType="1"/>
        </xdr:cNvSpPr>
      </xdr:nvSpPr>
      <xdr:spPr bwMode="auto">
        <a:xfrm>
          <a:off x="1828800" y="4314825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11</xdr:row>
      <xdr:rowOff>38100</xdr:rowOff>
    </xdr:from>
    <xdr:to>
      <xdr:col>2</xdr:col>
      <xdr:colOff>381000</xdr:colOff>
      <xdr:row>13</xdr:row>
      <xdr:rowOff>0</xdr:rowOff>
    </xdr:to>
    <xdr:sp macro="" textlink="">
      <xdr:nvSpPr>
        <xdr:cNvPr id="20" name="WordArt 7">
          <a:extLst>
            <a:ext uri="{FF2B5EF4-FFF2-40B4-BE49-F238E27FC236}">
              <a16:creationId xmlns:a16="http://schemas.microsoft.com/office/drawing/2014/main" id="{96D72ECC-930F-4C67-B290-66B2C0F4A61D}"/>
            </a:ext>
          </a:extLst>
        </xdr:cNvPr>
        <xdr:cNvSpPr>
          <a:spLocks noChangeArrowheads="1" noChangeShapeType="1" noTextEdit="1"/>
        </xdr:cNvSpPr>
      </xdr:nvSpPr>
      <xdr:spPr bwMode="auto">
        <a:xfrm rot="-25410370">
          <a:off x="1328738" y="2205037"/>
          <a:ext cx="34290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Berg</a:t>
          </a:r>
        </a:p>
      </xdr:txBody>
    </xdr:sp>
    <xdr:clientData/>
  </xdr:twoCellAnchor>
  <xdr:twoCellAnchor>
    <xdr:from>
      <xdr:col>2</xdr:col>
      <xdr:colOff>1714500</xdr:colOff>
      <xdr:row>17</xdr:row>
      <xdr:rowOff>0</xdr:rowOff>
    </xdr:from>
    <xdr:to>
      <xdr:col>2</xdr:col>
      <xdr:colOff>1876425</xdr:colOff>
      <xdr:row>20</xdr:row>
      <xdr:rowOff>47625</xdr:rowOff>
    </xdr:to>
    <xdr:sp macro="" textlink="">
      <xdr:nvSpPr>
        <xdr:cNvPr id="21" name="WordArt 8">
          <a:extLst>
            <a:ext uri="{FF2B5EF4-FFF2-40B4-BE49-F238E27FC236}">
              <a16:creationId xmlns:a16="http://schemas.microsoft.com/office/drawing/2014/main" id="{9D455A92-FB94-4744-988B-F778F2E1739E}"/>
            </a:ext>
          </a:extLst>
        </xdr:cNvPr>
        <xdr:cNvSpPr>
          <a:spLocks noChangeArrowheads="1" noChangeShapeType="1" noTextEdit="1"/>
        </xdr:cNvSpPr>
      </xdr:nvSpPr>
      <xdr:spPr bwMode="auto">
        <a:xfrm rot="4146674">
          <a:off x="1519237" y="3548063"/>
          <a:ext cx="61912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Rusovská</a:t>
          </a:r>
        </a:p>
      </xdr:txBody>
    </xdr:sp>
    <xdr:clientData/>
  </xdr:twoCellAnchor>
  <xdr:twoCellAnchor>
    <xdr:from>
      <xdr:col>2</xdr:col>
      <xdr:colOff>2047875</xdr:colOff>
      <xdr:row>21</xdr:row>
      <xdr:rowOff>133350</xdr:rowOff>
    </xdr:from>
    <xdr:to>
      <xdr:col>2</xdr:col>
      <xdr:colOff>2352675</xdr:colOff>
      <xdr:row>22</xdr:row>
      <xdr:rowOff>133350</xdr:rowOff>
    </xdr:to>
    <xdr:sp macro="" textlink="">
      <xdr:nvSpPr>
        <xdr:cNvPr id="22" name="WordArt 9">
          <a:extLst>
            <a:ext uri="{FF2B5EF4-FFF2-40B4-BE49-F238E27FC236}">
              <a16:creationId xmlns:a16="http://schemas.microsoft.com/office/drawing/2014/main" id="{32C9FE97-2D90-4230-B314-E5957253B061}"/>
            </a:ext>
          </a:extLst>
        </xdr:cNvPr>
        <xdr:cNvSpPr>
          <a:spLocks noChangeArrowheads="1" noChangeShapeType="1" noTextEdit="1"/>
        </xdr:cNvSpPr>
      </xdr:nvSpPr>
      <xdr:spPr bwMode="auto">
        <a:xfrm rot="1127993">
          <a:off x="1828800" y="4133850"/>
          <a:ext cx="0" cy="1905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2</xdr:col>
      <xdr:colOff>2876550</xdr:colOff>
      <xdr:row>24</xdr:row>
      <xdr:rowOff>9525</xdr:rowOff>
    </xdr:from>
    <xdr:to>
      <xdr:col>4</xdr:col>
      <xdr:colOff>76200</xdr:colOff>
      <xdr:row>26</xdr:row>
      <xdr:rowOff>19050</xdr:rowOff>
    </xdr:to>
    <xdr:sp macro="" textlink="">
      <xdr:nvSpPr>
        <xdr:cNvPr id="23" name="WordArt 10">
          <a:extLst>
            <a:ext uri="{FF2B5EF4-FFF2-40B4-BE49-F238E27FC236}">
              <a16:creationId xmlns:a16="http://schemas.microsoft.com/office/drawing/2014/main" id="{5F019686-736F-4B9D-B0EC-0B7EFFF2C198}"/>
            </a:ext>
          </a:extLst>
        </xdr:cNvPr>
        <xdr:cNvSpPr>
          <a:spLocks noChangeArrowheads="1" noChangeShapeType="1" noTextEdit="1"/>
        </xdr:cNvSpPr>
      </xdr:nvSpPr>
      <xdr:spPr bwMode="auto">
        <a:xfrm rot="-46783">
          <a:off x="1828800" y="4581525"/>
          <a:ext cx="685800" cy="3905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lnSpc>
              <a:spcPts val="10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nám.</a:t>
          </a:r>
        </a:p>
        <a:p>
          <a:pPr algn="ctr" rtl="0">
            <a:lnSpc>
              <a:spcPts val="10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Hraničiarov</a:t>
          </a:r>
        </a:p>
      </xdr:txBody>
    </xdr:sp>
    <xdr:clientData/>
  </xdr:twoCellAnchor>
  <xdr:twoCellAnchor>
    <xdr:from>
      <xdr:col>2</xdr:col>
      <xdr:colOff>657225</xdr:colOff>
      <xdr:row>12</xdr:row>
      <xdr:rowOff>133350</xdr:rowOff>
    </xdr:from>
    <xdr:to>
      <xdr:col>2</xdr:col>
      <xdr:colOff>1190625</xdr:colOff>
      <xdr:row>13</xdr:row>
      <xdr:rowOff>133350</xdr:rowOff>
    </xdr:to>
    <xdr:sp macro="" textlink="">
      <xdr:nvSpPr>
        <xdr:cNvPr id="24" name="WordArt 12">
          <a:extLst>
            <a:ext uri="{FF2B5EF4-FFF2-40B4-BE49-F238E27FC236}">
              <a16:creationId xmlns:a16="http://schemas.microsoft.com/office/drawing/2014/main" id="{82A82AC5-E677-4CB2-A46B-4403D881EC4A}"/>
            </a:ext>
          </a:extLst>
        </xdr:cNvPr>
        <xdr:cNvSpPr>
          <a:spLocks noChangeArrowheads="1" noChangeShapeType="1" noTextEdit="1"/>
        </xdr:cNvSpPr>
      </xdr:nvSpPr>
      <xdr:spPr bwMode="auto">
        <a:xfrm rot="1257053">
          <a:off x="1828800" y="2419350"/>
          <a:ext cx="0" cy="1905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</a:t>
          </a:r>
        </a:p>
      </xdr:txBody>
    </xdr:sp>
    <xdr:clientData/>
  </xdr:twoCellAnchor>
  <xdr:twoCellAnchor>
    <xdr:from>
      <xdr:col>2</xdr:col>
      <xdr:colOff>47625</xdr:colOff>
      <xdr:row>13</xdr:row>
      <xdr:rowOff>38100</xdr:rowOff>
    </xdr:from>
    <xdr:to>
      <xdr:col>2</xdr:col>
      <xdr:colOff>209550</xdr:colOff>
      <xdr:row>14</xdr:row>
      <xdr:rowOff>38100</xdr:rowOff>
    </xdr:to>
    <xdr:sp macro="" textlink="">
      <xdr:nvSpPr>
        <xdr:cNvPr id="25" name="WordArt 13">
          <a:extLst>
            <a:ext uri="{FF2B5EF4-FFF2-40B4-BE49-F238E27FC236}">
              <a16:creationId xmlns:a16="http://schemas.microsoft.com/office/drawing/2014/main" id="{8E8AED82-D169-40DE-92A3-DCBA99000255}"/>
            </a:ext>
          </a:extLst>
        </xdr:cNvPr>
        <xdr:cNvSpPr>
          <a:spLocks noChangeArrowheads="1" noChangeShapeType="1" noTextEdit="1"/>
        </xdr:cNvSpPr>
      </xdr:nvSpPr>
      <xdr:spPr bwMode="auto">
        <a:xfrm rot="-25410370">
          <a:off x="1252538" y="2528887"/>
          <a:ext cx="190500" cy="1619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208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clo</a:t>
          </a:r>
        </a:p>
      </xdr:txBody>
    </xdr:sp>
    <xdr:clientData/>
  </xdr:twoCellAnchor>
  <xdr:twoCellAnchor>
    <xdr:from>
      <xdr:col>2</xdr:col>
      <xdr:colOff>2466975</xdr:colOff>
      <xdr:row>25</xdr:row>
      <xdr:rowOff>38100</xdr:rowOff>
    </xdr:from>
    <xdr:to>
      <xdr:col>2</xdr:col>
      <xdr:colOff>2705100</xdr:colOff>
      <xdr:row>25</xdr:row>
      <xdr:rowOff>142875</xdr:rowOff>
    </xdr:to>
    <xdr:sp macro="" textlink="">
      <xdr:nvSpPr>
        <xdr:cNvPr id="26" name="Line 3">
          <a:extLst>
            <a:ext uri="{FF2B5EF4-FFF2-40B4-BE49-F238E27FC236}">
              <a16:creationId xmlns:a16="http://schemas.microsoft.com/office/drawing/2014/main" id="{E506CAF0-3B28-480B-BBD6-A2DD47C7AD8C}"/>
            </a:ext>
          </a:extLst>
        </xdr:cNvPr>
        <xdr:cNvSpPr>
          <a:spLocks noChangeShapeType="1"/>
        </xdr:cNvSpPr>
      </xdr:nvSpPr>
      <xdr:spPr bwMode="auto">
        <a:xfrm>
          <a:off x="1828800" y="4800600"/>
          <a:ext cx="0" cy="1047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2428875</xdr:colOff>
      <xdr:row>23</xdr:row>
      <xdr:rowOff>104776</xdr:rowOff>
    </xdr:from>
    <xdr:to>
      <xdr:col>2</xdr:col>
      <xdr:colOff>2466975</xdr:colOff>
      <xdr:row>25</xdr:row>
      <xdr:rowOff>38100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B9B66661-9252-4E4F-9DA9-8EDED7D98D03}"/>
            </a:ext>
          </a:extLst>
        </xdr:cNvPr>
        <xdr:cNvSpPr>
          <a:spLocks noChangeShapeType="1"/>
        </xdr:cNvSpPr>
      </xdr:nvSpPr>
      <xdr:spPr bwMode="auto">
        <a:xfrm>
          <a:off x="1828800" y="4486276"/>
          <a:ext cx="0" cy="314324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2143125</xdr:colOff>
      <xdr:row>5</xdr:row>
      <xdr:rowOff>47625</xdr:rowOff>
    </xdr:from>
    <xdr:to>
      <xdr:col>4</xdr:col>
      <xdr:colOff>485775</xdr:colOff>
      <xdr:row>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0E3BF21-FC8B-4BB7-99DD-F4A8C4BAF5A6}"/>
            </a:ext>
          </a:extLst>
        </xdr:cNvPr>
        <xdr:cNvSpPr>
          <a:spLocks noChangeShapeType="1"/>
        </xdr:cNvSpPr>
      </xdr:nvSpPr>
      <xdr:spPr bwMode="auto">
        <a:xfrm>
          <a:off x="1828800" y="1000125"/>
          <a:ext cx="10953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1609725</xdr:colOff>
      <xdr:row>2</xdr:row>
      <xdr:rowOff>28575</xdr:rowOff>
    </xdr:from>
    <xdr:to>
      <xdr:col>2</xdr:col>
      <xdr:colOff>2619375</xdr:colOff>
      <xdr:row>8</xdr:row>
      <xdr:rowOff>123825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5468DF4-CCD1-4885-B1E4-E5F79464A732}"/>
            </a:ext>
          </a:extLst>
        </xdr:cNvPr>
        <xdr:cNvSpPr>
          <a:spLocks noChangeShapeType="1"/>
        </xdr:cNvSpPr>
      </xdr:nvSpPr>
      <xdr:spPr bwMode="auto">
        <a:xfrm flipH="1">
          <a:off x="1828800" y="409575"/>
          <a:ext cx="0" cy="1238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333375</xdr:colOff>
      <xdr:row>6</xdr:row>
      <xdr:rowOff>114300</xdr:rowOff>
    </xdr:from>
    <xdr:to>
      <xdr:col>3</xdr:col>
      <xdr:colOff>447675</xdr:colOff>
      <xdr:row>9</xdr:row>
      <xdr:rowOff>38100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6FBD841-6922-498C-B4D5-005437DB19D1}"/>
            </a:ext>
          </a:extLst>
        </xdr:cNvPr>
        <xdr:cNvSpPr>
          <a:spLocks noChangeShapeType="1"/>
        </xdr:cNvSpPr>
      </xdr:nvSpPr>
      <xdr:spPr bwMode="auto">
        <a:xfrm flipH="1">
          <a:off x="2162175" y="1257300"/>
          <a:ext cx="114300" cy="4953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342900</xdr:colOff>
      <xdr:row>9</xdr:row>
      <xdr:rowOff>0</xdr:rowOff>
    </xdr:from>
    <xdr:to>
      <xdr:col>4</xdr:col>
      <xdr:colOff>371475</xdr:colOff>
      <xdr:row>9</xdr:row>
      <xdr:rowOff>142875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612F9271-947D-4A47-9BC0-034C2EF37CFD}"/>
            </a:ext>
          </a:extLst>
        </xdr:cNvPr>
        <xdr:cNvSpPr>
          <a:spLocks noChangeShapeType="1"/>
        </xdr:cNvSpPr>
      </xdr:nvSpPr>
      <xdr:spPr bwMode="auto">
        <a:xfrm>
          <a:off x="2171700" y="1714500"/>
          <a:ext cx="638175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9</xdr:row>
      <xdr:rowOff>142875</xdr:rowOff>
    </xdr:from>
    <xdr:to>
      <xdr:col>4</xdr:col>
      <xdr:colOff>552450</xdr:colOff>
      <xdr:row>13</xdr:row>
      <xdr:rowOff>123825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C7028AAA-CCE6-416D-A670-2FA34E35EF1F}"/>
            </a:ext>
          </a:extLst>
        </xdr:cNvPr>
        <xdr:cNvSpPr>
          <a:spLocks noChangeShapeType="1"/>
        </xdr:cNvSpPr>
      </xdr:nvSpPr>
      <xdr:spPr bwMode="auto">
        <a:xfrm>
          <a:off x="2809875" y="1857375"/>
          <a:ext cx="180975" cy="7429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13</xdr:row>
      <xdr:rowOff>142875</xdr:rowOff>
    </xdr:from>
    <xdr:to>
      <xdr:col>4</xdr:col>
      <xdr:colOff>542925</xdr:colOff>
      <xdr:row>18</xdr:row>
      <xdr:rowOff>104775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5ED7B3E1-91A2-43F1-B488-35A04753645A}"/>
            </a:ext>
          </a:extLst>
        </xdr:cNvPr>
        <xdr:cNvSpPr>
          <a:spLocks noChangeShapeType="1"/>
        </xdr:cNvSpPr>
      </xdr:nvSpPr>
      <xdr:spPr bwMode="auto">
        <a:xfrm flipH="1">
          <a:off x="2581275" y="2619375"/>
          <a:ext cx="400050" cy="914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18</xdr:row>
      <xdr:rowOff>104775</xdr:rowOff>
    </xdr:from>
    <xdr:to>
      <xdr:col>4</xdr:col>
      <xdr:colOff>542925</xdr:colOff>
      <xdr:row>27</xdr:row>
      <xdr:rowOff>9525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15552C8F-683D-4C1C-88F7-409CFB893302}"/>
            </a:ext>
          </a:extLst>
        </xdr:cNvPr>
        <xdr:cNvSpPr>
          <a:spLocks noChangeShapeType="1"/>
        </xdr:cNvSpPr>
      </xdr:nvSpPr>
      <xdr:spPr bwMode="auto">
        <a:xfrm>
          <a:off x="2581275" y="3533775"/>
          <a:ext cx="400050" cy="1619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2581275</xdr:colOff>
      <xdr:row>8</xdr:row>
      <xdr:rowOff>152400</xdr:rowOff>
    </xdr:from>
    <xdr:to>
      <xdr:col>3</xdr:col>
      <xdr:colOff>333375</xdr:colOff>
      <xdr:row>8</xdr:row>
      <xdr:rowOff>152400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CFD45D67-8AD6-445D-81A2-EB7252BA10C1}"/>
            </a:ext>
          </a:extLst>
        </xdr:cNvPr>
        <xdr:cNvSpPr>
          <a:spLocks noChangeShapeType="1"/>
        </xdr:cNvSpPr>
      </xdr:nvSpPr>
      <xdr:spPr bwMode="auto">
        <a:xfrm flipH="1">
          <a:off x="1828800" y="1676400"/>
          <a:ext cx="33337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1990725</xdr:colOff>
      <xdr:row>8</xdr:row>
      <xdr:rowOff>142875</xdr:rowOff>
    </xdr:from>
    <xdr:to>
      <xdr:col>2</xdr:col>
      <xdr:colOff>2562225</xdr:colOff>
      <xdr:row>15</xdr:row>
      <xdr:rowOff>38100</xdr:rowOff>
    </xdr:to>
    <xdr:sp macro="" textlink="">
      <xdr:nvSpPr>
        <xdr:cNvPr id="10" name="Line 10">
          <a:extLst>
            <a:ext uri="{FF2B5EF4-FFF2-40B4-BE49-F238E27FC236}">
              <a16:creationId xmlns:a16="http://schemas.microsoft.com/office/drawing/2014/main" id="{E35160A3-EDDE-4E65-AB88-6C1565DEFF55}"/>
            </a:ext>
          </a:extLst>
        </xdr:cNvPr>
        <xdr:cNvSpPr>
          <a:spLocks noChangeShapeType="1"/>
        </xdr:cNvSpPr>
      </xdr:nvSpPr>
      <xdr:spPr bwMode="auto">
        <a:xfrm flipH="1">
          <a:off x="1828800" y="1666875"/>
          <a:ext cx="0" cy="1228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1304925</xdr:colOff>
      <xdr:row>15</xdr:row>
      <xdr:rowOff>47625</xdr:rowOff>
    </xdr:from>
    <xdr:to>
      <xdr:col>2</xdr:col>
      <xdr:colOff>1990725</xdr:colOff>
      <xdr:row>17</xdr:row>
      <xdr:rowOff>76200</xdr:rowOff>
    </xdr:to>
    <xdr:sp macro="" textlink="">
      <xdr:nvSpPr>
        <xdr:cNvPr id="11" name="Line 11">
          <a:extLst>
            <a:ext uri="{FF2B5EF4-FFF2-40B4-BE49-F238E27FC236}">
              <a16:creationId xmlns:a16="http://schemas.microsoft.com/office/drawing/2014/main" id="{7ABE2F23-B66D-4F8F-BEBE-331A705AEC20}"/>
            </a:ext>
          </a:extLst>
        </xdr:cNvPr>
        <xdr:cNvSpPr>
          <a:spLocks noChangeShapeType="1"/>
        </xdr:cNvSpPr>
      </xdr:nvSpPr>
      <xdr:spPr bwMode="auto">
        <a:xfrm flipH="1">
          <a:off x="1828800" y="2905125"/>
          <a:ext cx="0" cy="4095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17</xdr:row>
      <xdr:rowOff>76200</xdr:rowOff>
    </xdr:from>
    <xdr:to>
      <xdr:col>2</xdr:col>
      <xdr:colOff>1304925</xdr:colOff>
      <xdr:row>17</xdr:row>
      <xdr:rowOff>142875</xdr:rowOff>
    </xdr:to>
    <xdr:sp macro="" textlink="">
      <xdr:nvSpPr>
        <xdr:cNvPr id="12" name="Line 12">
          <a:extLst>
            <a:ext uri="{FF2B5EF4-FFF2-40B4-BE49-F238E27FC236}">
              <a16:creationId xmlns:a16="http://schemas.microsoft.com/office/drawing/2014/main" id="{15F4FFE4-126E-41E5-8DCD-A4E2B0DB9E12}"/>
            </a:ext>
          </a:extLst>
        </xdr:cNvPr>
        <xdr:cNvSpPr>
          <a:spLocks noChangeShapeType="1"/>
        </xdr:cNvSpPr>
      </xdr:nvSpPr>
      <xdr:spPr bwMode="auto">
        <a:xfrm flipH="1">
          <a:off x="1828800" y="3314700"/>
          <a:ext cx="0" cy="666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17</xdr:row>
      <xdr:rowOff>142875</xdr:rowOff>
    </xdr:from>
    <xdr:to>
      <xdr:col>2</xdr:col>
      <xdr:colOff>942975</xdr:colOff>
      <xdr:row>20</xdr:row>
      <xdr:rowOff>28575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id="{A6E7B1D6-5F5F-40B8-96E9-A876BF6F53B8}"/>
            </a:ext>
          </a:extLst>
        </xdr:cNvPr>
        <xdr:cNvSpPr>
          <a:spLocks noChangeShapeType="1"/>
        </xdr:cNvSpPr>
      </xdr:nvSpPr>
      <xdr:spPr bwMode="auto">
        <a:xfrm flipH="1">
          <a:off x="1828800" y="3381375"/>
          <a:ext cx="0" cy="457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914400</xdr:colOff>
      <xdr:row>20</xdr:row>
      <xdr:rowOff>28575</xdr:rowOff>
    </xdr:from>
    <xdr:to>
      <xdr:col>2</xdr:col>
      <xdr:colOff>1266825</xdr:colOff>
      <xdr:row>20</xdr:row>
      <xdr:rowOff>57150</xdr:rowOff>
    </xdr:to>
    <xdr:sp macro="" textlink="">
      <xdr:nvSpPr>
        <xdr:cNvPr id="14" name="Line 14">
          <a:extLst>
            <a:ext uri="{FF2B5EF4-FFF2-40B4-BE49-F238E27FC236}">
              <a16:creationId xmlns:a16="http://schemas.microsoft.com/office/drawing/2014/main" id="{E3033726-3AEB-4501-8F28-C8E855925EDD}"/>
            </a:ext>
          </a:extLst>
        </xdr:cNvPr>
        <xdr:cNvSpPr>
          <a:spLocks noChangeShapeType="1"/>
        </xdr:cNvSpPr>
      </xdr:nvSpPr>
      <xdr:spPr bwMode="auto">
        <a:xfrm>
          <a:off x="1828800" y="3838575"/>
          <a:ext cx="0" cy="285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27</xdr:row>
      <xdr:rowOff>9525</xdr:rowOff>
    </xdr:from>
    <xdr:to>
      <xdr:col>4</xdr:col>
      <xdr:colOff>523875</xdr:colOff>
      <xdr:row>29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7AB4E3B2-3D3C-466C-8881-44EC2EF0D7ED}"/>
            </a:ext>
          </a:extLst>
        </xdr:cNvPr>
        <xdr:cNvSpPr>
          <a:spLocks noChangeShapeType="1"/>
        </xdr:cNvSpPr>
      </xdr:nvSpPr>
      <xdr:spPr bwMode="auto">
        <a:xfrm flipH="1">
          <a:off x="2733675" y="5153025"/>
          <a:ext cx="228600" cy="371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533400</xdr:colOff>
      <xdr:row>27</xdr:row>
      <xdr:rowOff>28575</xdr:rowOff>
    </xdr:from>
    <xdr:to>
      <xdr:col>4</xdr:col>
      <xdr:colOff>542925</xdr:colOff>
      <xdr:row>29</xdr:row>
      <xdr:rowOff>142875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1BE3A6E9-1E94-439E-8A40-035957215354}"/>
            </a:ext>
          </a:extLst>
        </xdr:cNvPr>
        <xdr:cNvSpPr>
          <a:spLocks noChangeShapeType="1"/>
        </xdr:cNvSpPr>
      </xdr:nvSpPr>
      <xdr:spPr bwMode="auto">
        <a:xfrm>
          <a:off x="2971800" y="5172075"/>
          <a:ext cx="9525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552450</xdr:colOff>
      <xdr:row>27</xdr:row>
      <xdr:rowOff>9525</xdr:rowOff>
    </xdr:from>
    <xdr:to>
      <xdr:col>5</xdr:col>
      <xdr:colOff>47625</xdr:colOff>
      <xdr:row>28</xdr:row>
      <xdr:rowOff>142875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3DFEB02-35F6-46AA-8A4D-11D36FD13FF8}"/>
            </a:ext>
          </a:extLst>
        </xdr:cNvPr>
        <xdr:cNvSpPr>
          <a:spLocks noChangeShapeType="1"/>
        </xdr:cNvSpPr>
      </xdr:nvSpPr>
      <xdr:spPr bwMode="auto">
        <a:xfrm>
          <a:off x="2990850" y="5153025"/>
          <a:ext cx="104775" cy="323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2838450</xdr:colOff>
      <xdr:row>4</xdr:row>
      <xdr:rowOff>152400</xdr:rowOff>
    </xdr:from>
    <xdr:to>
      <xdr:col>3</xdr:col>
      <xdr:colOff>457200</xdr:colOff>
      <xdr:row>5</xdr:row>
      <xdr:rowOff>142875</xdr:rowOff>
    </xdr:to>
    <xdr:sp macro="" textlink="">
      <xdr:nvSpPr>
        <xdr:cNvPr id="18" name="WordArt 21">
          <a:extLst>
            <a:ext uri="{FF2B5EF4-FFF2-40B4-BE49-F238E27FC236}">
              <a16:creationId xmlns:a16="http://schemas.microsoft.com/office/drawing/2014/main" id="{0A64E1CD-8F07-4C8E-9B5E-4832713E5740}"/>
            </a:ext>
          </a:extLst>
        </xdr:cNvPr>
        <xdr:cNvSpPr>
          <a:spLocks noChangeArrowheads="1" noChangeShapeType="1" noTextEdit="1"/>
        </xdr:cNvSpPr>
      </xdr:nvSpPr>
      <xdr:spPr bwMode="auto">
        <a:xfrm rot="569944">
          <a:off x="1828800" y="914400"/>
          <a:ext cx="45720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Bosákova</a:t>
          </a:r>
        </a:p>
      </xdr:txBody>
    </xdr:sp>
    <xdr:clientData/>
  </xdr:twoCellAnchor>
  <xdr:twoCellAnchor>
    <xdr:from>
      <xdr:col>2</xdr:col>
      <xdr:colOff>1457325</xdr:colOff>
      <xdr:row>6</xdr:row>
      <xdr:rowOff>38100</xdr:rowOff>
    </xdr:from>
    <xdr:to>
      <xdr:col>2</xdr:col>
      <xdr:colOff>1990725</xdr:colOff>
      <xdr:row>7</xdr:row>
      <xdr:rowOff>28575</xdr:rowOff>
    </xdr:to>
    <xdr:sp macro="" textlink="">
      <xdr:nvSpPr>
        <xdr:cNvPr id="19" name="WordArt 22">
          <a:extLst>
            <a:ext uri="{FF2B5EF4-FFF2-40B4-BE49-F238E27FC236}">
              <a16:creationId xmlns:a16="http://schemas.microsoft.com/office/drawing/2014/main" id="{85424FCD-176C-4973-BE5E-363FE6AF9724}"/>
            </a:ext>
          </a:extLst>
        </xdr:cNvPr>
        <xdr:cNvSpPr>
          <a:spLocks noChangeArrowheads="1" noChangeShapeType="1" noTextEdit="1"/>
        </xdr:cNvSpPr>
      </xdr:nvSpPr>
      <xdr:spPr bwMode="auto">
        <a:xfrm rot="-2585451">
          <a:off x="1828800" y="11811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Jantárova</a:t>
          </a:r>
        </a:p>
      </xdr:txBody>
    </xdr:sp>
    <xdr:clientData/>
  </xdr:twoCellAnchor>
  <xdr:twoCellAnchor>
    <xdr:from>
      <xdr:col>3</xdr:col>
      <xdr:colOff>142875</xdr:colOff>
      <xdr:row>9</xdr:row>
      <xdr:rowOff>57150</xdr:rowOff>
    </xdr:from>
    <xdr:to>
      <xdr:col>3</xdr:col>
      <xdr:colOff>295275</xdr:colOff>
      <xdr:row>12</xdr:row>
      <xdr:rowOff>104775</xdr:rowOff>
    </xdr:to>
    <xdr:sp macro="" textlink="">
      <xdr:nvSpPr>
        <xdr:cNvPr id="20" name="WordArt 23">
          <a:extLst>
            <a:ext uri="{FF2B5EF4-FFF2-40B4-BE49-F238E27FC236}">
              <a16:creationId xmlns:a16="http://schemas.microsoft.com/office/drawing/2014/main" id="{6E9ADD51-A7C9-4252-B5E4-73B739ABF169}"/>
            </a:ext>
          </a:extLst>
        </xdr:cNvPr>
        <xdr:cNvSpPr>
          <a:spLocks noChangeArrowheads="1" noChangeShapeType="1" noTextEdit="1"/>
        </xdr:cNvSpPr>
      </xdr:nvSpPr>
      <xdr:spPr bwMode="auto">
        <a:xfrm rot="-4247835">
          <a:off x="1738312" y="2005013"/>
          <a:ext cx="6191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Šustekova</a:t>
          </a:r>
        </a:p>
      </xdr:txBody>
    </xdr:sp>
    <xdr:clientData/>
  </xdr:twoCellAnchor>
  <xdr:twoCellAnchor>
    <xdr:from>
      <xdr:col>5</xdr:col>
      <xdr:colOff>76098</xdr:colOff>
      <xdr:row>11</xdr:row>
      <xdr:rowOff>40817</xdr:rowOff>
    </xdr:from>
    <xdr:to>
      <xdr:col>5</xdr:col>
      <xdr:colOff>573813</xdr:colOff>
      <xdr:row>12</xdr:row>
      <xdr:rowOff>17182</xdr:rowOff>
    </xdr:to>
    <xdr:sp macro="" textlink="">
      <xdr:nvSpPr>
        <xdr:cNvPr id="21" name="WordArt 24">
          <a:extLst>
            <a:ext uri="{FF2B5EF4-FFF2-40B4-BE49-F238E27FC236}">
              <a16:creationId xmlns:a16="http://schemas.microsoft.com/office/drawing/2014/main" id="{1AF08F7E-70E2-4327-9D0E-87E3E2653A15}"/>
            </a:ext>
          </a:extLst>
        </xdr:cNvPr>
        <xdr:cNvSpPr>
          <a:spLocks noChangeArrowheads="1" noChangeShapeType="1" noTextEdit="1"/>
        </xdr:cNvSpPr>
      </xdr:nvSpPr>
      <xdr:spPr bwMode="auto">
        <a:xfrm rot="481026">
          <a:off x="3124098" y="2136317"/>
          <a:ext cx="497715" cy="16686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Gettingova</a:t>
          </a:r>
        </a:p>
      </xdr:txBody>
    </xdr:sp>
    <xdr:clientData/>
  </xdr:twoCellAnchor>
  <xdr:twoCellAnchor>
    <xdr:from>
      <xdr:col>2</xdr:col>
      <xdr:colOff>1152525</xdr:colOff>
      <xdr:row>15</xdr:row>
      <xdr:rowOff>95250</xdr:rowOff>
    </xdr:from>
    <xdr:to>
      <xdr:col>2</xdr:col>
      <xdr:colOff>1685925</xdr:colOff>
      <xdr:row>16</xdr:row>
      <xdr:rowOff>85725</xdr:rowOff>
    </xdr:to>
    <xdr:sp macro="" textlink="">
      <xdr:nvSpPr>
        <xdr:cNvPr id="22" name="WordArt 25">
          <a:extLst>
            <a:ext uri="{FF2B5EF4-FFF2-40B4-BE49-F238E27FC236}">
              <a16:creationId xmlns:a16="http://schemas.microsoft.com/office/drawing/2014/main" id="{C6456FEE-8C34-4D4A-95F0-496772F90B3F}"/>
            </a:ext>
          </a:extLst>
        </xdr:cNvPr>
        <xdr:cNvSpPr>
          <a:spLocks noChangeArrowheads="1" noChangeShapeType="1" noTextEdit="1"/>
        </xdr:cNvSpPr>
      </xdr:nvSpPr>
      <xdr:spPr bwMode="auto">
        <a:xfrm rot="-1521581">
          <a:off x="1828800" y="295275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Osuského</a:t>
          </a:r>
        </a:p>
      </xdr:txBody>
    </xdr:sp>
    <xdr:clientData/>
  </xdr:twoCellAnchor>
  <xdr:twoCellAnchor>
    <xdr:from>
      <xdr:col>2</xdr:col>
      <xdr:colOff>2124075</xdr:colOff>
      <xdr:row>9</xdr:row>
      <xdr:rowOff>28575</xdr:rowOff>
    </xdr:from>
    <xdr:to>
      <xdr:col>2</xdr:col>
      <xdr:colOff>2276475</xdr:colOff>
      <xdr:row>12</xdr:row>
      <xdr:rowOff>76200</xdr:rowOff>
    </xdr:to>
    <xdr:sp macro="" textlink="">
      <xdr:nvSpPr>
        <xdr:cNvPr id="23" name="WordArt 26">
          <a:extLst>
            <a:ext uri="{FF2B5EF4-FFF2-40B4-BE49-F238E27FC236}">
              <a16:creationId xmlns:a16="http://schemas.microsoft.com/office/drawing/2014/main" id="{E94AB6E8-9DF5-429E-8BB6-66D0E9B2BD92}"/>
            </a:ext>
          </a:extLst>
        </xdr:cNvPr>
        <xdr:cNvSpPr>
          <a:spLocks noChangeArrowheads="1" noChangeShapeType="1" noTextEdit="1"/>
        </xdr:cNvSpPr>
      </xdr:nvSpPr>
      <xdr:spPr bwMode="auto">
        <a:xfrm rot="-3601102">
          <a:off x="1519237" y="2052638"/>
          <a:ext cx="61912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Furdekova</a:t>
          </a:r>
        </a:p>
      </xdr:txBody>
    </xdr:sp>
    <xdr:clientData/>
  </xdr:twoCellAnchor>
  <xdr:twoCellAnchor>
    <xdr:from>
      <xdr:col>2</xdr:col>
      <xdr:colOff>285750</xdr:colOff>
      <xdr:row>28</xdr:row>
      <xdr:rowOff>104775</xdr:rowOff>
    </xdr:from>
    <xdr:to>
      <xdr:col>2</xdr:col>
      <xdr:colOff>819150</xdr:colOff>
      <xdr:row>29</xdr:row>
      <xdr:rowOff>95250</xdr:rowOff>
    </xdr:to>
    <xdr:sp macro="" textlink="">
      <xdr:nvSpPr>
        <xdr:cNvPr id="24" name="WordArt 27">
          <a:extLst>
            <a:ext uri="{FF2B5EF4-FFF2-40B4-BE49-F238E27FC236}">
              <a16:creationId xmlns:a16="http://schemas.microsoft.com/office/drawing/2014/main" id="{D71F13A0-64F4-48AC-A4BF-6DB12BEF919B}"/>
            </a:ext>
          </a:extLst>
        </xdr:cNvPr>
        <xdr:cNvSpPr>
          <a:spLocks noChangeArrowheads="1" noChangeShapeType="1" noTextEdit="1"/>
        </xdr:cNvSpPr>
      </xdr:nvSpPr>
      <xdr:spPr bwMode="auto">
        <a:xfrm rot="564331">
          <a:off x="1504950" y="5438775"/>
          <a:ext cx="3238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Pajštúnska</a:t>
          </a:r>
        </a:p>
      </xdr:txBody>
    </xdr:sp>
    <xdr:clientData/>
  </xdr:twoCellAnchor>
  <xdr:twoCellAnchor>
    <xdr:from>
      <xdr:col>2</xdr:col>
      <xdr:colOff>990600</xdr:colOff>
      <xdr:row>22</xdr:row>
      <xdr:rowOff>152400</xdr:rowOff>
    </xdr:from>
    <xdr:to>
      <xdr:col>2</xdr:col>
      <xdr:colOff>1143000</xdr:colOff>
      <xdr:row>26</xdr:row>
      <xdr:rowOff>76200</xdr:rowOff>
    </xdr:to>
    <xdr:sp macro="" textlink="">
      <xdr:nvSpPr>
        <xdr:cNvPr id="25" name="WordArt 28">
          <a:extLst>
            <a:ext uri="{FF2B5EF4-FFF2-40B4-BE49-F238E27FC236}">
              <a16:creationId xmlns:a16="http://schemas.microsoft.com/office/drawing/2014/main" id="{9D813BC5-9556-41CE-9D02-49DF1EBA40EC}"/>
            </a:ext>
          </a:extLst>
        </xdr:cNvPr>
        <xdr:cNvSpPr>
          <a:spLocks noChangeArrowheads="1" noChangeShapeType="1" noTextEdit="1"/>
        </xdr:cNvSpPr>
      </xdr:nvSpPr>
      <xdr:spPr bwMode="auto">
        <a:xfrm rot="-5122683">
          <a:off x="1485900" y="4686300"/>
          <a:ext cx="6858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Romanova</a:t>
          </a:r>
        </a:p>
      </xdr:txBody>
    </xdr:sp>
    <xdr:clientData/>
  </xdr:twoCellAnchor>
  <xdr:twoCellAnchor>
    <xdr:from>
      <xdr:col>4</xdr:col>
      <xdr:colOff>533400</xdr:colOff>
      <xdr:row>27</xdr:row>
      <xdr:rowOff>9525</xdr:rowOff>
    </xdr:from>
    <xdr:to>
      <xdr:col>4</xdr:col>
      <xdr:colOff>542925</xdr:colOff>
      <xdr:row>29</xdr:row>
      <xdr:rowOff>123825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3A5A4CC2-1003-4EAF-855E-2BB064A9A3F9}"/>
            </a:ext>
          </a:extLst>
        </xdr:cNvPr>
        <xdr:cNvSpPr>
          <a:spLocks noChangeShapeType="1"/>
        </xdr:cNvSpPr>
      </xdr:nvSpPr>
      <xdr:spPr bwMode="auto">
        <a:xfrm>
          <a:off x="2971800" y="5153025"/>
          <a:ext cx="9525" cy="4953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495300</xdr:colOff>
      <xdr:row>15</xdr:row>
      <xdr:rowOff>152400</xdr:rowOff>
    </xdr:from>
    <xdr:to>
      <xdr:col>4</xdr:col>
      <xdr:colOff>66675</xdr:colOff>
      <xdr:row>23</xdr:row>
      <xdr:rowOff>38100</xdr:rowOff>
    </xdr:to>
    <xdr:sp macro="" textlink="">
      <xdr:nvSpPr>
        <xdr:cNvPr id="27" name="WordArt 30">
          <a:extLst>
            <a:ext uri="{FF2B5EF4-FFF2-40B4-BE49-F238E27FC236}">
              <a16:creationId xmlns:a16="http://schemas.microsoft.com/office/drawing/2014/main" id="{FC72CA39-B8C4-400C-B105-1EA461C39581}"/>
            </a:ext>
          </a:extLst>
        </xdr:cNvPr>
        <xdr:cNvSpPr>
          <a:spLocks noChangeArrowheads="1" noChangeShapeType="1" noTextEdit="1"/>
        </xdr:cNvSpPr>
      </xdr:nvSpPr>
      <xdr:spPr bwMode="auto">
        <a:xfrm rot="-5249115">
          <a:off x="1709738" y="3624262"/>
          <a:ext cx="140970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Mamateyova</a:t>
          </a:r>
        </a:p>
      </xdr:txBody>
    </xdr:sp>
    <xdr:clientData/>
  </xdr:twoCellAnchor>
  <xdr:twoCellAnchor>
    <xdr:from>
      <xdr:col>4</xdr:col>
      <xdr:colOff>219075</xdr:colOff>
      <xdr:row>9</xdr:row>
      <xdr:rowOff>0</xdr:rowOff>
    </xdr:from>
    <xdr:to>
      <xdr:col>4</xdr:col>
      <xdr:colOff>752475</xdr:colOff>
      <xdr:row>9</xdr:row>
      <xdr:rowOff>152400</xdr:rowOff>
    </xdr:to>
    <xdr:sp macro="" textlink="">
      <xdr:nvSpPr>
        <xdr:cNvPr id="28" name="WordArt 31">
          <a:extLst>
            <a:ext uri="{FF2B5EF4-FFF2-40B4-BE49-F238E27FC236}">
              <a16:creationId xmlns:a16="http://schemas.microsoft.com/office/drawing/2014/main" id="{88550D3B-C00F-49FC-BB9B-59525E295739}"/>
            </a:ext>
          </a:extLst>
        </xdr:cNvPr>
        <xdr:cNvSpPr>
          <a:spLocks noChangeArrowheads="1" noChangeShapeType="1" noTextEdit="1"/>
        </xdr:cNvSpPr>
      </xdr:nvSpPr>
      <xdr:spPr bwMode="auto">
        <a:xfrm rot="2403137">
          <a:off x="2657475" y="1714500"/>
          <a:ext cx="3905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Mamateyova</a:t>
          </a:r>
        </a:p>
      </xdr:txBody>
    </xdr:sp>
    <xdr:clientData/>
  </xdr:twoCellAnchor>
  <xdr:twoCellAnchor>
    <xdr:from>
      <xdr:col>2</xdr:col>
      <xdr:colOff>1247775</xdr:colOff>
      <xdr:row>20</xdr:row>
      <xdr:rowOff>66675</xdr:rowOff>
    </xdr:from>
    <xdr:to>
      <xdr:col>2</xdr:col>
      <xdr:colOff>1247775</xdr:colOff>
      <xdr:row>29</xdr:row>
      <xdr:rowOff>133350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id="{BEECC6C8-283B-495D-8183-A54A2EF0F7EF}"/>
            </a:ext>
          </a:extLst>
        </xdr:cNvPr>
        <xdr:cNvSpPr>
          <a:spLocks noChangeShapeType="1"/>
        </xdr:cNvSpPr>
      </xdr:nvSpPr>
      <xdr:spPr bwMode="auto">
        <a:xfrm flipH="1">
          <a:off x="1828800" y="3876675"/>
          <a:ext cx="0" cy="1781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28575</xdr:colOff>
      <xdr:row>30</xdr:row>
      <xdr:rowOff>123825</xdr:rowOff>
    </xdr:from>
    <xdr:to>
      <xdr:col>2</xdr:col>
      <xdr:colOff>781050</xdr:colOff>
      <xdr:row>30</xdr:row>
      <xdr:rowOff>123825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73F6D83A-9BB4-487D-980B-5D1DE998E64D}"/>
            </a:ext>
          </a:extLst>
        </xdr:cNvPr>
        <xdr:cNvSpPr>
          <a:spLocks noChangeShapeType="1"/>
        </xdr:cNvSpPr>
      </xdr:nvSpPr>
      <xdr:spPr bwMode="auto">
        <a:xfrm>
          <a:off x="638175" y="5838825"/>
          <a:ext cx="1190625" cy="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781050</xdr:colOff>
      <xdr:row>29</xdr:row>
      <xdr:rowOff>85725</xdr:rowOff>
    </xdr:from>
    <xdr:to>
      <xdr:col>2</xdr:col>
      <xdr:colOff>1247775</xdr:colOff>
      <xdr:row>30</xdr:row>
      <xdr:rowOff>114300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08F8C849-ED2F-4C31-881B-885A1B5BAD24}"/>
            </a:ext>
          </a:extLst>
        </xdr:cNvPr>
        <xdr:cNvSpPr>
          <a:spLocks noChangeShapeType="1"/>
        </xdr:cNvSpPr>
      </xdr:nvSpPr>
      <xdr:spPr bwMode="auto">
        <a:xfrm flipH="1">
          <a:off x="1828800" y="5610225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552450</xdr:colOff>
      <xdr:row>13</xdr:row>
      <xdr:rowOff>114300</xdr:rowOff>
    </xdr:from>
    <xdr:to>
      <xdr:col>6</xdr:col>
      <xdr:colOff>428625</xdr:colOff>
      <xdr:row>13</xdr:row>
      <xdr:rowOff>152400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A3649438-87BE-4428-9688-4FD734E2DAD7}"/>
            </a:ext>
          </a:extLst>
        </xdr:cNvPr>
        <xdr:cNvSpPr>
          <a:spLocks noChangeShapeType="1"/>
        </xdr:cNvSpPr>
      </xdr:nvSpPr>
      <xdr:spPr bwMode="auto">
        <a:xfrm flipV="1">
          <a:off x="2990850" y="2590800"/>
          <a:ext cx="1095375" cy="381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1552575</xdr:colOff>
      <xdr:row>8</xdr:row>
      <xdr:rowOff>38100</xdr:rowOff>
    </xdr:from>
    <xdr:to>
      <xdr:col>2</xdr:col>
      <xdr:colOff>1552575</xdr:colOff>
      <xdr:row>8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F15E367-E05F-4C4C-A42D-7496D06D93CB}"/>
            </a:ext>
          </a:extLst>
        </xdr:cNvPr>
        <xdr:cNvSpPr>
          <a:spLocks noChangeShapeType="1"/>
        </xdr:cNvSpPr>
      </xdr:nvSpPr>
      <xdr:spPr bwMode="auto">
        <a:xfrm>
          <a:off x="1828800" y="1562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1247775</xdr:colOff>
      <xdr:row>11</xdr:row>
      <xdr:rowOff>19050</xdr:rowOff>
    </xdr:from>
    <xdr:to>
      <xdr:col>2</xdr:col>
      <xdr:colOff>1371600</xdr:colOff>
      <xdr:row>12</xdr:row>
      <xdr:rowOff>28575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57EF6DF-1B24-4374-8937-AB313BEE865F}"/>
            </a:ext>
          </a:extLst>
        </xdr:cNvPr>
        <xdr:cNvSpPr>
          <a:spLocks noChangeShapeType="1"/>
        </xdr:cNvSpPr>
      </xdr:nvSpPr>
      <xdr:spPr bwMode="auto">
        <a:xfrm flipH="1">
          <a:off x="1828800" y="2114550"/>
          <a:ext cx="0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1381125</xdr:colOff>
      <xdr:row>11</xdr:row>
      <xdr:rowOff>19050</xdr:rowOff>
    </xdr:from>
    <xdr:to>
      <xdr:col>2</xdr:col>
      <xdr:colOff>1514475</xdr:colOff>
      <xdr:row>12</xdr:row>
      <xdr:rowOff>38100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A74B267-8C4A-4985-AAD6-8F9358BB4861}"/>
            </a:ext>
          </a:extLst>
        </xdr:cNvPr>
        <xdr:cNvSpPr>
          <a:spLocks noChangeShapeType="1"/>
        </xdr:cNvSpPr>
      </xdr:nvSpPr>
      <xdr:spPr bwMode="auto">
        <a:xfrm>
          <a:off x="1828800" y="2114550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11</xdr:row>
      <xdr:rowOff>38100</xdr:rowOff>
    </xdr:from>
    <xdr:to>
      <xdr:col>2</xdr:col>
      <xdr:colOff>1371600</xdr:colOff>
      <xdr:row>17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3A1A361-72BC-4C04-99C5-4729B8F6E594}"/>
            </a:ext>
          </a:extLst>
        </xdr:cNvPr>
        <xdr:cNvSpPr>
          <a:spLocks noChangeShapeType="1"/>
        </xdr:cNvSpPr>
      </xdr:nvSpPr>
      <xdr:spPr bwMode="auto">
        <a:xfrm flipH="1">
          <a:off x="1828800" y="2133600"/>
          <a:ext cx="0" cy="11715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1295400</xdr:colOff>
      <xdr:row>17</xdr:row>
      <xdr:rowOff>57150</xdr:rowOff>
    </xdr:from>
    <xdr:to>
      <xdr:col>2</xdr:col>
      <xdr:colOff>1333500</xdr:colOff>
      <xdr:row>22</xdr:row>
      <xdr:rowOff>123825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66163D5-96EE-4F14-AE42-79B8487D634A}"/>
            </a:ext>
          </a:extLst>
        </xdr:cNvPr>
        <xdr:cNvSpPr>
          <a:spLocks noChangeShapeType="1"/>
        </xdr:cNvSpPr>
      </xdr:nvSpPr>
      <xdr:spPr bwMode="auto">
        <a:xfrm flipH="1">
          <a:off x="1828800" y="3295650"/>
          <a:ext cx="0" cy="1019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1181100</xdr:colOff>
      <xdr:row>16</xdr:row>
      <xdr:rowOff>0</xdr:rowOff>
    </xdr:from>
    <xdr:to>
      <xdr:col>2</xdr:col>
      <xdr:colOff>1362075</xdr:colOff>
      <xdr:row>17</xdr:row>
      <xdr:rowOff>28575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D2D46E2-C0C5-4C56-BFBC-05E0A521692F}"/>
            </a:ext>
          </a:extLst>
        </xdr:cNvPr>
        <xdr:cNvSpPr>
          <a:spLocks noChangeShapeType="1"/>
        </xdr:cNvSpPr>
      </xdr:nvSpPr>
      <xdr:spPr bwMode="auto">
        <a:xfrm flipH="1">
          <a:off x="1828800" y="3048000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17</xdr:row>
      <xdr:rowOff>47625</xdr:rowOff>
    </xdr:from>
    <xdr:to>
      <xdr:col>2</xdr:col>
      <xdr:colOff>1543050</xdr:colOff>
      <xdr:row>18</xdr:row>
      <xdr:rowOff>66675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60D00C1E-68D9-4AD3-86F3-D7EDC19EB7BA}"/>
            </a:ext>
          </a:extLst>
        </xdr:cNvPr>
        <xdr:cNvSpPr>
          <a:spLocks noChangeShapeType="1"/>
        </xdr:cNvSpPr>
      </xdr:nvSpPr>
      <xdr:spPr bwMode="auto">
        <a:xfrm flipH="1">
          <a:off x="1828800" y="3286125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1362075</xdr:colOff>
      <xdr:row>16</xdr:row>
      <xdr:rowOff>19050</xdr:rowOff>
    </xdr:from>
    <xdr:to>
      <xdr:col>2</xdr:col>
      <xdr:colOff>1552575</xdr:colOff>
      <xdr:row>17</xdr:row>
      <xdr:rowOff>57150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1C84ED7C-06F8-4ABE-AF0D-4C3148F5624C}"/>
            </a:ext>
          </a:extLst>
        </xdr:cNvPr>
        <xdr:cNvSpPr>
          <a:spLocks noChangeShapeType="1"/>
        </xdr:cNvSpPr>
      </xdr:nvSpPr>
      <xdr:spPr bwMode="auto">
        <a:xfrm>
          <a:off x="1828800" y="3067050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1171575</xdr:colOff>
      <xdr:row>17</xdr:row>
      <xdr:rowOff>28575</xdr:rowOff>
    </xdr:from>
    <xdr:to>
      <xdr:col>2</xdr:col>
      <xdr:colOff>1362075</xdr:colOff>
      <xdr:row>18</xdr:row>
      <xdr:rowOff>66675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C8E0B110-9FCF-4059-BA75-860B39188B6F}"/>
            </a:ext>
          </a:extLst>
        </xdr:cNvPr>
        <xdr:cNvSpPr>
          <a:spLocks noChangeShapeType="1"/>
        </xdr:cNvSpPr>
      </xdr:nvSpPr>
      <xdr:spPr bwMode="auto">
        <a:xfrm>
          <a:off x="1828800" y="3267075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21</xdr:row>
      <xdr:rowOff>152400</xdr:rowOff>
    </xdr:from>
    <xdr:to>
      <xdr:col>3</xdr:col>
      <xdr:colOff>28575</xdr:colOff>
      <xdr:row>23</xdr:row>
      <xdr:rowOff>76200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EC519C8F-65F0-4FA2-AB96-B93562217125}"/>
            </a:ext>
          </a:extLst>
        </xdr:cNvPr>
        <xdr:cNvSpPr>
          <a:spLocks noChangeShapeType="1"/>
        </xdr:cNvSpPr>
      </xdr:nvSpPr>
      <xdr:spPr bwMode="auto">
        <a:xfrm>
          <a:off x="1600200" y="4152900"/>
          <a:ext cx="2571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1285875</xdr:colOff>
      <xdr:row>22</xdr:row>
      <xdr:rowOff>104775</xdr:rowOff>
    </xdr:from>
    <xdr:to>
      <xdr:col>2</xdr:col>
      <xdr:colOff>1571625</xdr:colOff>
      <xdr:row>28</xdr:row>
      <xdr:rowOff>104775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6ADEBB88-B8DA-408B-B77A-E97B17942A06}"/>
            </a:ext>
          </a:extLst>
        </xdr:cNvPr>
        <xdr:cNvSpPr>
          <a:spLocks noChangeShapeType="1"/>
        </xdr:cNvSpPr>
      </xdr:nvSpPr>
      <xdr:spPr bwMode="auto">
        <a:xfrm>
          <a:off x="1828800" y="4295775"/>
          <a:ext cx="0" cy="1143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1571625</xdr:colOff>
      <xdr:row>28</xdr:row>
      <xdr:rowOff>95250</xdr:rowOff>
    </xdr:from>
    <xdr:to>
      <xdr:col>2</xdr:col>
      <xdr:colOff>2333625</xdr:colOff>
      <xdr:row>32</xdr:row>
      <xdr:rowOff>38100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CDBF24C7-1383-4AC7-B390-BE7265FDB85C}"/>
            </a:ext>
          </a:extLst>
        </xdr:cNvPr>
        <xdr:cNvSpPr>
          <a:spLocks noChangeShapeType="1"/>
        </xdr:cNvSpPr>
      </xdr:nvSpPr>
      <xdr:spPr bwMode="auto">
        <a:xfrm>
          <a:off x="1828800" y="5429250"/>
          <a:ext cx="0" cy="7048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2333625</xdr:colOff>
      <xdr:row>32</xdr:row>
      <xdr:rowOff>38100</xdr:rowOff>
    </xdr:from>
    <xdr:to>
      <xdr:col>5</xdr:col>
      <xdr:colOff>485775</xdr:colOff>
      <xdr:row>35</xdr:row>
      <xdr:rowOff>9525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E98320AA-D919-4593-954E-FF32F32215F6}"/>
            </a:ext>
          </a:extLst>
        </xdr:cNvPr>
        <xdr:cNvSpPr>
          <a:spLocks noChangeShapeType="1"/>
        </xdr:cNvSpPr>
      </xdr:nvSpPr>
      <xdr:spPr bwMode="auto">
        <a:xfrm>
          <a:off x="1828800" y="6134100"/>
          <a:ext cx="1704975" cy="5429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1133475</xdr:colOff>
      <xdr:row>21</xdr:row>
      <xdr:rowOff>57150</xdr:rowOff>
    </xdr:from>
    <xdr:to>
      <xdr:col>2</xdr:col>
      <xdr:colOff>1314450</xdr:colOff>
      <xdr:row>22</xdr:row>
      <xdr:rowOff>85725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2E25E5A-764C-4940-B5AC-C524F90F7E5F}"/>
            </a:ext>
          </a:extLst>
        </xdr:cNvPr>
        <xdr:cNvSpPr>
          <a:spLocks noChangeShapeType="1"/>
        </xdr:cNvSpPr>
      </xdr:nvSpPr>
      <xdr:spPr bwMode="auto">
        <a:xfrm flipH="1">
          <a:off x="1828800" y="4057650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22</xdr:row>
      <xdr:rowOff>104775</xdr:rowOff>
    </xdr:from>
    <xdr:to>
      <xdr:col>2</xdr:col>
      <xdr:colOff>1514475</xdr:colOff>
      <xdr:row>23</xdr:row>
      <xdr:rowOff>133350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F26DB93E-0D9D-4B0B-88E1-76555E614365}"/>
            </a:ext>
          </a:extLst>
        </xdr:cNvPr>
        <xdr:cNvSpPr>
          <a:spLocks noChangeShapeType="1"/>
        </xdr:cNvSpPr>
      </xdr:nvSpPr>
      <xdr:spPr bwMode="auto">
        <a:xfrm flipH="1">
          <a:off x="1828800" y="4295775"/>
          <a:ext cx="0" cy="219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1314450</xdr:colOff>
      <xdr:row>21</xdr:row>
      <xdr:rowOff>66675</xdr:rowOff>
    </xdr:from>
    <xdr:to>
      <xdr:col>2</xdr:col>
      <xdr:colOff>1504950</xdr:colOff>
      <xdr:row>22</xdr:row>
      <xdr:rowOff>104775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B2783011-8A40-4D0D-925A-FD99E14E5B1E}"/>
            </a:ext>
          </a:extLst>
        </xdr:cNvPr>
        <xdr:cNvSpPr>
          <a:spLocks noChangeShapeType="1"/>
        </xdr:cNvSpPr>
      </xdr:nvSpPr>
      <xdr:spPr bwMode="auto">
        <a:xfrm>
          <a:off x="1828800" y="4067175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1152525</xdr:colOff>
      <xdr:row>22</xdr:row>
      <xdr:rowOff>85725</xdr:rowOff>
    </xdr:from>
    <xdr:to>
      <xdr:col>2</xdr:col>
      <xdr:colOff>1343025</xdr:colOff>
      <xdr:row>23</xdr:row>
      <xdr:rowOff>123825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1E6937EF-CA5C-448A-8324-8E76B68E02DB}"/>
            </a:ext>
          </a:extLst>
        </xdr:cNvPr>
        <xdr:cNvSpPr>
          <a:spLocks noChangeShapeType="1"/>
        </xdr:cNvSpPr>
      </xdr:nvSpPr>
      <xdr:spPr bwMode="auto">
        <a:xfrm>
          <a:off x="1828800" y="4276725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20</xdr:row>
      <xdr:rowOff>142875</xdr:rowOff>
    </xdr:from>
    <xdr:to>
      <xdr:col>2</xdr:col>
      <xdr:colOff>981075</xdr:colOff>
      <xdr:row>21</xdr:row>
      <xdr:rowOff>133350</xdr:rowOff>
    </xdr:to>
    <xdr:sp macro="" textlink="">
      <xdr:nvSpPr>
        <xdr:cNvPr id="19" name="WordArt 18">
          <a:extLst>
            <a:ext uri="{FF2B5EF4-FFF2-40B4-BE49-F238E27FC236}">
              <a16:creationId xmlns:a16="http://schemas.microsoft.com/office/drawing/2014/main" id="{04747464-3DA9-4C22-9058-9740406264EF}"/>
            </a:ext>
          </a:extLst>
        </xdr:cNvPr>
        <xdr:cNvSpPr>
          <a:spLocks noChangeArrowheads="1" noChangeShapeType="1" noTextEdit="1"/>
        </xdr:cNvSpPr>
      </xdr:nvSpPr>
      <xdr:spPr bwMode="auto">
        <a:xfrm rot="398164">
          <a:off x="1771650" y="3952875"/>
          <a:ext cx="5715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Bratská</a:t>
          </a:r>
        </a:p>
      </xdr:txBody>
    </xdr:sp>
    <xdr:clientData/>
  </xdr:twoCellAnchor>
  <xdr:twoCellAnchor>
    <xdr:from>
      <xdr:col>2</xdr:col>
      <xdr:colOff>2009775</xdr:colOff>
      <xdr:row>30</xdr:row>
      <xdr:rowOff>47625</xdr:rowOff>
    </xdr:from>
    <xdr:to>
      <xdr:col>3</xdr:col>
      <xdr:colOff>123825</xdr:colOff>
      <xdr:row>31</xdr:row>
      <xdr:rowOff>28575</xdr:rowOff>
    </xdr:to>
    <xdr:sp macro="" textlink="">
      <xdr:nvSpPr>
        <xdr:cNvPr id="20" name="WordArt 19">
          <a:extLst>
            <a:ext uri="{FF2B5EF4-FFF2-40B4-BE49-F238E27FC236}">
              <a16:creationId xmlns:a16="http://schemas.microsoft.com/office/drawing/2014/main" id="{5AD4DD47-3854-4153-BE50-CB1F2195D169}"/>
            </a:ext>
          </a:extLst>
        </xdr:cNvPr>
        <xdr:cNvSpPr>
          <a:spLocks noChangeArrowheads="1" noChangeShapeType="1" noTextEdit="1"/>
        </xdr:cNvSpPr>
      </xdr:nvSpPr>
      <xdr:spPr bwMode="auto">
        <a:xfrm rot="1138337">
          <a:off x="1828800" y="5762625"/>
          <a:ext cx="123825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Panónska</a:t>
          </a:r>
        </a:p>
      </xdr:txBody>
    </xdr:sp>
    <xdr:clientData/>
  </xdr:twoCellAnchor>
  <xdr:twoCellAnchor>
    <xdr:from>
      <xdr:col>3</xdr:col>
      <xdr:colOff>295275</xdr:colOff>
      <xdr:row>31</xdr:row>
      <xdr:rowOff>152400</xdr:rowOff>
    </xdr:from>
    <xdr:to>
      <xdr:col>4</xdr:col>
      <xdr:colOff>381000</xdr:colOff>
      <xdr:row>32</xdr:row>
      <xdr:rowOff>142875</xdr:rowOff>
    </xdr:to>
    <xdr:sp macro="" textlink="">
      <xdr:nvSpPr>
        <xdr:cNvPr id="21" name="WordArt 20">
          <a:extLst>
            <a:ext uri="{FF2B5EF4-FFF2-40B4-BE49-F238E27FC236}">
              <a16:creationId xmlns:a16="http://schemas.microsoft.com/office/drawing/2014/main" id="{655989BB-DAB8-4518-B0E7-810FD08E715C}"/>
            </a:ext>
          </a:extLst>
        </xdr:cNvPr>
        <xdr:cNvSpPr>
          <a:spLocks noChangeArrowheads="1" noChangeShapeType="1" noTextEdit="1"/>
        </xdr:cNvSpPr>
      </xdr:nvSpPr>
      <xdr:spPr bwMode="auto">
        <a:xfrm rot="671651">
          <a:off x="2124075" y="6057900"/>
          <a:ext cx="6953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2</xdr:col>
      <xdr:colOff>904875</xdr:colOff>
      <xdr:row>14</xdr:row>
      <xdr:rowOff>28575</xdr:rowOff>
    </xdr:from>
    <xdr:to>
      <xdr:col>2</xdr:col>
      <xdr:colOff>1047750</xdr:colOff>
      <xdr:row>20</xdr:row>
      <xdr:rowOff>85725</xdr:rowOff>
    </xdr:to>
    <xdr:sp macro="" textlink="">
      <xdr:nvSpPr>
        <xdr:cNvPr id="22" name="WordArt 21">
          <a:extLst>
            <a:ext uri="{FF2B5EF4-FFF2-40B4-BE49-F238E27FC236}">
              <a16:creationId xmlns:a16="http://schemas.microsoft.com/office/drawing/2014/main" id="{28DC4532-FDC1-4743-9F95-6370AAB327E1}"/>
            </a:ext>
          </a:extLst>
        </xdr:cNvPr>
        <xdr:cNvSpPr>
          <a:spLocks noChangeArrowheads="1" noChangeShapeType="1" noTextEdit="1"/>
        </xdr:cNvSpPr>
      </xdr:nvSpPr>
      <xdr:spPr bwMode="auto">
        <a:xfrm rot="-5269246">
          <a:off x="1228725" y="3295650"/>
          <a:ext cx="120015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Panónska cesta</a:t>
          </a:r>
        </a:p>
      </xdr:txBody>
    </xdr:sp>
    <xdr:clientData/>
  </xdr:twoCellAnchor>
  <xdr:twoCellAnchor>
    <xdr:from>
      <xdr:col>2</xdr:col>
      <xdr:colOff>542925</xdr:colOff>
      <xdr:row>28</xdr:row>
      <xdr:rowOff>76200</xdr:rowOff>
    </xdr:from>
    <xdr:to>
      <xdr:col>3</xdr:col>
      <xdr:colOff>19050</xdr:colOff>
      <xdr:row>29</xdr:row>
      <xdr:rowOff>0</xdr:rowOff>
    </xdr:to>
    <xdr:sp macro="" textlink="">
      <xdr:nvSpPr>
        <xdr:cNvPr id="23" name="Line 24">
          <a:extLst>
            <a:ext uri="{FF2B5EF4-FFF2-40B4-BE49-F238E27FC236}">
              <a16:creationId xmlns:a16="http://schemas.microsoft.com/office/drawing/2014/main" id="{2A8AA404-7115-4B98-B01E-9F0E28888B28}"/>
            </a:ext>
          </a:extLst>
        </xdr:cNvPr>
        <xdr:cNvSpPr>
          <a:spLocks noChangeShapeType="1"/>
        </xdr:cNvSpPr>
      </xdr:nvSpPr>
      <xdr:spPr bwMode="auto">
        <a:xfrm>
          <a:off x="1762125" y="5410200"/>
          <a:ext cx="85725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523875</xdr:colOff>
      <xdr:row>11</xdr:row>
      <xdr:rowOff>142875</xdr:rowOff>
    </xdr:from>
    <xdr:to>
      <xdr:col>3</xdr:col>
      <xdr:colOff>9525</xdr:colOff>
      <xdr:row>13</xdr:row>
      <xdr:rowOff>0</xdr:rowOff>
    </xdr:to>
    <xdr:sp macro="" textlink="">
      <xdr:nvSpPr>
        <xdr:cNvPr id="24" name="Line 25">
          <a:extLst>
            <a:ext uri="{FF2B5EF4-FFF2-40B4-BE49-F238E27FC236}">
              <a16:creationId xmlns:a16="http://schemas.microsoft.com/office/drawing/2014/main" id="{D30CF626-A464-4418-8DDA-DF4862224114}"/>
            </a:ext>
          </a:extLst>
        </xdr:cNvPr>
        <xdr:cNvSpPr>
          <a:spLocks noChangeShapeType="1"/>
        </xdr:cNvSpPr>
      </xdr:nvSpPr>
      <xdr:spPr bwMode="auto">
        <a:xfrm>
          <a:off x="1743075" y="2238375"/>
          <a:ext cx="9525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1343025</xdr:colOff>
      <xdr:row>27</xdr:row>
      <xdr:rowOff>76200</xdr:rowOff>
    </xdr:from>
    <xdr:to>
      <xdr:col>2</xdr:col>
      <xdr:colOff>1504950</xdr:colOff>
      <xdr:row>28</xdr:row>
      <xdr:rowOff>114300</xdr:rowOff>
    </xdr:to>
    <xdr:sp macro="" textlink="">
      <xdr:nvSpPr>
        <xdr:cNvPr id="25" name="Line 26">
          <a:extLst>
            <a:ext uri="{FF2B5EF4-FFF2-40B4-BE49-F238E27FC236}">
              <a16:creationId xmlns:a16="http://schemas.microsoft.com/office/drawing/2014/main" id="{478BF106-AAA7-4936-B728-A211D08D0965}"/>
            </a:ext>
          </a:extLst>
        </xdr:cNvPr>
        <xdr:cNvSpPr>
          <a:spLocks noChangeShapeType="1"/>
        </xdr:cNvSpPr>
      </xdr:nvSpPr>
      <xdr:spPr bwMode="auto">
        <a:xfrm flipH="1">
          <a:off x="1828800" y="5219700"/>
          <a:ext cx="0" cy="228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1743075</xdr:colOff>
      <xdr:row>28</xdr:row>
      <xdr:rowOff>123825</xdr:rowOff>
    </xdr:from>
    <xdr:to>
      <xdr:col>2</xdr:col>
      <xdr:colOff>1885950</xdr:colOff>
      <xdr:row>29</xdr:row>
      <xdr:rowOff>123825</xdr:rowOff>
    </xdr:to>
    <xdr:sp macro="" textlink="">
      <xdr:nvSpPr>
        <xdr:cNvPr id="26" name="Line 27">
          <a:extLst>
            <a:ext uri="{FF2B5EF4-FFF2-40B4-BE49-F238E27FC236}">
              <a16:creationId xmlns:a16="http://schemas.microsoft.com/office/drawing/2014/main" id="{4A94879B-504F-4B7C-AFBF-D76780B5906A}"/>
            </a:ext>
          </a:extLst>
        </xdr:cNvPr>
        <xdr:cNvSpPr>
          <a:spLocks noChangeShapeType="1"/>
        </xdr:cNvSpPr>
      </xdr:nvSpPr>
      <xdr:spPr bwMode="auto">
        <a:xfrm flipH="1">
          <a:off x="1828800" y="5457825"/>
          <a:ext cx="0" cy="1905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1504950</xdr:colOff>
      <xdr:row>27</xdr:row>
      <xdr:rowOff>76200</xdr:rowOff>
    </xdr:from>
    <xdr:to>
      <xdr:col>2</xdr:col>
      <xdr:colOff>1905000</xdr:colOff>
      <xdr:row>28</xdr:row>
      <xdr:rowOff>123825</xdr:rowOff>
    </xdr:to>
    <xdr:sp macro="" textlink="">
      <xdr:nvSpPr>
        <xdr:cNvPr id="27" name="Line 28">
          <a:extLst>
            <a:ext uri="{FF2B5EF4-FFF2-40B4-BE49-F238E27FC236}">
              <a16:creationId xmlns:a16="http://schemas.microsoft.com/office/drawing/2014/main" id="{6DBECC15-0DC1-42CF-B1E8-344DCE0049F7}"/>
            </a:ext>
          </a:extLst>
        </xdr:cNvPr>
        <xdr:cNvSpPr>
          <a:spLocks noChangeShapeType="1"/>
        </xdr:cNvSpPr>
      </xdr:nvSpPr>
      <xdr:spPr bwMode="auto">
        <a:xfrm>
          <a:off x="1828800" y="5219700"/>
          <a:ext cx="0" cy="2381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1333500</xdr:colOff>
      <xdr:row>28</xdr:row>
      <xdr:rowOff>114300</xdr:rowOff>
    </xdr:from>
    <xdr:to>
      <xdr:col>2</xdr:col>
      <xdr:colOff>1790700</xdr:colOff>
      <xdr:row>29</xdr:row>
      <xdr:rowOff>114300</xdr:rowOff>
    </xdr:to>
    <xdr:sp macro="" textlink="">
      <xdr:nvSpPr>
        <xdr:cNvPr id="28" name="Line 29">
          <a:extLst>
            <a:ext uri="{FF2B5EF4-FFF2-40B4-BE49-F238E27FC236}">
              <a16:creationId xmlns:a16="http://schemas.microsoft.com/office/drawing/2014/main" id="{E9635168-3327-4130-87CF-E9AA77E492A0}"/>
            </a:ext>
          </a:extLst>
        </xdr:cNvPr>
        <xdr:cNvSpPr>
          <a:spLocks noChangeShapeType="1"/>
        </xdr:cNvSpPr>
      </xdr:nvSpPr>
      <xdr:spPr bwMode="auto">
        <a:xfrm>
          <a:off x="1828800" y="5448300"/>
          <a:ext cx="0" cy="1905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1704975</xdr:colOff>
      <xdr:row>11</xdr:row>
      <xdr:rowOff>47625</xdr:rowOff>
    </xdr:from>
    <xdr:to>
      <xdr:col>2</xdr:col>
      <xdr:colOff>2400300</xdr:colOff>
      <xdr:row>12</xdr:row>
      <xdr:rowOff>57150</xdr:rowOff>
    </xdr:to>
    <xdr:sp macro="" textlink="">
      <xdr:nvSpPr>
        <xdr:cNvPr id="29" name="WordArt 30">
          <a:extLst>
            <a:ext uri="{FF2B5EF4-FFF2-40B4-BE49-F238E27FC236}">
              <a16:creationId xmlns:a16="http://schemas.microsoft.com/office/drawing/2014/main" id="{21414D4A-24CC-48F8-B143-8634B0FCE0AD}"/>
            </a:ext>
          </a:extLst>
        </xdr:cNvPr>
        <xdr:cNvSpPr>
          <a:spLocks noChangeArrowheads="1" noChangeShapeType="1" noTextEdit="1"/>
        </xdr:cNvSpPr>
      </xdr:nvSpPr>
      <xdr:spPr bwMode="auto">
        <a:xfrm rot="398164">
          <a:off x="1828800" y="2143125"/>
          <a:ext cx="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Einsteinova</a:t>
          </a:r>
        </a:p>
      </xdr:txBody>
    </xdr:sp>
    <xdr:clientData/>
  </xdr:twoCellAnchor>
  <xdr:twoCellAnchor>
    <xdr:from>
      <xdr:col>2</xdr:col>
      <xdr:colOff>466725</xdr:colOff>
      <xdr:row>27</xdr:row>
      <xdr:rowOff>47625</xdr:rowOff>
    </xdr:from>
    <xdr:to>
      <xdr:col>2</xdr:col>
      <xdr:colOff>1104900</xdr:colOff>
      <xdr:row>28</xdr:row>
      <xdr:rowOff>38100</xdr:rowOff>
    </xdr:to>
    <xdr:sp macro="" textlink="">
      <xdr:nvSpPr>
        <xdr:cNvPr id="30" name="WordArt 31">
          <a:extLst>
            <a:ext uri="{FF2B5EF4-FFF2-40B4-BE49-F238E27FC236}">
              <a16:creationId xmlns:a16="http://schemas.microsoft.com/office/drawing/2014/main" id="{92C64F54-8AB2-4925-AE15-59E4E1420C53}"/>
            </a:ext>
          </a:extLst>
        </xdr:cNvPr>
        <xdr:cNvSpPr>
          <a:spLocks noChangeArrowheads="1" noChangeShapeType="1" noTextEdit="1"/>
        </xdr:cNvSpPr>
      </xdr:nvSpPr>
      <xdr:spPr bwMode="auto">
        <a:xfrm rot="207849">
          <a:off x="1685925" y="5191125"/>
          <a:ext cx="14287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Budatínska</a:t>
          </a:r>
        </a:p>
      </xdr:txBody>
    </xdr:sp>
    <xdr:clientData/>
  </xdr:twoCellAnchor>
  <xdr:twoCellAnchor>
    <xdr:from>
      <xdr:col>2</xdr:col>
      <xdr:colOff>561975</xdr:colOff>
      <xdr:row>17</xdr:row>
      <xdr:rowOff>9525</xdr:rowOff>
    </xdr:from>
    <xdr:to>
      <xdr:col>3</xdr:col>
      <xdr:colOff>104775</xdr:colOff>
      <xdr:row>18</xdr:row>
      <xdr:rowOff>28575</xdr:rowOff>
    </xdr:to>
    <xdr:sp macro="" textlink="">
      <xdr:nvSpPr>
        <xdr:cNvPr id="31" name="Line 32">
          <a:extLst>
            <a:ext uri="{FF2B5EF4-FFF2-40B4-BE49-F238E27FC236}">
              <a16:creationId xmlns:a16="http://schemas.microsoft.com/office/drawing/2014/main" id="{73E4234D-5724-4B5E-A22C-9C07B2AAE41B}"/>
            </a:ext>
          </a:extLst>
        </xdr:cNvPr>
        <xdr:cNvSpPr>
          <a:spLocks noChangeShapeType="1"/>
        </xdr:cNvSpPr>
      </xdr:nvSpPr>
      <xdr:spPr bwMode="auto">
        <a:xfrm>
          <a:off x="1781175" y="3248025"/>
          <a:ext cx="1524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1819275</xdr:colOff>
      <xdr:row>16</xdr:row>
      <xdr:rowOff>76200</xdr:rowOff>
    </xdr:from>
    <xdr:to>
      <xdr:col>2</xdr:col>
      <xdr:colOff>2514600</xdr:colOff>
      <xdr:row>17</xdr:row>
      <xdr:rowOff>66675</xdr:rowOff>
    </xdr:to>
    <xdr:sp macro="" textlink="">
      <xdr:nvSpPr>
        <xdr:cNvPr id="32" name="WordArt 33">
          <a:extLst>
            <a:ext uri="{FF2B5EF4-FFF2-40B4-BE49-F238E27FC236}">
              <a16:creationId xmlns:a16="http://schemas.microsoft.com/office/drawing/2014/main" id="{77B9C4DA-8325-4BBF-8861-F4BEAFBB1EDC}"/>
            </a:ext>
          </a:extLst>
        </xdr:cNvPr>
        <xdr:cNvSpPr>
          <a:spLocks noChangeArrowheads="1" noChangeShapeType="1" noTextEdit="1"/>
        </xdr:cNvSpPr>
      </xdr:nvSpPr>
      <xdr:spPr bwMode="auto">
        <a:xfrm rot="398164">
          <a:off x="1828800" y="31242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Rusovská</a:t>
          </a:r>
        </a:p>
      </xdr:txBody>
    </xdr:sp>
    <xdr:clientData/>
  </xdr:twoCellAnchor>
  <xdr:twoCellAnchor>
    <xdr:from>
      <xdr:col>2</xdr:col>
      <xdr:colOff>1381125</xdr:colOff>
      <xdr:row>7</xdr:row>
      <xdr:rowOff>152400</xdr:rowOff>
    </xdr:from>
    <xdr:to>
      <xdr:col>2</xdr:col>
      <xdr:colOff>1419225</xdr:colOff>
      <xdr:row>11</xdr:row>
      <xdr:rowOff>38100</xdr:rowOff>
    </xdr:to>
    <xdr:sp macro="" textlink="">
      <xdr:nvSpPr>
        <xdr:cNvPr id="33" name="Line 34">
          <a:extLst>
            <a:ext uri="{FF2B5EF4-FFF2-40B4-BE49-F238E27FC236}">
              <a16:creationId xmlns:a16="http://schemas.microsoft.com/office/drawing/2014/main" id="{F8AB6A94-EFB2-486A-A28C-466336786C51}"/>
            </a:ext>
          </a:extLst>
        </xdr:cNvPr>
        <xdr:cNvSpPr>
          <a:spLocks noChangeShapeType="1"/>
        </xdr:cNvSpPr>
      </xdr:nvSpPr>
      <xdr:spPr bwMode="auto">
        <a:xfrm flipV="1">
          <a:off x="1828800" y="1485900"/>
          <a:ext cx="0" cy="6477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1057275</xdr:colOff>
      <xdr:row>6</xdr:row>
      <xdr:rowOff>76200</xdr:rowOff>
    </xdr:from>
    <xdr:to>
      <xdr:col>2</xdr:col>
      <xdr:colOff>1790700</xdr:colOff>
      <xdr:row>7</xdr:row>
      <xdr:rowOff>85725</xdr:rowOff>
    </xdr:to>
    <xdr:sp macro="" textlink="">
      <xdr:nvSpPr>
        <xdr:cNvPr id="34" name="WordArt 35">
          <a:extLst>
            <a:ext uri="{FF2B5EF4-FFF2-40B4-BE49-F238E27FC236}">
              <a16:creationId xmlns:a16="http://schemas.microsoft.com/office/drawing/2014/main" id="{869CA28A-E2A2-43ED-B87D-98DC0F202783}"/>
            </a:ext>
          </a:extLst>
        </xdr:cNvPr>
        <xdr:cNvSpPr>
          <a:spLocks noChangeArrowheads="1" noChangeShapeType="1" noTextEdit="1"/>
        </xdr:cNvSpPr>
      </xdr:nvSpPr>
      <xdr:spPr bwMode="auto">
        <a:xfrm rot="259561">
          <a:off x="1828800" y="1219200"/>
          <a:ext cx="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Nový most</a:t>
          </a:r>
        </a:p>
      </xdr:txBody>
    </xdr:sp>
    <xdr:clientData/>
  </xdr:twoCellAnchor>
  <xdr:twoCellAnchor>
    <xdr:from>
      <xdr:col>2</xdr:col>
      <xdr:colOff>1371600</xdr:colOff>
      <xdr:row>12</xdr:row>
      <xdr:rowOff>38100</xdr:rowOff>
    </xdr:from>
    <xdr:to>
      <xdr:col>2</xdr:col>
      <xdr:colOff>1495425</xdr:colOff>
      <xdr:row>13</xdr:row>
      <xdr:rowOff>47625</xdr:rowOff>
    </xdr:to>
    <xdr:sp macro="" textlink="">
      <xdr:nvSpPr>
        <xdr:cNvPr id="35" name="Line 36">
          <a:extLst>
            <a:ext uri="{FF2B5EF4-FFF2-40B4-BE49-F238E27FC236}">
              <a16:creationId xmlns:a16="http://schemas.microsoft.com/office/drawing/2014/main" id="{DFDF2D5F-8F53-412B-B8EF-2609C94653FE}"/>
            </a:ext>
          </a:extLst>
        </xdr:cNvPr>
        <xdr:cNvSpPr>
          <a:spLocks noChangeShapeType="1"/>
        </xdr:cNvSpPr>
      </xdr:nvSpPr>
      <xdr:spPr bwMode="auto">
        <a:xfrm flipH="1">
          <a:off x="1828800" y="2324100"/>
          <a:ext cx="0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1238250</xdr:colOff>
      <xdr:row>12</xdr:row>
      <xdr:rowOff>19050</xdr:rowOff>
    </xdr:from>
    <xdr:to>
      <xdr:col>2</xdr:col>
      <xdr:colOff>1371600</xdr:colOff>
      <xdr:row>13</xdr:row>
      <xdr:rowOff>38100</xdr:rowOff>
    </xdr:to>
    <xdr:sp macro="" textlink="">
      <xdr:nvSpPr>
        <xdr:cNvPr id="36" name="Line 37">
          <a:extLst>
            <a:ext uri="{FF2B5EF4-FFF2-40B4-BE49-F238E27FC236}">
              <a16:creationId xmlns:a16="http://schemas.microsoft.com/office/drawing/2014/main" id="{AD8FF166-BAF7-488C-97B4-7228C497B891}"/>
            </a:ext>
          </a:extLst>
        </xdr:cNvPr>
        <xdr:cNvSpPr>
          <a:spLocks noChangeShapeType="1"/>
        </xdr:cNvSpPr>
      </xdr:nvSpPr>
      <xdr:spPr bwMode="auto">
        <a:xfrm>
          <a:off x="1828800" y="2305050"/>
          <a:ext cx="0" cy="209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428625</xdr:colOff>
      <xdr:row>33</xdr:row>
      <xdr:rowOff>133350</xdr:rowOff>
    </xdr:from>
    <xdr:to>
      <xdr:col>6</xdr:col>
      <xdr:colOff>638175</xdr:colOff>
      <xdr:row>38</xdr:row>
      <xdr:rowOff>95250</xdr:rowOff>
    </xdr:to>
    <xdr:sp macro="" textlink="">
      <xdr:nvSpPr>
        <xdr:cNvPr id="37" name="Oval 3">
          <a:extLst>
            <a:ext uri="{FF2B5EF4-FFF2-40B4-BE49-F238E27FC236}">
              <a16:creationId xmlns:a16="http://schemas.microsoft.com/office/drawing/2014/main" id="{E19359C7-556B-4ED1-AD37-74EFA3352C4D}"/>
            </a:ext>
          </a:extLst>
        </xdr:cNvPr>
        <xdr:cNvSpPr>
          <a:spLocks noChangeArrowheads="1"/>
        </xdr:cNvSpPr>
      </xdr:nvSpPr>
      <xdr:spPr bwMode="auto">
        <a:xfrm>
          <a:off x="3476625" y="6419850"/>
          <a:ext cx="790575" cy="9144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476250</xdr:colOff>
      <xdr:row>30</xdr:row>
      <xdr:rowOff>66675</xdr:rowOff>
    </xdr:from>
    <xdr:to>
      <xdr:col>6</xdr:col>
      <xdr:colOff>180975</xdr:colOff>
      <xdr:row>33</xdr:row>
      <xdr:rowOff>114300</xdr:rowOff>
    </xdr:to>
    <xdr:sp macro="" textlink="">
      <xdr:nvSpPr>
        <xdr:cNvPr id="38" name="Line 10">
          <a:extLst>
            <a:ext uri="{FF2B5EF4-FFF2-40B4-BE49-F238E27FC236}">
              <a16:creationId xmlns:a16="http://schemas.microsoft.com/office/drawing/2014/main" id="{EA0E9828-D67B-4DFD-A9B1-A9DC04326FFC}"/>
            </a:ext>
          </a:extLst>
        </xdr:cNvPr>
        <xdr:cNvSpPr>
          <a:spLocks noChangeShapeType="1"/>
        </xdr:cNvSpPr>
      </xdr:nvSpPr>
      <xdr:spPr bwMode="auto">
        <a:xfrm>
          <a:off x="3524250" y="5781675"/>
          <a:ext cx="314325" cy="619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628650</xdr:colOff>
      <xdr:row>36</xdr:row>
      <xdr:rowOff>152400</xdr:rowOff>
    </xdr:from>
    <xdr:to>
      <xdr:col>6</xdr:col>
      <xdr:colOff>733425</xdr:colOff>
      <xdr:row>37</xdr:row>
      <xdr:rowOff>66675</xdr:rowOff>
    </xdr:to>
    <xdr:sp macro="" textlink="">
      <xdr:nvSpPr>
        <xdr:cNvPr id="39" name="Line 10">
          <a:extLst>
            <a:ext uri="{FF2B5EF4-FFF2-40B4-BE49-F238E27FC236}">
              <a16:creationId xmlns:a16="http://schemas.microsoft.com/office/drawing/2014/main" id="{2AF81A27-B1AB-4138-B4BD-562009E1613C}"/>
            </a:ext>
          </a:extLst>
        </xdr:cNvPr>
        <xdr:cNvSpPr>
          <a:spLocks noChangeShapeType="1"/>
        </xdr:cNvSpPr>
      </xdr:nvSpPr>
      <xdr:spPr bwMode="auto">
        <a:xfrm>
          <a:off x="5467350" y="5981700"/>
          <a:ext cx="104775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428625</xdr:colOff>
      <xdr:row>30</xdr:row>
      <xdr:rowOff>114300</xdr:rowOff>
    </xdr:from>
    <xdr:to>
      <xdr:col>6</xdr:col>
      <xdr:colOff>542925</xdr:colOff>
      <xdr:row>34</xdr:row>
      <xdr:rowOff>9525</xdr:rowOff>
    </xdr:to>
    <xdr:sp macro="" textlink="">
      <xdr:nvSpPr>
        <xdr:cNvPr id="40" name="Line 10">
          <a:extLst>
            <a:ext uri="{FF2B5EF4-FFF2-40B4-BE49-F238E27FC236}">
              <a16:creationId xmlns:a16="http://schemas.microsoft.com/office/drawing/2014/main" id="{7561B4FA-6385-4257-8A8C-FEB425FD1ADA}"/>
            </a:ext>
          </a:extLst>
        </xdr:cNvPr>
        <xdr:cNvSpPr>
          <a:spLocks noChangeShapeType="1"/>
        </xdr:cNvSpPr>
      </xdr:nvSpPr>
      <xdr:spPr bwMode="auto">
        <a:xfrm flipH="1">
          <a:off x="4086225" y="5829300"/>
          <a:ext cx="114300" cy="657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180975</xdr:colOff>
      <xdr:row>4</xdr:row>
      <xdr:rowOff>95249</xdr:rowOff>
    </xdr:from>
    <xdr:to>
      <xdr:col>6</xdr:col>
      <xdr:colOff>704849</xdr:colOff>
      <xdr:row>40</xdr:row>
      <xdr:rowOff>37224</xdr:rowOff>
    </xdr:to>
    <xdr:pic>
      <xdr:nvPicPr>
        <xdr:cNvPr id="41" name="Obrázok 40">
          <a:extLst>
            <a:ext uri="{FF2B5EF4-FFF2-40B4-BE49-F238E27FC236}">
              <a16:creationId xmlns:a16="http://schemas.microsoft.com/office/drawing/2014/main" id="{BC0644B0-B7E3-4381-B946-002E08BA3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742949"/>
          <a:ext cx="5353049" cy="5809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7</xdr:row>
      <xdr:rowOff>0</xdr:rowOff>
    </xdr:from>
    <xdr:to>
      <xdr:col>4</xdr:col>
      <xdr:colOff>409575</xdr:colOff>
      <xdr:row>13</xdr:row>
      <xdr:rowOff>66675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04B95EB-7920-4EDF-9A37-E18ADD4FA2AE}"/>
            </a:ext>
          </a:extLst>
        </xdr:cNvPr>
        <xdr:cNvSpPr>
          <a:spLocks noChangeShapeType="1"/>
        </xdr:cNvSpPr>
      </xdr:nvSpPr>
      <xdr:spPr bwMode="auto">
        <a:xfrm>
          <a:off x="2314575" y="1333500"/>
          <a:ext cx="533400" cy="12096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409575</xdr:colOff>
      <xdr:row>13</xdr:row>
      <xdr:rowOff>66675</xdr:rowOff>
    </xdr:from>
    <xdr:to>
      <xdr:col>4</xdr:col>
      <xdr:colOff>485775</xdr:colOff>
      <xdr:row>19</xdr:row>
      <xdr:rowOff>28575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3D34568-043D-4199-AE32-BF04E7876B92}"/>
            </a:ext>
          </a:extLst>
        </xdr:cNvPr>
        <xdr:cNvSpPr>
          <a:spLocks noChangeShapeType="1"/>
        </xdr:cNvSpPr>
      </xdr:nvSpPr>
      <xdr:spPr bwMode="auto">
        <a:xfrm>
          <a:off x="2847975" y="2543175"/>
          <a:ext cx="76200" cy="1104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533400</xdr:colOff>
      <xdr:row>19</xdr:row>
      <xdr:rowOff>38100</xdr:rowOff>
    </xdr:from>
    <xdr:to>
      <xdr:col>4</xdr:col>
      <xdr:colOff>476250</xdr:colOff>
      <xdr:row>26</xdr:row>
      <xdr:rowOff>66675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E6594B29-7933-436D-A737-69E21C6D562C}"/>
            </a:ext>
          </a:extLst>
        </xdr:cNvPr>
        <xdr:cNvSpPr>
          <a:spLocks noChangeShapeType="1"/>
        </xdr:cNvSpPr>
      </xdr:nvSpPr>
      <xdr:spPr bwMode="auto">
        <a:xfrm flipH="1">
          <a:off x="2362200" y="3657600"/>
          <a:ext cx="552450" cy="1362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504825</xdr:colOff>
      <xdr:row>26</xdr:row>
      <xdr:rowOff>47625</xdr:rowOff>
    </xdr:from>
    <xdr:to>
      <xdr:col>3</xdr:col>
      <xdr:colOff>542925</xdr:colOff>
      <xdr:row>32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D96E7FE-5DCC-4197-AC49-5D7B671FA223}"/>
            </a:ext>
          </a:extLst>
        </xdr:cNvPr>
        <xdr:cNvSpPr>
          <a:spLocks noChangeShapeType="1"/>
        </xdr:cNvSpPr>
      </xdr:nvSpPr>
      <xdr:spPr bwMode="auto">
        <a:xfrm flipH="1">
          <a:off x="2333625" y="5000625"/>
          <a:ext cx="38100" cy="1133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2476500</xdr:colOff>
      <xdr:row>19</xdr:row>
      <xdr:rowOff>28575</xdr:rowOff>
    </xdr:from>
    <xdr:to>
      <xdr:col>4</xdr:col>
      <xdr:colOff>495300</xdr:colOff>
      <xdr:row>20</xdr:row>
      <xdr:rowOff>123825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8EDFE4-F759-4E96-A8DF-B8920A473D5D}"/>
            </a:ext>
          </a:extLst>
        </xdr:cNvPr>
        <xdr:cNvSpPr>
          <a:spLocks noChangeShapeType="1"/>
        </xdr:cNvSpPr>
      </xdr:nvSpPr>
      <xdr:spPr bwMode="auto">
        <a:xfrm flipH="1">
          <a:off x="1828800" y="3648075"/>
          <a:ext cx="1104900" cy="2857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1495425</xdr:colOff>
      <xdr:row>20</xdr:row>
      <xdr:rowOff>123825</xdr:rowOff>
    </xdr:from>
    <xdr:to>
      <xdr:col>2</xdr:col>
      <xdr:colOff>2476500</xdr:colOff>
      <xdr:row>21</xdr:row>
      <xdr:rowOff>76200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4B43292-C608-45C8-8E60-5F5B34DB6567}"/>
            </a:ext>
          </a:extLst>
        </xdr:cNvPr>
        <xdr:cNvSpPr>
          <a:spLocks noChangeShapeType="1"/>
        </xdr:cNvSpPr>
      </xdr:nvSpPr>
      <xdr:spPr bwMode="auto">
        <a:xfrm flipH="1">
          <a:off x="1828800" y="3933825"/>
          <a:ext cx="0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228600</xdr:colOff>
      <xdr:row>24</xdr:row>
      <xdr:rowOff>123825</xdr:rowOff>
    </xdr:from>
    <xdr:to>
      <xdr:col>2</xdr:col>
      <xdr:colOff>200025</xdr:colOff>
      <xdr:row>25</xdr:row>
      <xdr:rowOff>28575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528CE2A-8A11-46C8-BB54-D784A94BA7AD}"/>
            </a:ext>
          </a:extLst>
        </xdr:cNvPr>
        <xdr:cNvSpPr>
          <a:spLocks noChangeShapeType="1"/>
        </xdr:cNvSpPr>
      </xdr:nvSpPr>
      <xdr:spPr bwMode="auto">
        <a:xfrm flipH="1" flipV="1">
          <a:off x="228600" y="4695825"/>
          <a:ext cx="1190625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581025</xdr:colOff>
      <xdr:row>19</xdr:row>
      <xdr:rowOff>152400</xdr:rowOff>
    </xdr:from>
    <xdr:to>
      <xdr:col>2</xdr:col>
      <xdr:colOff>1009650</xdr:colOff>
      <xdr:row>20</xdr:row>
      <xdr:rowOff>142875</xdr:rowOff>
    </xdr:to>
    <xdr:sp macro="" textlink="">
      <xdr:nvSpPr>
        <xdr:cNvPr id="9" name="WordArt 8">
          <a:extLst>
            <a:ext uri="{FF2B5EF4-FFF2-40B4-BE49-F238E27FC236}">
              <a16:creationId xmlns:a16="http://schemas.microsoft.com/office/drawing/2014/main" id="{B767B124-5104-4AB3-B616-B01EF9615EC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00225" y="3771900"/>
          <a:ext cx="2857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Bratská</a:t>
          </a:r>
        </a:p>
      </xdr:txBody>
    </xdr:sp>
    <xdr:clientData/>
  </xdr:twoCellAnchor>
  <xdr:twoCellAnchor>
    <xdr:from>
      <xdr:col>2</xdr:col>
      <xdr:colOff>1724025</xdr:colOff>
      <xdr:row>19</xdr:row>
      <xdr:rowOff>123825</xdr:rowOff>
    </xdr:from>
    <xdr:to>
      <xdr:col>2</xdr:col>
      <xdr:colOff>2343150</xdr:colOff>
      <xdr:row>20</xdr:row>
      <xdr:rowOff>114300</xdr:rowOff>
    </xdr:to>
    <xdr:sp macro="" textlink="">
      <xdr:nvSpPr>
        <xdr:cNvPr id="10" name="WordArt 9">
          <a:extLst>
            <a:ext uri="{FF2B5EF4-FFF2-40B4-BE49-F238E27FC236}">
              <a16:creationId xmlns:a16="http://schemas.microsoft.com/office/drawing/2014/main" id="{CB588CFC-0E1C-4C97-8A3B-86839A0EFA7C}"/>
            </a:ext>
          </a:extLst>
        </xdr:cNvPr>
        <xdr:cNvSpPr>
          <a:spLocks noChangeArrowheads="1" noChangeShapeType="1" noTextEdit="1"/>
        </xdr:cNvSpPr>
      </xdr:nvSpPr>
      <xdr:spPr bwMode="auto">
        <a:xfrm rot="-565887">
          <a:off x="1828800" y="3743325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Pajštúnska</a:t>
          </a:r>
        </a:p>
      </xdr:txBody>
    </xdr:sp>
    <xdr:clientData/>
  </xdr:twoCellAnchor>
  <xdr:twoCellAnchor>
    <xdr:from>
      <xdr:col>2</xdr:col>
      <xdr:colOff>1866900</xdr:colOff>
      <xdr:row>21</xdr:row>
      <xdr:rowOff>66675</xdr:rowOff>
    </xdr:from>
    <xdr:to>
      <xdr:col>2</xdr:col>
      <xdr:colOff>2171700</xdr:colOff>
      <xdr:row>22</xdr:row>
      <xdr:rowOff>57150</xdr:rowOff>
    </xdr:to>
    <xdr:sp macro="" textlink="">
      <xdr:nvSpPr>
        <xdr:cNvPr id="11" name="WordArt 10">
          <a:extLst>
            <a:ext uri="{FF2B5EF4-FFF2-40B4-BE49-F238E27FC236}">
              <a16:creationId xmlns:a16="http://schemas.microsoft.com/office/drawing/2014/main" id="{83BA3DCC-4801-4FFD-A05C-4A1E5C39E77F}"/>
            </a:ext>
          </a:extLst>
        </xdr:cNvPr>
        <xdr:cNvSpPr>
          <a:spLocks noChangeArrowheads="1" noChangeShapeType="1" noTextEdit="1"/>
        </xdr:cNvSpPr>
      </xdr:nvSpPr>
      <xdr:spPr bwMode="auto">
        <a:xfrm rot="-552662">
          <a:off x="1828800" y="4067175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2</xdr:col>
      <xdr:colOff>2838450</xdr:colOff>
      <xdr:row>18</xdr:row>
      <xdr:rowOff>57150</xdr:rowOff>
    </xdr:from>
    <xdr:to>
      <xdr:col>4</xdr:col>
      <xdr:colOff>38100</xdr:colOff>
      <xdr:row>19</xdr:row>
      <xdr:rowOff>38100</xdr:rowOff>
    </xdr:to>
    <xdr:sp macro="" textlink="">
      <xdr:nvSpPr>
        <xdr:cNvPr id="12" name="WordArt 11">
          <a:extLst>
            <a:ext uri="{FF2B5EF4-FFF2-40B4-BE49-F238E27FC236}">
              <a16:creationId xmlns:a16="http://schemas.microsoft.com/office/drawing/2014/main" id="{6E7F2EA3-20DF-4E5B-A56F-1F957084ABF1}"/>
            </a:ext>
          </a:extLst>
        </xdr:cNvPr>
        <xdr:cNvSpPr>
          <a:spLocks noChangeArrowheads="1" noChangeShapeType="1" noTextEdit="1"/>
        </xdr:cNvSpPr>
      </xdr:nvSpPr>
      <xdr:spPr bwMode="auto">
        <a:xfrm rot="-599751">
          <a:off x="1828800" y="3486150"/>
          <a:ext cx="647700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Kutlíkova</a:t>
          </a:r>
        </a:p>
      </xdr:txBody>
    </xdr:sp>
    <xdr:clientData/>
  </xdr:twoCellAnchor>
  <xdr:twoCellAnchor>
    <xdr:from>
      <xdr:col>4</xdr:col>
      <xdr:colOff>485775</xdr:colOff>
      <xdr:row>11</xdr:row>
      <xdr:rowOff>38100</xdr:rowOff>
    </xdr:from>
    <xdr:to>
      <xdr:col>4</xdr:col>
      <xdr:colOff>638175</xdr:colOff>
      <xdr:row>15</xdr:row>
      <xdr:rowOff>9525</xdr:rowOff>
    </xdr:to>
    <xdr:sp macro="" textlink="">
      <xdr:nvSpPr>
        <xdr:cNvPr id="13" name="WordArt 12">
          <a:extLst>
            <a:ext uri="{FF2B5EF4-FFF2-40B4-BE49-F238E27FC236}">
              <a16:creationId xmlns:a16="http://schemas.microsoft.com/office/drawing/2014/main" id="{CE818BC0-A661-40C7-9B56-F7A13BB5E1BA}"/>
            </a:ext>
          </a:extLst>
        </xdr:cNvPr>
        <xdr:cNvSpPr>
          <a:spLocks noChangeArrowheads="1" noChangeShapeType="1" noTextEdit="1"/>
        </xdr:cNvSpPr>
      </xdr:nvSpPr>
      <xdr:spPr bwMode="auto">
        <a:xfrm rot="-5941333">
          <a:off x="2619375" y="2438400"/>
          <a:ext cx="733425" cy="1238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cesta</a:t>
          </a:r>
        </a:p>
      </xdr:txBody>
    </xdr:sp>
    <xdr:clientData/>
  </xdr:twoCellAnchor>
  <xdr:twoCellAnchor>
    <xdr:from>
      <xdr:col>4</xdr:col>
      <xdr:colOff>238125</xdr:colOff>
      <xdr:row>21</xdr:row>
      <xdr:rowOff>38100</xdr:rowOff>
    </xdr:from>
    <xdr:to>
      <xdr:col>4</xdr:col>
      <xdr:colOff>390525</xdr:colOff>
      <xdr:row>29</xdr:row>
      <xdr:rowOff>0</xdr:rowOff>
    </xdr:to>
    <xdr:sp macro="" textlink="">
      <xdr:nvSpPr>
        <xdr:cNvPr id="14" name="WordArt 13">
          <a:extLst>
            <a:ext uri="{FF2B5EF4-FFF2-40B4-BE49-F238E27FC236}">
              <a16:creationId xmlns:a16="http://schemas.microsoft.com/office/drawing/2014/main" id="{50AB504D-E039-4F1F-BB82-36DF88028AC1}"/>
            </a:ext>
          </a:extLst>
        </xdr:cNvPr>
        <xdr:cNvSpPr>
          <a:spLocks noChangeArrowheads="1" noChangeShapeType="1" noTextEdit="1"/>
        </xdr:cNvSpPr>
      </xdr:nvSpPr>
      <xdr:spPr bwMode="auto">
        <a:xfrm rot="-4181195">
          <a:off x="2009775" y="4705350"/>
          <a:ext cx="1485900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Dolnozemská</a:t>
          </a:r>
        </a:p>
      </xdr:txBody>
    </xdr:sp>
    <xdr:clientData/>
  </xdr:twoCellAnchor>
  <xdr:twoCellAnchor>
    <xdr:from>
      <xdr:col>2</xdr:col>
      <xdr:colOff>2733675</xdr:colOff>
      <xdr:row>32</xdr:row>
      <xdr:rowOff>57150</xdr:rowOff>
    </xdr:from>
    <xdr:to>
      <xdr:col>4</xdr:col>
      <xdr:colOff>552450</xdr:colOff>
      <xdr:row>39</xdr:row>
      <xdr:rowOff>114300</xdr:rowOff>
    </xdr:to>
    <xdr:sp macro="" textlink="">
      <xdr:nvSpPr>
        <xdr:cNvPr id="15" name="Oval 3">
          <a:extLst>
            <a:ext uri="{FF2B5EF4-FFF2-40B4-BE49-F238E27FC236}">
              <a16:creationId xmlns:a16="http://schemas.microsoft.com/office/drawing/2014/main" id="{3FB4665E-4A3C-4EAB-B00C-45B31AB632C2}"/>
            </a:ext>
          </a:extLst>
        </xdr:cNvPr>
        <xdr:cNvSpPr>
          <a:spLocks noChangeArrowheads="1"/>
        </xdr:cNvSpPr>
      </xdr:nvSpPr>
      <xdr:spPr bwMode="auto">
        <a:xfrm>
          <a:off x="1828800" y="6153150"/>
          <a:ext cx="1162050" cy="13906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</xdr:spPr>
    </xdr:sp>
    <xdr:clientData/>
  </xdr:twoCellAnchor>
  <xdr:twoCellAnchor>
    <xdr:from>
      <xdr:col>2</xdr:col>
      <xdr:colOff>2571750</xdr:colOff>
      <xdr:row>29</xdr:row>
      <xdr:rowOff>152400</xdr:rowOff>
    </xdr:from>
    <xdr:to>
      <xdr:col>3</xdr:col>
      <xdr:colOff>523875</xdr:colOff>
      <xdr:row>30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F8E5DCF3-DA64-4001-B5ED-D8B43BAE02CB}"/>
            </a:ext>
          </a:extLst>
        </xdr:cNvPr>
        <xdr:cNvSpPr>
          <a:spLocks noChangeShapeType="1"/>
        </xdr:cNvSpPr>
      </xdr:nvSpPr>
      <xdr:spPr bwMode="auto">
        <a:xfrm flipH="1">
          <a:off x="1828800" y="5676900"/>
          <a:ext cx="523875" cy="381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2562225</xdr:colOff>
      <xdr:row>27</xdr:row>
      <xdr:rowOff>47625</xdr:rowOff>
    </xdr:from>
    <xdr:to>
      <xdr:col>2</xdr:col>
      <xdr:colOff>2571750</xdr:colOff>
      <xdr:row>30</xdr:row>
      <xdr:rowOff>19050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B89CC7F5-D2BE-4011-AB38-A7E351050F5E}"/>
            </a:ext>
          </a:extLst>
        </xdr:cNvPr>
        <xdr:cNvSpPr>
          <a:spLocks noChangeShapeType="1"/>
        </xdr:cNvSpPr>
      </xdr:nvSpPr>
      <xdr:spPr bwMode="auto">
        <a:xfrm flipH="1">
          <a:off x="1828800" y="5191125"/>
          <a:ext cx="0" cy="5429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2447925</xdr:colOff>
      <xdr:row>23</xdr:row>
      <xdr:rowOff>90488</xdr:rowOff>
    </xdr:from>
    <xdr:to>
      <xdr:col>2</xdr:col>
      <xdr:colOff>2695577</xdr:colOff>
      <xdr:row>27</xdr:row>
      <xdr:rowOff>71438</xdr:rowOff>
    </xdr:to>
    <xdr:sp macro="" textlink="">
      <xdr:nvSpPr>
        <xdr:cNvPr id="18" name="Voľný tvar 3">
          <a:extLst>
            <a:ext uri="{FF2B5EF4-FFF2-40B4-BE49-F238E27FC236}">
              <a16:creationId xmlns:a16="http://schemas.microsoft.com/office/drawing/2014/main" id="{43745706-F0E4-48EC-A457-AA35B37BC91A}"/>
            </a:ext>
          </a:extLst>
        </xdr:cNvPr>
        <xdr:cNvSpPr/>
      </xdr:nvSpPr>
      <xdr:spPr>
        <a:xfrm>
          <a:off x="1828800" y="4471988"/>
          <a:ext cx="2" cy="742950"/>
        </a:xfrm>
        <a:custGeom>
          <a:avLst/>
          <a:gdLst>
            <a:gd name="connsiteX0" fmla="*/ 375940 w 733703"/>
            <a:gd name="connsiteY0" fmla="*/ 1443198 h 1446276"/>
            <a:gd name="connsiteX1" fmla="*/ 733128 w 733703"/>
            <a:gd name="connsiteY1" fmla="*/ 219235 h 1446276"/>
            <a:gd name="connsiteX2" fmla="*/ 290215 w 733703"/>
            <a:gd name="connsiteY2" fmla="*/ 160 h 1446276"/>
            <a:gd name="connsiteX3" fmla="*/ 33040 w 733703"/>
            <a:gd name="connsiteY3" fmla="*/ 190660 h 1446276"/>
            <a:gd name="connsiteX4" fmla="*/ 37803 w 733703"/>
            <a:gd name="connsiteY4" fmla="*/ 557373 h 1446276"/>
            <a:gd name="connsiteX5" fmla="*/ 375940 w 733703"/>
            <a:gd name="connsiteY5" fmla="*/ 1443198 h 14462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733703" h="1446276">
              <a:moveTo>
                <a:pt x="375940" y="1443198"/>
              </a:moveTo>
              <a:cubicBezTo>
                <a:pt x="491828" y="1386842"/>
                <a:pt x="747416" y="459741"/>
                <a:pt x="733128" y="219235"/>
              </a:cubicBezTo>
              <a:cubicBezTo>
                <a:pt x="718840" y="-21271"/>
                <a:pt x="406896" y="4922"/>
                <a:pt x="290215" y="160"/>
              </a:cubicBezTo>
              <a:cubicBezTo>
                <a:pt x="173534" y="-4602"/>
                <a:pt x="75109" y="97791"/>
                <a:pt x="33040" y="190660"/>
              </a:cubicBezTo>
              <a:cubicBezTo>
                <a:pt x="-9029" y="283529"/>
                <a:pt x="-14585" y="348617"/>
                <a:pt x="37803" y="557373"/>
              </a:cubicBezTo>
              <a:cubicBezTo>
                <a:pt x="90190" y="766129"/>
                <a:pt x="260052" y="1499554"/>
                <a:pt x="375940" y="1443198"/>
              </a:cubicBezTo>
              <a:close/>
            </a:path>
          </a:pathLst>
        </a:custGeom>
        <a:noFill/>
        <a:ln w="444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2</xdr:col>
      <xdr:colOff>790575</xdr:colOff>
      <xdr:row>21</xdr:row>
      <xdr:rowOff>57150</xdr:rowOff>
    </xdr:from>
    <xdr:to>
      <xdr:col>2</xdr:col>
      <xdr:colOff>800100</xdr:colOff>
      <xdr:row>25</xdr:row>
      <xdr:rowOff>47625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id="{221FA854-D2B8-4C5A-9126-B172ADBEC2B1}"/>
            </a:ext>
          </a:extLst>
        </xdr:cNvPr>
        <xdr:cNvSpPr>
          <a:spLocks noChangeShapeType="1"/>
        </xdr:cNvSpPr>
      </xdr:nvSpPr>
      <xdr:spPr bwMode="auto">
        <a:xfrm flipV="1">
          <a:off x="1828800" y="4057650"/>
          <a:ext cx="0" cy="752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25</xdr:row>
      <xdr:rowOff>19050</xdr:rowOff>
    </xdr:from>
    <xdr:to>
      <xdr:col>2</xdr:col>
      <xdr:colOff>781050</xdr:colOff>
      <xdr:row>25</xdr:row>
      <xdr:rowOff>38100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8580E087-31D2-4569-A3AD-3E1E96404348}"/>
            </a:ext>
          </a:extLst>
        </xdr:cNvPr>
        <xdr:cNvSpPr>
          <a:spLocks noChangeShapeType="1"/>
        </xdr:cNvSpPr>
      </xdr:nvSpPr>
      <xdr:spPr bwMode="auto">
        <a:xfrm flipH="1">
          <a:off x="1428750" y="4781550"/>
          <a:ext cx="400050" cy="19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100012</xdr:colOff>
      <xdr:row>24</xdr:row>
      <xdr:rowOff>4763</xdr:rowOff>
    </xdr:from>
    <xdr:to>
      <xdr:col>0</xdr:col>
      <xdr:colOff>276225</xdr:colOff>
      <xdr:row>24</xdr:row>
      <xdr:rowOff>76200</xdr:rowOff>
    </xdr:to>
    <xdr:sp macro="" textlink="">
      <xdr:nvSpPr>
        <xdr:cNvPr id="21" name="WordArt 8">
          <a:extLst>
            <a:ext uri="{FF2B5EF4-FFF2-40B4-BE49-F238E27FC236}">
              <a16:creationId xmlns:a16="http://schemas.microsoft.com/office/drawing/2014/main" id="{996E5288-0B06-463B-8C1E-F596270C62A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0012" y="4576763"/>
          <a:ext cx="176213" cy="71437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D2</a:t>
          </a:r>
        </a:p>
      </xdr:txBody>
    </xdr:sp>
    <xdr:clientData/>
  </xdr:twoCellAnchor>
  <xdr:twoCellAnchor>
    <xdr:from>
      <xdr:col>2</xdr:col>
      <xdr:colOff>266700</xdr:colOff>
      <xdr:row>23</xdr:row>
      <xdr:rowOff>47625</xdr:rowOff>
    </xdr:from>
    <xdr:to>
      <xdr:col>2</xdr:col>
      <xdr:colOff>419100</xdr:colOff>
      <xdr:row>25</xdr:row>
      <xdr:rowOff>38100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id="{44C93466-A2FC-46ED-974D-CE4B0AC513F4}"/>
            </a:ext>
          </a:extLst>
        </xdr:cNvPr>
        <xdr:cNvSpPr>
          <a:spLocks noChangeShapeType="1"/>
        </xdr:cNvSpPr>
      </xdr:nvSpPr>
      <xdr:spPr bwMode="auto">
        <a:xfrm flipH="1" flipV="1">
          <a:off x="1485900" y="4429125"/>
          <a:ext cx="152400" cy="371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21</xdr:row>
      <xdr:rowOff>0</xdr:rowOff>
    </xdr:from>
    <xdr:to>
      <xdr:col>2</xdr:col>
      <xdr:colOff>1485900</xdr:colOff>
      <xdr:row>21</xdr:row>
      <xdr:rowOff>76200</xdr:rowOff>
    </xdr:to>
    <xdr:sp macro="" textlink="">
      <xdr:nvSpPr>
        <xdr:cNvPr id="23" name="Line 7">
          <a:extLst>
            <a:ext uri="{FF2B5EF4-FFF2-40B4-BE49-F238E27FC236}">
              <a16:creationId xmlns:a16="http://schemas.microsoft.com/office/drawing/2014/main" id="{F04B16DD-ADFA-4847-BD7D-1A1F5E054ED7}"/>
            </a:ext>
          </a:extLst>
        </xdr:cNvPr>
        <xdr:cNvSpPr>
          <a:spLocks noChangeShapeType="1"/>
        </xdr:cNvSpPr>
      </xdr:nvSpPr>
      <xdr:spPr bwMode="auto">
        <a:xfrm flipH="1" flipV="1">
          <a:off x="819150" y="4000500"/>
          <a:ext cx="100965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25</xdr:row>
      <xdr:rowOff>76200</xdr:rowOff>
    </xdr:from>
    <xdr:to>
      <xdr:col>2</xdr:col>
      <xdr:colOff>1638300</xdr:colOff>
      <xdr:row>28</xdr:row>
      <xdr:rowOff>114300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96C228D-F94C-4AF0-8A68-87F53337D3E7}"/>
            </a:ext>
          </a:extLst>
        </xdr:cNvPr>
        <xdr:cNvSpPr>
          <a:spLocks noChangeShapeType="1"/>
        </xdr:cNvSpPr>
      </xdr:nvSpPr>
      <xdr:spPr bwMode="auto">
        <a:xfrm>
          <a:off x="1562100" y="4838700"/>
          <a:ext cx="266700" cy="609600"/>
        </a:xfrm>
        <a:custGeom>
          <a:avLst/>
          <a:gdLst>
            <a:gd name="T0" fmla="*/ 0 w 1295400"/>
            <a:gd name="T1" fmla="*/ 0 h 523875"/>
            <a:gd name="T2" fmla="*/ 1295400 w 1295400"/>
            <a:gd name="T3" fmla="*/ 523875 h 523875"/>
            <a:gd name="T4" fmla="*/ 0 60000 65536"/>
            <a:gd name="T5" fmla="*/ 0 60000 65536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0" t="0" r="r" b="b"/>
          <a:pathLst>
            <a:path w="1295400" h="523875">
              <a:moveTo>
                <a:pt x="0" y="0"/>
              </a:moveTo>
              <a:lnTo>
                <a:pt x="1295400" y="523875"/>
              </a:lnTo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381000</xdr:colOff>
      <xdr:row>28</xdr:row>
      <xdr:rowOff>0</xdr:rowOff>
    </xdr:from>
    <xdr:to>
      <xdr:col>4</xdr:col>
      <xdr:colOff>428625</xdr:colOff>
      <xdr:row>33</xdr:row>
      <xdr:rowOff>38100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1602DBA-14C8-4604-B3BE-D232EB57CE43}"/>
            </a:ext>
          </a:extLst>
        </xdr:cNvPr>
        <xdr:cNvSpPr>
          <a:spLocks noChangeShapeType="1"/>
        </xdr:cNvSpPr>
      </xdr:nvSpPr>
      <xdr:spPr bwMode="auto">
        <a:xfrm flipV="1">
          <a:off x="2209800" y="5334000"/>
          <a:ext cx="657225" cy="9906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180975</xdr:colOff>
      <xdr:row>22</xdr:row>
      <xdr:rowOff>9525</xdr:rowOff>
    </xdr:from>
    <xdr:to>
      <xdr:col>4</xdr:col>
      <xdr:colOff>428625</xdr:colOff>
      <xdr:row>28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449D859-EC1E-4959-BE84-34BE40C8F9AB}"/>
            </a:ext>
          </a:extLst>
        </xdr:cNvPr>
        <xdr:cNvSpPr>
          <a:spLocks noChangeShapeType="1"/>
        </xdr:cNvSpPr>
      </xdr:nvSpPr>
      <xdr:spPr bwMode="auto">
        <a:xfrm flipH="1" flipV="1">
          <a:off x="2009775" y="4200525"/>
          <a:ext cx="857250" cy="11334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2581275</xdr:colOff>
      <xdr:row>22</xdr:row>
      <xdr:rowOff>19050</xdr:rowOff>
    </xdr:from>
    <xdr:to>
      <xdr:col>3</xdr:col>
      <xdr:colOff>190500</xdr:colOff>
      <xdr:row>23</xdr:row>
      <xdr:rowOff>142875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5B15FD0-49DA-4964-8CCD-C31AB6BA62DA}"/>
            </a:ext>
          </a:extLst>
        </xdr:cNvPr>
        <xdr:cNvSpPr>
          <a:spLocks noChangeShapeType="1"/>
        </xdr:cNvSpPr>
      </xdr:nvSpPr>
      <xdr:spPr bwMode="auto">
        <a:xfrm flipH="1">
          <a:off x="1828800" y="4210050"/>
          <a:ext cx="190500" cy="3143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2009775</xdr:colOff>
      <xdr:row>23</xdr:row>
      <xdr:rowOff>142875</xdr:rowOff>
    </xdr:from>
    <xdr:to>
      <xdr:col>2</xdr:col>
      <xdr:colOff>2581275</xdr:colOff>
      <xdr:row>29</xdr:row>
      <xdr:rowOff>114300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804EE67-6305-4461-BBB3-EA86A881948E}"/>
            </a:ext>
          </a:extLst>
        </xdr:cNvPr>
        <xdr:cNvSpPr>
          <a:spLocks noChangeShapeType="1"/>
        </xdr:cNvSpPr>
      </xdr:nvSpPr>
      <xdr:spPr bwMode="auto">
        <a:xfrm flipH="1">
          <a:off x="1828800" y="4524375"/>
          <a:ext cx="0" cy="11144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1381125</xdr:colOff>
      <xdr:row>28</xdr:row>
      <xdr:rowOff>123825</xdr:rowOff>
    </xdr:from>
    <xdr:to>
      <xdr:col>2</xdr:col>
      <xdr:colOff>1609725</xdr:colOff>
      <xdr:row>31</xdr:row>
      <xdr:rowOff>142875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D6C98E8-5F61-48E6-9A48-20403E2C5DB7}"/>
            </a:ext>
          </a:extLst>
        </xdr:cNvPr>
        <xdr:cNvSpPr>
          <a:spLocks noChangeShapeType="1"/>
        </xdr:cNvSpPr>
      </xdr:nvSpPr>
      <xdr:spPr bwMode="auto">
        <a:xfrm flipH="1">
          <a:off x="1828800" y="5457825"/>
          <a:ext cx="0" cy="590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733425</xdr:colOff>
      <xdr:row>23</xdr:row>
      <xdr:rowOff>114300</xdr:rowOff>
    </xdr:from>
    <xdr:to>
      <xdr:col>2</xdr:col>
      <xdr:colOff>800100</xdr:colOff>
      <xdr:row>26</xdr:row>
      <xdr:rowOff>104775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4F6AE4-444C-4644-8D8F-77CB5593B846}"/>
            </a:ext>
          </a:extLst>
        </xdr:cNvPr>
        <xdr:cNvSpPr>
          <a:spLocks noChangeShapeType="1"/>
        </xdr:cNvSpPr>
      </xdr:nvSpPr>
      <xdr:spPr bwMode="auto">
        <a:xfrm flipH="1" flipV="1">
          <a:off x="1828800" y="4495800"/>
          <a:ext cx="0" cy="561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733425</xdr:colOff>
      <xdr:row>21</xdr:row>
      <xdr:rowOff>9525</xdr:rowOff>
    </xdr:from>
    <xdr:to>
      <xdr:col>2</xdr:col>
      <xdr:colOff>1019175</xdr:colOff>
      <xdr:row>23</xdr:row>
      <xdr:rowOff>123825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C7571D6B-E3BC-46F8-A5BB-60DA203861FD}"/>
            </a:ext>
          </a:extLst>
        </xdr:cNvPr>
        <xdr:cNvSpPr>
          <a:spLocks noChangeShapeType="1"/>
        </xdr:cNvSpPr>
      </xdr:nvSpPr>
      <xdr:spPr bwMode="auto">
        <a:xfrm flipV="1">
          <a:off x="1828800" y="4010025"/>
          <a:ext cx="0" cy="4953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17</xdr:row>
      <xdr:rowOff>152400</xdr:rowOff>
    </xdr:from>
    <xdr:to>
      <xdr:col>4</xdr:col>
      <xdr:colOff>504825</xdr:colOff>
      <xdr:row>24</xdr:row>
      <xdr:rowOff>95250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2376268F-26CF-4E5F-AD6B-C48B03603401}"/>
            </a:ext>
          </a:extLst>
        </xdr:cNvPr>
        <xdr:cNvSpPr>
          <a:spLocks noChangeShapeType="1"/>
        </xdr:cNvSpPr>
      </xdr:nvSpPr>
      <xdr:spPr bwMode="auto">
        <a:xfrm flipV="1">
          <a:off x="2371725" y="3390900"/>
          <a:ext cx="571500" cy="1276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495300</xdr:colOff>
      <xdr:row>12</xdr:row>
      <xdr:rowOff>123825</xdr:rowOff>
    </xdr:from>
    <xdr:to>
      <xdr:col>5</xdr:col>
      <xdr:colOff>561975</xdr:colOff>
      <xdr:row>17</xdr:row>
      <xdr:rowOff>152400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CC2B791F-6636-4BEB-8404-DDA8A932F354}"/>
            </a:ext>
          </a:extLst>
        </xdr:cNvPr>
        <xdr:cNvSpPr>
          <a:spLocks noChangeShapeType="1"/>
        </xdr:cNvSpPr>
      </xdr:nvSpPr>
      <xdr:spPr bwMode="auto">
        <a:xfrm flipV="1">
          <a:off x="2933700" y="2409825"/>
          <a:ext cx="676275" cy="9810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</xdr:row>
      <xdr:rowOff>28575</xdr:rowOff>
    </xdr:from>
    <xdr:to>
      <xdr:col>4</xdr:col>
      <xdr:colOff>504825</xdr:colOff>
      <xdr:row>17</xdr:row>
      <xdr:rowOff>123825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7A9C1179-D3E3-4A39-B2C4-FA870895EDF7}"/>
            </a:ext>
          </a:extLst>
        </xdr:cNvPr>
        <xdr:cNvSpPr>
          <a:spLocks noChangeShapeType="1"/>
        </xdr:cNvSpPr>
      </xdr:nvSpPr>
      <xdr:spPr bwMode="auto">
        <a:xfrm flipH="1" flipV="1">
          <a:off x="2047875" y="2124075"/>
          <a:ext cx="895350" cy="1238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2162175</xdr:colOff>
      <xdr:row>22</xdr:row>
      <xdr:rowOff>28575</xdr:rowOff>
    </xdr:from>
    <xdr:to>
      <xdr:col>2</xdr:col>
      <xdr:colOff>2362200</xdr:colOff>
      <xdr:row>27</xdr:row>
      <xdr:rowOff>104775</xdr:rowOff>
    </xdr:to>
    <xdr:sp macro="" textlink="">
      <xdr:nvSpPr>
        <xdr:cNvPr id="13" name="WordArt 12">
          <a:extLst>
            <a:ext uri="{FF2B5EF4-FFF2-40B4-BE49-F238E27FC236}">
              <a16:creationId xmlns:a16="http://schemas.microsoft.com/office/drawing/2014/main" id="{CB4AA525-EBB0-4C66-B855-9313D2C59333}"/>
            </a:ext>
          </a:extLst>
        </xdr:cNvPr>
        <xdr:cNvSpPr>
          <a:spLocks noChangeArrowheads="1" noChangeShapeType="1" noTextEdit="1"/>
        </xdr:cNvSpPr>
      </xdr:nvSpPr>
      <xdr:spPr bwMode="auto">
        <a:xfrm rot="-3542174">
          <a:off x="1314450" y="4733925"/>
          <a:ext cx="10287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Lietavská</a:t>
          </a:r>
        </a:p>
      </xdr:txBody>
    </xdr:sp>
    <xdr:clientData/>
  </xdr:twoCellAnchor>
  <xdr:twoCellAnchor>
    <xdr:from>
      <xdr:col>2</xdr:col>
      <xdr:colOff>809625</xdr:colOff>
      <xdr:row>19</xdr:row>
      <xdr:rowOff>142875</xdr:rowOff>
    </xdr:from>
    <xdr:to>
      <xdr:col>2</xdr:col>
      <xdr:colOff>1276350</xdr:colOff>
      <xdr:row>20</xdr:row>
      <xdr:rowOff>133350</xdr:rowOff>
    </xdr:to>
    <xdr:sp macro="" textlink="">
      <xdr:nvSpPr>
        <xdr:cNvPr id="14" name="WordArt 13">
          <a:extLst>
            <a:ext uri="{FF2B5EF4-FFF2-40B4-BE49-F238E27FC236}">
              <a16:creationId xmlns:a16="http://schemas.microsoft.com/office/drawing/2014/main" id="{E9DCEA22-C483-4D7B-A349-F6D81701F3E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28800" y="3762375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Terno</a:t>
          </a:r>
        </a:p>
      </xdr:txBody>
    </xdr:sp>
    <xdr:clientData/>
  </xdr:twoCellAnchor>
  <xdr:twoCellAnchor>
    <xdr:from>
      <xdr:col>3</xdr:col>
      <xdr:colOff>257175</xdr:colOff>
      <xdr:row>11</xdr:row>
      <xdr:rowOff>28575</xdr:rowOff>
    </xdr:from>
    <xdr:to>
      <xdr:col>3</xdr:col>
      <xdr:colOff>457200</xdr:colOff>
      <xdr:row>17</xdr:row>
      <xdr:rowOff>9525</xdr:rowOff>
    </xdr:to>
    <xdr:sp macro="" textlink="">
      <xdr:nvSpPr>
        <xdr:cNvPr id="15" name="WordArt 14">
          <a:extLst>
            <a:ext uri="{FF2B5EF4-FFF2-40B4-BE49-F238E27FC236}">
              <a16:creationId xmlns:a16="http://schemas.microsoft.com/office/drawing/2014/main" id="{15360F60-CBEE-4CB8-9D08-F63FF3E21F12}"/>
            </a:ext>
          </a:extLst>
        </xdr:cNvPr>
        <xdr:cNvSpPr>
          <a:spLocks noChangeArrowheads="1" noChangeShapeType="1" noTextEdit="1"/>
        </xdr:cNvSpPr>
      </xdr:nvSpPr>
      <xdr:spPr bwMode="auto">
        <a:xfrm rot="3127501">
          <a:off x="1624013" y="2586037"/>
          <a:ext cx="112395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Antolská</a:t>
          </a:r>
        </a:p>
      </xdr:txBody>
    </xdr:sp>
    <xdr:clientData/>
  </xdr:twoCellAnchor>
  <xdr:twoCellAnchor>
    <xdr:from>
      <xdr:col>4</xdr:col>
      <xdr:colOff>19050</xdr:colOff>
      <xdr:row>18</xdr:row>
      <xdr:rowOff>9525</xdr:rowOff>
    </xdr:from>
    <xdr:to>
      <xdr:col>4</xdr:col>
      <xdr:colOff>219075</xdr:colOff>
      <xdr:row>22</xdr:row>
      <xdr:rowOff>66675</xdr:rowOff>
    </xdr:to>
    <xdr:sp macro="" textlink="">
      <xdr:nvSpPr>
        <xdr:cNvPr id="16" name="WordArt 15">
          <a:extLst>
            <a:ext uri="{FF2B5EF4-FFF2-40B4-BE49-F238E27FC236}">
              <a16:creationId xmlns:a16="http://schemas.microsoft.com/office/drawing/2014/main" id="{82D8E759-7B88-4193-AED5-8C37A42EDCC5}"/>
            </a:ext>
          </a:extLst>
        </xdr:cNvPr>
        <xdr:cNvSpPr>
          <a:spLocks noChangeArrowheads="1" noChangeShapeType="1" noTextEdit="1"/>
        </xdr:cNvSpPr>
      </xdr:nvSpPr>
      <xdr:spPr bwMode="auto">
        <a:xfrm rot="-3806097">
          <a:off x="2147888" y="3748087"/>
          <a:ext cx="81915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Betliarska</a:t>
          </a:r>
        </a:p>
      </xdr:txBody>
    </xdr:sp>
    <xdr:clientData/>
  </xdr:twoCellAnchor>
  <xdr:twoCellAnchor>
    <xdr:from>
      <xdr:col>4</xdr:col>
      <xdr:colOff>228600</xdr:colOff>
      <xdr:row>23</xdr:row>
      <xdr:rowOff>76200</xdr:rowOff>
    </xdr:from>
    <xdr:to>
      <xdr:col>4</xdr:col>
      <xdr:colOff>428625</xdr:colOff>
      <xdr:row>27</xdr:row>
      <xdr:rowOff>133350</xdr:rowOff>
    </xdr:to>
    <xdr:sp macro="" textlink="">
      <xdr:nvSpPr>
        <xdr:cNvPr id="17" name="WordArt 16">
          <a:extLst>
            <a:ext uri="{FF2B5EF4-FFF2-40B4-BE49-F238E27FC236}">
              <a16:creationId xmlns:a16="http://schemas.microsoft.com/office/drawing/2014/main" id="{965FCF6A-0914-48C6-8D77-06D508123227}"/>
            </a:ext>
          </a:extLst>
        </xdr:cNvPr>
        <xdr:cNvSpPr>
          <a:spLocks noChangeArrowheads="1" noChangeShapeType="1" noTextEdit="1"/>
        </xdr:cNvSpPr>
      </xdr:nvSpPr>
      <xdr:spPr bwMode="auto">
        <a:xfrm rot="2928844">
          <a:off x="2357438" y="4767262"/>
          <a:ext cx="81915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Jantárova</a:t>
          </a:r>
        </a:p>
      </xdr:txBody>
    </xdr:sp>
    <xdr:clientData/>
  </xdr:twoCellAnchor>
  <xdr:twoCellAnchor>
    <xdr:from>
      <xdr:col>2</xdr:col>
      <xdr:colOff>1285875</xdr:colOff>
      <xdr:row>28</xdr:row>
      <xdr:rowOff>114300</xdr:rowOff>
    </xdr:from>
    <xdr:to>
      <xdr:col>2</xdr:col>
      <xdr:colOff>1438275</xdr:colOff>
      <xdr:row>32</xdr:row>
      <xdr:rowOff>0</xdr:rowOff>
    </xdr:to>
    <xdr:sp macro="" textlink="">
      <xdr:nvSpPr>
        <xdr:cNvPr id="18" name="WordArt 17">
          <a:extLst>
            <a:ext uri="{FF2B5EF4-FFF2-40B4-BE49-F238E27FC236}">
              <a16:creationId xmlns:a16="http://schemas.microsoft.com/office/drawing/2014/main" id="{55607BF5-425B-462F-AB06-66112D2C9A6D}"/>
            </a:ext>
          </a:extLst>
        </xdr:cNvPr>
        <xdr:cNvSpPr>
          <a:spLocks noChangeArrowheads="1" noChangeShapeType="1" noTextEdit="1"/>
        </xdr:cNvSpPr>
      </xdr:nvSpPr>
      <xdr:spPr bwMode="auto">
        <a:xfrm rot="-25518768">
          <a:off x="1504950" y="5772150"/>
          <a:ext cx="6477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Tesco</a:t>
          </a:r>
        </a:p>
      </xdr:txBody>
    </xdr:sp>
    <xdr:clientData/>
  </xdr:twoCellAnchor>
  <xdr:twoCellAnchor>
    <xdr:from>
      <xdr:col>2</xdr:col>
      <xdr:colOff>381000</xdr:colOff>
      <xdr:row>27</xdr:row>
      <xdr:rowOff>19050</xdr:rowOff>
    </xdr:from>
    <xdr:to>
      <xdr:col>2</xdr:col>
      <xdr:colOff>1181100</xdr:colOff>
      <xdr:row>28</xdr:row>
      <xdr:rowOff>57150</xdr:rowOff>
    </xdr:to>
    <xdr:sp macro="" textlink="">
      <xdr:nvSpPr>
        <xdr:cNvPr id="19" name="WordArt 18">
          <a:extLst>
            <a:ext uri="{FF2B5EF4-FFF2-40B4-BE49-F238E27FC236}">
              <a16:creationId xmlns:a16="http://schemas.microsoft.com/office/drawing/2014/main" id="{B1715F3D-C19E-4F1F-BE8D-F579A5D9A862}"/>
            </a:ext>
          </a:extLst>
        </xdr:cNvPr>
        <xdr:cNvSpPr>
          <a:spLocks noChangeArrowheads="1" noChangeShapeType="1" noTextEdit="1"/>
        </xdr:cNvSpPr>
      </xdr:nvSpPr>
      <xdr:spPr bwMode="auto">
        <a:xfrm rot="1535540">
          <a:off x="1600200" y="5162550"/>
          <a:ext cx="228600" cy="2286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Budatínska</a:t>
          </a:r>
        </a:p>
      </xdr:txBody>
    </xdr:sp>
    <xdr:clientData/>
  </xdr:twoCellAnchor>
  <xdr:twoCellAnchor>
    <xdr:from>
      <xdr:col>2</xdr:col>
      <xdr:colOff>2057400</xdr:colOff>
      <xdr:row>31</xdr:row>
      <xdr:rowOff>95250</xdr:rowOff>
    </xdr:from>
    <xdr:to>
      <xdr:col>3</xdr:col>
      <xdr:colOff>19050</xdr:colOff>
      <xdr:row>32</xdr:row>
      <xdr:rowOff>133350</xdr:rowOff>
    </xdr:to>
    <xdr:sp macro="" textlink="">
      <xdr:nvSpPr>
        <xdr:cNvPr id="20" name="WordArt 19">
          <a:extLst>
            <a:ext uri="{FF2B5EF4-FFF2-40B4-BE49-F238E27FC236}">
              <a16:creationId xmlns:a16="http://schemas.microsoft.com/office/drawing/2014/main" id="{D3C1BAD7-6586-4EA8-AD04-240BBC0E2A94}"/>
            </a:ext>
          </a:extLst>
        </xdr:cNvPr>
        <xdr:cNvSpPr>
          <a:spLocks noChangeArrowheads="1" noChangeShapeType="1" noTextEdit="1"/>
        </xdr:cNvSpPr>
      </xdr:nvSpPr>
      <xdr:spPr bwMode="auto">
        <a:xfrm rot="22908083">
          <a:off x="1828800" y="6000750"/>
          <a:ext cx="19050" cy="2286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Vyšehradská</a:t>
          </a:r>
        </a:p>
      </xdr:txBody>
    </xdr:sp>
    <xdr:clientData/>
  </xdr:twoCellAnchor>
  <xdr:twoCellAnchor>
    <xdr:from>
      <xdr:col>4</xdr:col>
      <xdr:colOff>523875</xdr:colOff>
      <xdr:row>13</xdr:row>
      <xdr:rowOff>66675</xdr:rowOff>
    </xdr:from>
    <xdr:to>
      <xdr:col>5</xdr:col>
      <xdr:colOff>495300</xdr:colOff>
      <xdr:row>14</xdr:row>
      <xdr:rowOff>104775</xdr:rowOff>
    </xdr:to>
    <xdr:sp macro="" textlink="">
      <xdr:nvSpPr>
        <xdr:cNvPr id="21" name="WordArt 20">
          <a:extLst>
            <a:ext uri="{FF2B5EF4-FFF2-40B4-BE49-F238E27FC236}">
              <a16:creationId xmlns:a16="http://schemas.microsoft.com/office/drawing/2014/main" id="{AB99A4C9-41A4-4B91-B478-98821963544C}"/>
            </a:ext>
          </a:extLst>
        </xdr:cNvPr>
        <xdr:cNvSpPr>
          <a:spLocks noChangeArrowheads="1" noChangeShapeType="1" noTextEdit="1"/>
        </xdr:cNvSpPr>
      </xdr:nvSpPr>
      <xdr:spPr bwMode="auto">
        <a:xfrm rot="-24190322">
          <a:off x="2962275" y="2543175"/>
          <a:ext cx="581025" cy="2286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Betliarska</a:t>
          </a:r>
        </a:p>
      </xdr:txBody>
    </xdr:sp>
    <xdr:clientData/>
  </xdr:twoCellAnchor>
  <xdr:twoCellAnchor>
    <xdr:from>
      <xdr:col>5</xdr:col>
      <xdr:colOff>447675</xdr:colOff>
      <xdr:row>11</xdr:row>
      <xdr:rowOff>114300</xdr:rowOff>
    </xdr:from>
    <xdr:to>
      <xdr:col>6</xdr:col>
      <xdr:colOff>333375</xdr:colOff>
      <xdr:row>12</xdr:row>
      <xdr:rowOff>104775</xdr:rowOff>
    </xdr:to>
    <xdr:sp macro="" textlink="">
      <xdr:nvSpPr>
        <xdr:cNvPr id="22" name="WordArt 21">
          <a:extLst>
            <a:ext uri="{FF2B5EF4-FFF2-40B4-BE49-F238E27FC236}">
              <a16:creationId xmlns:a16="http://schemas.microsoft.com/office/drawing/2014/main" id="{2FABA8C2-9062-4460-B96C-78D3A2D635C9}"/>
            </a:ext>
          </a:extLst>
        </xdr:cNvPr>
        <xdr:cNvSpPr>
          <a:spLocks noChangeArrowheads="1" noChangeShapeType="1" noTextEdit="1"/>
        </xdr:cNvSpPr>
      </xdr:nvSpPr>
      <xdr:spPr bwMode="auto">
        <a:xfrm rot="2081709">
          <a:off x="3495675" y="2209800"/>
          <a:ext cx="49530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DPMB</a:t>
          </a:r>
        </a:p>
      </xdr:txBody>
    </xdr:sp>
    <xdr:clientData/>
  </xdr:twoCellAnchor>
  <xdr:twoCellAnchor>
    <xdr:from>
      <xdr:col>2</xdr:col>
      <xdr:colOff>2533650</xdr:colOff>
      <xdr:row>4</xdr:row>
      <xdr:rowOff>123825</xdr:rowOff>
    </xdr:from>
    <xdr:to>
      <xdr:col>3</xdr:col>
      <xdr:colOff>95250</xdr:colOff>
      <xdr:row>11</xdr:row>
      <xdr:rowOff>152400</xdr:rowOff>
    </xdr:to>
    <xdr:sp macro="" textlink="">
      <xdr:nvSpPr>
        <xdr:cNvPr id="23" name="Ovál 22">
          <a:extLst>
            <a:ext uri="{FF2B5EF4-FFF2-40B4-BE49-F238E27FC236}">
              <a16:creationId xmlns:a16="http://schemas.microsoft.com/office/drawing/2014/main" id="{1BADD9BD-4CDF-44DF-90C8-AF8B71A84D25}"/>
            </a:ext>
          </a:extLst>
        </xdr:cNvPr>
        <xdr:cNvSpPr/>
      </xdr:nvSpPr>
      <xdr:spPr>
        <a:xfrm rot="19249478">
          <a:off x="1828800" y="885825"/>
          <a:ext cx="95250" cy="1362075"/>
        </a:xfrm>
        <a:prstGeom prst="ellipse">
          <a:avLst/>
        </a:prstGeom>
        <a:noFill/>
        <a:ln w="508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2</xdr:col>
      <xdr:colOff>1628775</xdr:colOff>
      <xdr:row>28</xdr:row>
      <xdr:rowOff>123825</xdr:rowOff>
    </xdr:from>
    <xdr:to>
      <xdr:col>3</xdr:col>
      <xdr:colOff>381000</xdr:colOff>
      <xdr:row>33</xdr:row>
      <xdr:rowOff>57150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AC77610D-AA39-4B3B-BCC6-26381B58B56C}"/>
            </a:ext>
          </a:extLst>
        </xdr:cNvPr>
        <xdr:cNvSpPr>
          <a:spLocks noChangeShapeType="1"/>
        </xdr:cNvSpPr>
      </xdr:nvSpPr>
      <xdr:spPr bwMode="auto">
        <a:xfrm>
          <a:off x="1828800" y="5457825"/>
          <a:ext cx="381000" cy="885825"/>
        </a:xfrm>
        <a:custGeom>
          <a:avLst/>
          <a:gdLst>
            <a:gd name="T0" fmla="*/ 0 w 1666875"/>
            <a:gd name="T1" fmla="*/ 0 h 742950"/>
            <a:gd name="T2" fmla="*/ 1666875 w 1666875"/>
            <a:gd name="T3" fmla="*/ 742950 h 742950"/>
            <a:gd name="T4" fmla="*/ 0 60000 65536"/>
            <a:gd name="T5" fmla="*/ 0 60000 65536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0" t="0" r="r" b="b"/>
          <a:pathLst>
            <a:path w="1666875" h="742950">
              <a:moveTo>
                <a:pt x="0" y="0"/>
              </a:moveTo>
              <a:lnTo>
                <a:pt x="1666875" y="742950"/>
              </a:lnTo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2362200</xdr:colOff>
      <xdr:row>11</xdr:row>
      <xdr:rowOff>28575</xdr:rowOff>
    </xdr:from>
    <xdr:to>
      <xdr:col>4</xdr:col>
      <xdr:colOff>28575</xdr:colOff>
      <xdr:row>27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0BA2CFD-E6C1-42F7-A2A1-03F90347011B}"/>
            </a:ext>
          </a:extLst>
        </xdr:cNvPr>
        <xdr:cNvSpPr>
          <a:spLocks noChangeShapeType="1"/>
        </xdr:cNvSpPr>
      </xdr:nvSpPr>
      <xdr:spPr bwMode="auto">
        <a:xfrm flipH="1">
          <a:off x="1828800" y="2124075"/>
          <a:ext cx="638175" cy="3105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2371725</xdr:colOff>
      <xdr:row>27</xdr:row>
      <xdr:rowOff>9525</xdr:rowOff>
    </xdr:from>
    <xdr:to>
      <xdr:col>4</xdr:col>
      <xdr:colOff>466725</xdr:colOff>
      <xdr:row>27</xdr:row>
      <xdr:rowOff>114300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41BB32E-7F5A-477A-8B85-D645A9F88D39}"/>
            </a:ext>
          </a:extLst>
        </xdr:cNvPr>
        <xdr:cNvSpPr>
          <a:spLocks noChangeShapeType="1"/>
        </xdr:cNvSpPr>
      </xdr:nvSpPr>
      <xdr:spPr bwMode="auto">
        <a:xfrm flipV="1">
          <a:off x="1828800" y="5153025"/>
          <a:ext cx="1076325" cy="104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495300</xdr:colOff>
      <xdr:row>24</xdr:row>
      <xdr:rowOff>152400</xdr:rowOff>
    </xdr:from>
    <xdr:to>
      <xdr:col>5</xdr:col>
      <xdr:colOff>371475</xdr:colOff>
      <xdr:row>27</xdr:row>
      <xdr:rowOff>28575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23E3D92-5612-43A4-BA13-017149B662FE}"/>
            </a:ext>
          </a:extLst>
        </xdr:cNvPr>
        <xdr:cNvSpPr>
          <a:spLocks noChangeShapeType="1"/>
        </xdr:cNvSpPr>
      </xdr:nvSpPr>
      <xdr:spPr bwMode="auto">
        <a:xfrm flipV="1">
          <a:off x="2933700" y="4724400"/>
          <a:ext cx="485775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17</xdr:row>
      <xdr:rowOff>123825</xdr:rowOff>
    </xdr:from>
    <xdr:to>
      <xdr:col>5</xdr:col>
      <xdr:colOff>390525</xdr:colOff>
      <xdr:row>24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F762921-5267-47E1-8577-9114334DCBD5}"/>
            </a:ext>
          </a:extLst>
        </xdr:cNvPr>
        <xdr:cNvSpPr>
          <a:spLocks noChangeShapeType="1"/>
        </xdr:cNvSpPr>
      </xdr:nvSpPr>
      <xdr:spPr bwMode="auto">
        <a:xfrm flipH="1" flipV="1">
          <a:off x="3267075" y="3362325"/>
          <a:ext cx="171450" cy="1323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504825</xdr:colOff>
      <xdr:row>18</xdr:row>
      <xdr:rowOff>0</xdr:rowOff>
    </xdr:from>
    <xdr:to>
      <xdr:col>5</xdr:col>
      <xdr:colOff>180975</xdr:colOff>
      <xdr:row>19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194E7E8-AF73-489F-BE42-6407D9958A0E}"/>
            </a:ext>
          </a:extLst>
        </xdr:cNvPr>
        <xdr:cNvSpPr>
          <a:spLocks noChangeShapeType="1"/>
        </xdr:cNvSpPr>
      </xdr:nvSpPr>
      <xdr:spPr bwMode="auto">
        <a:xfrm flipH="1">
          <a:off x="2943225" y="3429000"/>
          <a:ext cx="28575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495300</xdr:colOff>
      <xdr:row>14</xdr:row>
      <xdr:rowOff>104775</xdr:rowOff>
    </xdr:from>
    <xdr:to>
      <xdr:col>4</xdr:col>
      <xdr:colOff>495300</xdr:colOff>
      <xdr:row>18</xdr:row>
      <xdr:rowOff>152400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6C4F5196-B053-4C17-A629-4D1A6E3204E1}"/>
            </a:ext>
          </a:extLst>
        </xdr:cNvPr>
        <xdr:cNvSpPr>
          <a:spLocks noChangeShapeType="1"/>
        </xdr:cNvSpPr>
      </xdr:nvSpPr>
      <xdr:spPr bwMode="auto">
        <a:xfrm flipH="1" flipV="1">
          <a:off x="2933700" y="2771775"/>
          <a:ext cx="0" cy="8096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790575</xdr:colOff>
      <xdr:row>23</xdr:row>
      <xdr:rowOff>0</xdr:rowOff>
    </xdr:from>
    <xdr:to>
      <xdr:col>2</xdr:col>
      <xdr:colOff>1476375</xdr:colOff>
      <xdr:row>28</xdr:row>
      <xdr:rowOff>9525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3EF7EDFC-87DA-494E-B1D5-86598F7AA879}"/>
            </a:ext>
          </a:extLst>
        </xdr:cNvPr>
        <xdr:cNvSpPr>
          <a:spLocks noChangeShapeType="1"/>
        </xdr:cNvSpPr>
      </xdr:nvSpPr>
      <xdr:spPr bwMode="auto">
        <a:xfrm flipV="1">
          <a:off x="1828800" y="4381500"/>
          <a:ext cx="0" cy="962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828675</xdr:colOff>
      <xdr:row>15</xdr:row>
      <xdr:rowOff>123825</xdr:rowOff>
    </xdr:from>
    <xdr:to>
      <xdr:col>2</xdr:col>
      <xdr:colOff>1457325</xdr:colOff>
      <xdr:row>23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1B6C3D28-0659-4942-BEFF-0133E9A1FAB6}"/>
            </a:ext>
          </a:extLst>
        </xdr:cNvPr>
        <xdr:cNvSpPr>
          <a:spLocks noChangeShapeType="1"/>
        </xdr:cNvSpPr>
      </xdr:nvSpPr>
      <xdr:spPr bwMode="auto">
        <a:xfrm flipH="1" flipV="1">
          <a:off x="1828800" y="2981325"/>
          <a:ext cx="0" cy="1400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2543175</xdr:colOff>
      <xdr:row>18</xdr:row>
      <xdr:rowOff>142875</xdr:rowOff>
    </xdr:from>
    <xdr:to>
      <xdr:col>2</xdr:col>
      <xdr:colOff>2705100</xdr:colOff>
      <xdr:row>22</xdr:row>
      <xdr:rowOff>76200</xdr:rowOff>
    </xdr:to>
    <xdr:sp macro="" textlink="">
      <xdr:nvSpPr>
        <xdr:cNvPr id="10" name="WordArt 9">
          <a:extLst>
            <a:ext uri="{FF2B5EF4-FFF2-40B4-BE49-F238E27FC236}">
              <a16:creationId xmlns:a16="http://schemas.microsoft.com/office/drawing/2014/main" id="{EC74A58B-3FAE-4417-886E-8A4092795C05}"/>
            </a:ext>
          </a:extLst>
        </xdr:cNvPr>
        <xdr:cNvSpPr>
          <a:spLocks noChangeArrowheads="1" noChangeShapeType="1" noTextEdit="1"/>
        </xdr:cNvSpPr>
      </xdr:nvSpPr>
      <xdr:spPr bwMode="auto">
        <a:xfrm rot="17638568">
          <a:off x="1481137" y="3919538"/>
          <a:ext cx="69532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6884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Balkánska</a:t>
          </a:r>
        </a:p>
      </xdr:txBody>
    </xdr:sp>
    <xdr:clientData/>
  </xdr:twoCellAnchor>
  <xdr:twoCellAnchor>
    <xdr:from>
      <xdr:col>2</xdr:col>
      <xdr:colOff>714375</xdr:colOff>
      <xdr:row>24</xdr:row>
      <xdr:rowOff>104775</xdr:rowOff>
    </xdr:from>
    <xdr:to>
      <xdr:col>2</xdr:col>
      <xdr:colOff>866775</xdr:colOff>
      <xdr:row>27</xdr:row>
      <xdr:rowOff>28575</xdr:rowOff>
    </xdr:to>
    <xdr:sp macro="" textlink="">
      <xdr:nvSpPr>
        <xdr:cNvPr id="11" name="WordArt 10">
          <a:extLst>
            <a:ext uri="{FF2B5EF4-FFF2-40B4-BE49-F238E27FC236}">
              <a16:creationId xmlns:a16="http://schemas.microsoft.com/office/drawing/2014/main" id="{83EB10EA-08C2-43A1-9972-11A553492A01}"/>
            </a:ext>
          </a:extLst>
        </xdr:cNvPr>
        <xdr:cNvSpPr>
          <a:spLocks noChangeArrowheads="1" noChangeShapeType="1" noTextEdit="1"/>
        </xdr:cNvSpPr>
      </xdr:nvSpPr>
      <xdr:spPr bwMode="auto">
        <a:xfrm rot="-2953217">
          <a:off x="1581150" y="4924425"/>
          <a:ext cx="4953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Jarovce</a:t>
          </a:r>
        </a:p>
      </xdr:txBody>
    </xdr:sp>
    <xdr:clientData/>
  </xdr:twoCellAnchor>
  <xdr:twoCellAnchor>
    <xdr:from>
      <xdr:col>5</xdr:col>
      <xdr:colOff>47625</xdr:colOff>
      <xdr:row>19</xdr:row>
      <xdr:rowOff>66675</xdr:rowOff>
    </xdr:from>
    <xdr:to>
      <xdr:col>5</xdr:col>
      <xdr:colOff>219075</xdr:colOff>
      <xdr:row>24</xdr:row>
      <xdr:rowOff>104775</xdr:rowOff>
    </xdr:to>
    <xdr:sp macro="" textlink="">
      <xdr:nvSpPr>
        <xdr:cNvPr id="12" name="WordArt 12">
          <a:extLst>
            <a:ext uri="{FF2B5EF4-FFF2-40B4-BE49-F238E27FC236}">
              <a16:creationId xmlns:a16="http://schemas.microsoft.com/office/drawing/2014/main" id="{DC1D49A5-9AAD-4DF3-A5F3-EBA824304B77}"/>
            </a:ext>
          </a:extLst>
        </xdr:cNvPr>
        <xdr:cNvSpPr>
          <a:spLocks noChangeArrowheads="1" noChangeShapeType="1" noTextEdit="1"/>
        </xdr:cNvSpPr>
      </xdr:nvSpPr>
      <xdr:spPr bwMode="auto">
        <a:xfrm rot="15750249">
          <a:off x="2686050" y="4095750"/>
          <a:ext cx="990600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Hraničiarska</a:t>
          </a:r>
        </a:p>
      </xdr:txBody>
    </xdr:sp>
    <xdr:clientData/>
  </xdr:twoCellAnchor>
  <xdr:twoCellAnchor>
    <xdr:from>
      <xdr:col>4</xdr:col>
      <xdr:colOff>228600</xdr:colOff>
      <xdr:row>13</xdr:row>
      <xdr:rowOff>57150</xdr:rowOff>
    </xdr:from>
    <xdr:to>
      <xdr:col>4</xdr:col>
      <xdr:colOff>542925</xdr:colOff>
      <xdr:row>14</xdr:row>
      <xdr:rowOff>19050</xdr:rowOff>
    </xdr:to>
    <xdr:sp macro="" textlink="">
      <xdr:nvSpPr>
        <xdr:cNvPr id="13" name="WordArt 13">
          <a:extLst>
            <a:ext uri="{FF2B5EF4-FFF2-40B4-BE49-F238E27FC236}">
              <a16:creationId xmlns:a16="http://schemas.microsoft.com/office/drawing/2014/main" id="{5F5BA36B-87BC-49B3-92E9-2CEF7A227F9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667000" y="2533650"/>
          <a:ext cx="3143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MHD </a:t>
          </a:r>
        </a:p>
      </xdr:txBody>
    </xdr:sp>
    <xdr:clientData/>
  </xdr:twoCellAnchor>
  <xdr:twoCellAnchor>
    <xdr:from>
      <xdr:col>4</xdr:col>
      <xdr:colOff>552450</xdr:colOff>
      <xdr:row>13</xdr:row>
      <xdr:rowOff>104775</xdr:rowOff>
    </xdr:from>
    <xdr:to>
      <xdr:col>5</xdr:col>
      <xdr:colOff>85725</xdr:colOff>
      <xdr:row>14</xdr:row>
      <xdr:rowOff>19050</xdr:rowOff>
    </xdr:to>
    <xdr:sp macro="" textlink="">
      <xdr:nvSpPr>
        <xdr:cNvPr id="14" name="WordArt 14">
          <a:extLst>
            <a:ext uri="{FF2B5EF4-FFF2-40B4-BE49-F238E27FC236}">
              <a16:creationId xmlns:a16="http://schemas.microsoft.com/office/drawing/2014/main" id="{6C5ADFFC-9AD5-4F7A-A756-FA541224D4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990850" y="2581275"/>
          <a:ext cx="142875" cy="1047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otočka</a:t>
          </a:r>
        </a:p>
      </xdr:txBody>
    </xdr:sp>
    <xdr:clientData/>
  </xdr:twoCellAnchor>
  <xdr:twoCellAnchor>
    <xdr:from>
      <xdr:col>4</xdr:col>
      <xdr:colOff>600075</xdr:colOff>
      <xdr:row>17</xdr:row>
      <xdr:rowOff>47625</xdr:rowOff>
    </xdr:from>
    <xdr:to>
      <xdr:col>5</xdr:col>
      <xdr:colOff>133350</xdr:colOff>
      <xdr:row>17</xdr:row>
      <xdr:rowOff>142875</xdr:rowOff>
    </xdr:to>
    <xdr:sp macro="" textlink="">
      <xdr:nvSpPr>
        <xdr:cNvPr id="15" name="WordArt 15">
          <a:extLst>
            <a:ext uri="{FF2B5EF4-FFF2-40B4-BE49-F238E27FC236}">
              <a16:creationId xmlns:a16="http://schemas.microsoft.com/office/drawing/2014/main" id="{B320451B-B497-43F6-9FF2-EFB1DA2C37DD}"/>
            </a:ext>
          </a:extLst>
        </xdr:cNvPr>
        <xdr:cNvSpPr>
          <a:spLocks noChangeArrowheads="1" noChangeShapeType="1" noTextEdit="1"/>
        </xdr:cNvSpPr>
      </xdr:nvSpPr>
      <xdr:spPr bwMode="auto">
        <a:xfrm rot="-1179229">
          <a:off x="3038475" y="3286125"/>
          <a:ext cx="142875" cy="952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Dlhá</a:t>
          </a:r>
        </a:p>
      </xdr:txBody>
    </xdr:sp>
    <xdr:clientData/>
  </xdr:twoCellAnchor>
  <xdr:twoCellAnchor>
    <xdr:from>
      <xdr:col>4</xdr:col>
      <xdr:colOff>28575</xdr:colOff>
      <xdr:row>9</xdr:row>
      <xdr:rowOff>28575</xdr:rowOff>
    </xdr:from>
    <xdr:to>
      <xdr:col>4</xdr:col>
      <xdr:colOff>38100</xdr:colOff>
      <xdr:row>11</xdr:row>
      <xdr:rowOff>47625</xdr:rowOff>
    </xdr:to>
    <xdr:sp macro="" textlink="">
      <xdr:nvSpPr>
        <xdr:cNvPr id="16" name="Line 17">
          <a:extLst>
            <a:ext uri="{FF2B5EF4-FFF2-40B4-BE49-F238E27FC236}">
              <a16:creationId xmlns:a16="http://schemas.microsoft.com/office/drawing/2014/main" id="{77AEF0B9-DCB2-4B27-8177-3C5840928E78}"/>
            </a:ext>
          </a:extLst>
        </xdr:cNvPr>
        <xdr:cNvSpPr>
          <a:spLocks noChangeShapeType="1"/>
        </xdr:cNvSpPr>
      </xdr:nvSpPr>
      <xdr:spPr bwMode="auto">
        <a:xfrm flipV="1">
          <a:off x="2466975" y="1743075"/>
          <a:ext cx="9525" cy="400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180975</xdr:colOff>
      <xdr:row>7</xdr:row>
      <xdr:rowOff>38100</xdr:rowOff>
    </xdr:from>
    <xdr:to>
      <xdr:col>4</xdr:col>
      <xdr:colOff>447675</xdr:colOff>
      <xdr:row>8</xdr:row>
      <xdr:rowOff>47625</xdr:rowOff>
    </xdr:to>
    <xdr:sp macro="" textlink="">
      <xdr:nvSpPr>
        <xdr:cNvPr id="17" name="WordArt 18">
          <a:extLst>
            <a:ext uri="{FF2B5EF4-FFF2-40B4-BE49-F238E27FC236}">
              <a16:creationId xmlns:a16="http://schemas.microsoft.com/office/drawing/2014/main" id="{0E8EC4B5-C204-4AE9-B203-0F5837524E9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009775" y="1371600"/>
          <a:ext cx="87630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Hotel Ponteo</a:t>
          </a:r>
        </a:p>
      </xdr:txBody>
    </xdr:sp>
    <xdr:clientData/>
  </xdr:twoCellAnchor>
  <xdr:twoCellAnchor>
    <xdr:from>
      <xdr:col>2</xdr:col>
      <xdr:colOff>1819275</xdr:colOff>
      <xdr:row>30</xdr:row>
      <xdr:rowOff>152400</xdr:rowOff>
    </xdr:from>
    <xdr:to>
      <xdr:col>2</xdr:col>
      <xdr:colOff>2095500</xdr:colOff>
      <xdr:row>31</xdr:row>
      <xdr:rowOff>142875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585170B0-3526-499D-B9E5-F90C96C6A421}"/>
            </a:ext>
          </a:extLst>
        </xdr:cNvPr>
        <xdr:cNvSpPr>
          <a:spLocks noChangeShapeType="1"/>
        </xdr:cNvSpPr>
      </xdr:nvSpPr>
      <xdr:spPr bwMode="auto">
        <a:xfrm flipV="1">
          <a:off x="1828800" y="5867400"/>
          <a:ext cx="0" cy="180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1857375</xdr:colOff>
      <xdr:row>31</xdr:row>
      <xdr:rowOff>152400</xdr:rowOff>
    </xdr:from>
    <xdr:to>
      <xdr:col>2</xdr:col>
      <xdr:colOff>2266950</xdr:colOff>
      <xdr:row>32</xdr:row>
      <xdr:rowOff>142875</xdr:rowOff>
    </xdr:to>
    <xdr:sp macro="" textlink="">
      <xdr:nvSpPr>
        <xdr:cNvPr id="19" name="WordArt 20">
          <a:extLst>
            <a:ext uri="{FF2B5EF4-FFF2-40B4-BE49-F238E27FC236}">
              <a16:creationId xmlns:a16="http://schemas.microsoft.com/office/drawing/2014/main" id="{709A1B98-6BCF-4689-8D31-40C517209B6D}"/>
            </a:ext>
          </a:extLst>
        </xdr:cNvPr>
        <xdr:cNvSpPr>
          <a:spLocks noChangeArrowheads="1" noChangeShapeType="1" noTextEdit="1"/>
        </xdr:cNvSpPr>
      </xdr:nvSpPr>
      <xdr:spPr bwMode="auto">
        <a:xfrm rot="-1786815">
          <a:off x="1828800" y="60579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Umelý kopec</a:t>
          </a:r>
        </a:p>
      </xdr:txBody>
    </xdr:sp>
    <xdr:clientData/>
  </xdr:twoCellAnchor>
  <xdr:twoCellAnchor>
    <xdr:from>
      <xdr:col>2</xdr:col>
      <xdr:colOff>2362200</xdr:colOff>
      <xdr:row>11</xdr:row>
      <xdr:rowOff>28575</xdr:rowOff>
    </xdr:from>
    <xdr:to>
      <xdr:col>4</xdr:col>
      <xdr:colOff>28575</xdr:colOff>
      <xdr:row>27</xdr:row>
      <xdr:rowOff>85725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EFAB4134-602E-4FA2-AE05-96799E27F502}"/>
            </a:ext>
          </a:extLst>
        </xdr:cNvPr>
        <xdr:cNvSpPr>
          <a:spLocks noChangeShapeType="1"/>
        </xdr:cNvSpPr>
      </xdr:nvSpPr>
      <xdr:spPr bwMode="auto">
        <a:xfrm flipH="1">
          <a:off x="1828800" y="2124075"/>
          <a:ext cx="638175" cy="3105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2371725</xdr:colOff>
      <xdr:row>27</xdr:row>
      <xdr:rowOff>9525</xdr:rowOff>
    </xdr:from>
    <xdr:to>
      <xdr:col>4</xdr:col>
      <xdr:colOff>466725</xdr:colOff>
      <xdr:row>27</xdr:row>
      <xdr:rowOff>114300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8D8DC228-AAD3-4F6B-BD15-3FDB98F41DFB}"/>
            </a:ext>
          </a:extLst>
        </xdr:cNvPr>
        <xdr:cNvSpPr>
          <a:spLocks noChangeShapeType="1"/>
        </xdr:cNvSpPr>
      </xdr:nvSpPr>
      <xdr:spPr bwMode="auto">
        <a:xfrm flipV="1">
          <a:off x="1828800" y="5153025"/>
          <a:ext cx="1076325" cy="104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495300</xdr:colOff>
      <xdr:row>24</xdr:row>
      <xdr:rowOff>152400</xdr:rowOff>
    </xdr:from>
    <xdr:to>
      <xdr:col>5</xdr:col>
      <xdr:colOff>371475</xdr:colOff>
      <xdr:row>27</xdr:row>
      <xdr:rowOff>28575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DB8D2963-1F36-42A5-B519-C5C129806415}"/>
            </a:ext>
          </a:extLst>
        </xdr:cNvPr>
        <xdr:cNvSpPr>
          <a:spLocks noChangeShapeType="1"/>
        </xdr:cNvSpPr>
      </xdr:nvSpPr>
      <xdr:spPr bwMode="auto">
        <a:xfrm flipV="1">
          <a:off x="2933700" y="4724400"/>
          <a:ext cx="485775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17</xdr:row>
      <xdr:rowOff>123825</xdr:rowOff>
    </xdr:from>
    <xdr:to>
      <xdr:col>5</xdr:col>
      <xdr:colOff>390525</xdr:colOff>
      <xdr:row>24</xdr:row>
      <xdr:rowOff>114300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BE2C5525-55EB-4A93-A5AF-D127E70555A1}"/>
            </a:ext>
          </a:extLst>
        </xdr:cNvPr>
        <xdr:cNvSpPr>
          <a:spLocks noChangeShapeType="1"/>
        </xdr:cNvSpPr>
      </xdr:nvSpPr>
      <xdr:spPr bwMode="auto">
        <a:xfrm flipH="1" flipV="1">
          <a:off x="3267075" y="3362325"/>
          <a:ext cx="171450" cy="1323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504825</xdr:colOff>
      <xdr:row>18</xdr:row>
      <xdr:rowOff>0</xdr:rowOff>
    </xdr:from>
    <xdr:to>
      <xdr:col>5</xdr:col>
      <xdr:colOff>180975</xdr:colOff>
      <xdr:row>19</xdr:row>
      <xdr:rowOff>0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4748A43C-8D46-46BE-8844-880F582D7C2D}"/>
            </a:ext>
          </a:extLst>
        </xdr:cNvPr>
        <xdr:cNvSpPr>
          <a:spLocks noChangeShapeType="1"/>
        </xdr:cNvSpPr>
      </xdr:nvSpPr>
      <xdr:spPr bwMode="auto">
        <a:xfrm flipH="1">
          <a:off x="2943225" y="3429000"/>
          <a:ext cx="28575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495300</xdr:colOff>
      <xdr:row>14</xdr:row>
      <xdr:rowOff>104775</xdr:rowOff>
    </xdr:from>
    <xdr:to>
      <xdr:col>4</xdr:col>
      <xdr:colOff>495300</xdr:colOff>
      <xdr:row>18</xdr:row>
      <xdr:rowOff>152400</xdr:rowOff>
    </xdr:to>
    <xdr:sp macro="" textlink="">
      <xdr:nvSpPr>
        <xdr:cNvPr id="25" name="Line 6">
          <a:extLst>
            <a:ext uri="{FF2B5EF4-FFF2-40B4-BE49-F238E27FC236}">
              <a16:creationId xmlns:a16="http://schemas.microsoft.com/office/drawing/2014/main" id="{B625BEDE-5BE2-418F-9015-EF2E25F3C23D}"/>
            </a:ext>
          </a:extLst>
        </xdr:cNvPr>
        <xdr:cNvSpPr>
          <a:spLocks noChangeShapeType="1"/>
        </xdr:cNvSpPr>
      </xdr:nvSpPr>
      <xdr:spPr bwMode="auto">
        <a:xfrm flipH="1" flipV="1">
          <a:off x="2933700" y="2771775"/>
          <a:ext cx="0" cy="8096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790575</xdr:colOff>
      <xdr:row>23</xdr:row>
      <xdr:rowOff>0</xdr:rowOff>
    </xdr:from>
    <xdr:to>
      <xdr:col>2</xdr:col>
      <xdr:colOff>1476375</xdr:colOff>
      <xdr:row>28</xdr:row>
      <xdr:rowOff>9525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3A101734-2133-4AC2-BC13-4F77B85B732F}"/>
            </a:ext>
          </a:extLst>
        </xdr:cNvPr>
        <xdr:cNvSpPr>
          <a:spLocks noChangeShapeType="1"/>
        </xdr:cNvSpPr>
      </xdr:nvSpPr>
      <xdr:spPr bwMode="auto">
        <a:xfrm flipV="1">
          <a:off x="1828800" y="4381500"/>
          <a:ext cx="0" cy="962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828675</xdr:colOff>
      <xdr:row>15</xdr:row>
      <xdr:rowOff>123825</xdr:rowOff>
    </xdr:from>
    <xdr:to>
      <xdr:col>2</xdr:col>
      <xdr:colOff>1457325</xdr:colOff>
      <xdr:row>23</xdr:row>
      <xdr:rowOff>0</xdr:rowOff>
    </xdr:to>
    <xdr:sp macro="" textlink="">
      <xdr:nvSpPr>
        <xdr:cNvPr id="27" name="Line 8">
          <a:extLst>
            <a:ext uri="{FF2B5EF4-FFF2-40B4-BE49-F238E27FC236}">
              <a16:creationId xmlns:a16="http://schemas.microsoft.com/office/drawing/2014/main" id="{E277B2E7-6B02-4527-8F86-DA1C94F2D836}"/>
            </a:ext>
          </a:extLst>
        </xdr:cNvPr>
        <xdr:cNvSpPr>
          <a:spLocks noChangeShapeType="1"/>
        </xdr:cNvSpPr>
      </xdr:nvSpPr>
      <xdr:spPr bwMode="auto">
        <a:xfrm flipH="1" flipV="1">
          <a:off x="1828800" y="2981325"/>
          <a:ext cx="0" cy="14001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2543175</xdr:colOff>
      <xdr:row>18</xdr:row>
      <xdr:rowOff>142875</xdr:rowOff>
    </xdr:from>
    <xdr:to>
      <xdr:col>2</xdr:col>
      <xdr:colOff>2705100</xdr:colOff>
      <xdr:row>22</xdr:row>
      <xdr:rowOff>76200</xdr:rowOff>
    </xdr:to>
    <xdr:sp macro="" textlink="">
      <xdr:nvSpPr>
        <xdr:cNvPr id="28" name="WordArt 9">
          <a:extLst>
            <a:ext uri="{FF2B5EF4-FFF2-40B4-BE49-F238E27FC236}">
              <a16:creationId xmlns:a16="http://schemas.microsoft.com/office/drawing/2014/main" id="{FDCCBF36-B503-44DC-854C-6D06AEDBE937}"/>
            </a:ext>
          </a:extLst>
        </xdr:cNvPr>
        <xdr:cNvSpPr>
          <a:spLocks noChangeArrowheads="1" noChangeShapeType="1" noTextEdit="1"/>
        </xdr:cNvSpPr>
      </xdr:nvSpPr>
      <xdr:spPr bwMode="auto">
        <a:xfrm rot="17638568">
          <a:off x="1481137" y="3919538"/>
          <a:ext cx="695325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6884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Balkánska</a:t>
          </a:r>
        </a:p>
      </xdr:txBody>
    </xdr:sp>
    <xdr:clientData/>
  </xdr:twoCellAnchor>
  <xdr:twoCellAnchor>
    <xdr:from>
      <xdr:col>2</xdr:col>
      <xdr:colOff>714375</xdr:colOff>
      <xdr:row>24</xdr:row>
      <xdr:rowOff>104775</xdr:rowOff>
    </xdr:from>
    <xdr:to>
      <xdr:col>2</xdr:col>
      <xdr:colOff>866775</xdr:colOff>
      <xdr:row>27</xdr:row>
      <xdr:rowOff>28575</xdr:rowOff>
    </xdr:to>
    <xdr:sp macro="" textlink="">
      <xdr:nvSpPr>
        <xdr:cNvPr id="29" name="WordArt 10">
          <a:extLst>
            <a:ext uri="{FF2B5EF4-FFF2-40B4-BE49-F238E27FC236}">
              <a16:creationId xmlns:a16="http://schemas.microsoft.com/office/drawing/2014/main" id="{A7C7CF1C-2783-4154-B25F-AA8FCA3794BB}"/>
            </a:ext>
          </a:extLst>
        </xdr:cNvPr>
        <xdr:cNvSpPr>
          <a:spLocks noChangeArrowheads="1" noChangeShapeType="1" noTextEdit="1"/>
        </xdr:cNvSpPr>
      </xdr:nvSpPr>
      <xdr:spPr bwMode="auto">
        <a:xfrm rot="-2953217">
          <a:off x="1581150" y="4924425"/>
          <a:ext cx="4953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Jarovce</a:t>
          </a:r>
        </a:p>
      </xdr:txBody>
    </xdr:sp>
    <xdr:clientData/>
  </xdr:twoCellAnchor>
  <xdr:oneCellAnchor>
    <xdr:from>
      <xdr:col>2</xdr:col>
      <xdr:colOff>704850</xdr:colOff>
      <xdr:row>18</xdr:row>
      <xdr:rowOff>104775</xdr:rowOff>
    </xdr:from>
    <xdr:ext cx="152400" cy="390525"/>
    <xdr:sp macro="" textlink="">
      <xdr:nvSpPr>
        <xdr:cNvPr id="30" name="WordArt 11">
          <a:extLst>
            <a:ext uri="{FF2B5EF4-FFF2-40B4-BE49-F238E27FC236}">
              <a16:creationId xmlns:a16="http://schemas.microsoft.com/office/drawing/2014/main" id="{F319A745-D0B3-4BF9-B33D-722FCFBC0905}"/>
            </a:ext>
          </a:extLst>
        </xdr:cNvPr>
        <xdr:cNvSpPr>
          <a:spLocks noChangeArrowheads="1" noChangeShapeType="1" noTextEdit="1"/>
        </xdr:cNvSpPr>
      </xdr:nvSpPr>
      <xdr:spPr bwMode="auto">
        <a:xfrm rot="36139138">
          <a:off x="1709737" y="3652838"/>
          <a:ext cx="3905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Kittse</a:t>
          </a:r>
        </a:p>
      </xdr:txBody>
    </xdr:sp>
    <xdr:clientData/>
  </xdr:oneCellAnchor>
  <xdr:twoCellAnchor>
    <xdr:from>
      <xdr:col>5</xdr:col>
      <xdr:colOff>47625</xdr:colOff>
      <xdr:row>19</xdr:row>
      <xdr:rowOff>66675</xdr:rowOff>
    </xdr:from>
    <xdr:to>
      <xdr:col>5</xdr:col>
      <xdr:colOff>219075</xdr:colOff>
      <xdr:row>24</xdr:row>
      <xdr:rowOff>104775</xdr:rowOff>
    </xdr:to>
    <xdr:sp macro="" textlink="">
      <xdr:nvSpPr>
        <xdr:cNvPr id="31" name="WordArt 12">
          <a:extLst>
            <a:ext uri="{FF2B5EF4-FFF2-40B4-BE49-F238E27FC236}">
              <a16:creationId xmlns:a16="http://schemas.microsoft.com/office/drawing/2014/main" id="{9F582D30-78BB-4944-845A-E35A91228651}"/>
            </a:ext>
          </a:extLst>
        </xdr:cNvPr>
        <xdr:cNvSpPr>
          <a:spLocks noChangeArrowheads="1" noChangeShapeType="1" noTextEdit="1"/>
        </xdr:cNvSpPr>
      </xdr:nvSpPr>
      <xdr:spPr bwMode="auto">
        <a:xfrm rot="15750249">
          <a:off x="2686050" y="4095750"/>
          <a:ext cx="990600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Hraničiarska</a:t>
          </a:r>
        </a:p>
      </xdr:txBody>
    </xdr:sp>
    <xdr:clientData/>
  </xdr:twoCellAnchor>
  <xdr:twoCellAnchor>
    <xdr:from>
      <xdr:col>4</xdr:col>
      <xdr:colOff>228600</xdr:colOff>
      <xdr:row>13</xdr:row>
      <xdr:rowOff>57150</xdr:rowOff>
    </xdr:from>
    <xdr:to>
      <xdr:col>4</xdr:col>
      <xdr:colOff>542925</xdr:colOff>
      <xdr:row>14</xdr:row>
      <xdr:rowOff>19050</xdr:rowOff>
    </xdr:to>
    <xdr:sp macro="" textlink="">
      <xdr:nvSpPr>
        <xdr:cNvPr id="32" name="WordArt 13">
          <a:extLst>
            <a:ext uri="{FF2B5EF4-FFF2-40B4-BE49-F238E27FC236}">
              <a16:creationId xmlns:a16="http://schemas.microsoft.com/office/drawing/2014/main" id="{69F8E3EB-9B3B-421D-B68D-44409FCF3DC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667000" y="2533650"/>
          <a:ext cx="31432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MHD </a:t>
          </a:r>
        </a:p>
      </xdr:txBody>
    </xdr:sp>
    <xdr:clientData/>
  </xdr:twoCellAnchor>
  <xdr:twoCellAnchor>
    <xdr:from>
      <xdr:col>4</xdr:col>
      <xdr:colOff>552450</xdr:colOff>
      <xdr:row>13</xdr:row>
      <xdr:rowOff>104775</xdr:rowOff>
    </xdr:from>
    <xdr:to>
      <xdr:col>5</xdr:col>
      <xdr:colOff>85725</xdr:colOff>
      <xdr:row>14</xdr:row>
      <xdr:rowOff>19050</xdr:rowOff>
    </xdr:to>
    <xdr:sp macro="" textlink="">
      <xdr:nvSpPr>
        <xdr:cNvPr id="33" name="WordArt 14">
          <a:extLst>
            <a:ext uri="{FF2B5EF4-FFF2-40B4-BE49-F238E27FC236}">
              <a16:creationId xmlns:a16="http://schemas.microsoft.com/office/drawing/2014/main" id="{E561A5A6-A662-46A4-AB67-6EE6E535E85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990850" y="2581275"/>
          <a:ext cx="142875" cy="1047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otočka</a:t>
          </a:r>
        </a:p>
      </xdr:txBody>
    </xdr:sp>
    <xdr:clientData/>
  </xdr:twoCellAnchor>
  <xdr:twoCellAnchor>
    <xdr:from>
      <xdr:col>4</xdr:col>
      <xdr:colOff>600075</xdr:colOff>
      <xdr:row>17</xdr:row>
      <xdr:rowOff>47625</xdr:rowOff>
    </xdr:from>
    <xdr:to>
      <xdr:col>5</xdr:col>
      <xdr:colOff>133350</xdr:colOff>
      <xdr:row>17</xdr:row>
      <xdr:rowOff>142875</xdr:rowOff>
    </xdr:to>
    <xdr:sp macro="" textlink="">
      <xdr:nvSpPr>
        <xdr:cNvPr id="34" name="WordArt 15">
          <a:extLst>
            <a:ext uri="{FF2B5EF4-FFF2-40B4-BE49-F238E27FC236}">
              <a16:creationId xmlns:a16="http://schemas.microsoft.com/office/drawing/2014/main" id="{DE71EB26-1BEB-4259-993B-3B88DD06CAC7}"/>
            </a:ext>
          </a:extLst>
        </xdr:cNvPr>
        <xdr:cNvSpPr>
          <a:spLocks noChangeArrowheads="1" noChangeShapeType="1" noTextEdit="1"/>
        </xdr:cNvSpPr>
      </xdr:nvSpPr>
      <xdr:spPr bwMode="auto">
        <a:xfrm rot="-1179229">
          <a:off x="3038475" y="3286125"/>
          <a:ext cx="142875" cy="952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Dlhá</a:t>
          </a:r>
        </a:p>
      </xdr:txBody>
    </xdr:sp>
    <xdr:clientData/>
  </xdr:twoCellAnchor>
  <xdr:twoCellAnchor>
    <xdr:from>
      <xdr:col>4</xdr:col>
      <xdr:colOff>28575</xdr:colOff>
      <xdr:row>9</xdr:row>
      <xdr:rowOff>28575</xdr:rowOff>
    </xdr:from>
    <xdr:to>
      <xdr:col>4</xdr:col>
      <xdr:colOff>38100</xdr:colOff>
      <xdr:row>11</xdr:row>
      <xdr:rowOff>47625</xdr:rowOff>
    </xdr:to>
    <xdr:sp macro="" textlink="">
      <xdr:nvSpPr>
        <xdr:cNvPr id="35" name="Line 17">
          <a:extLst>
            <a:ext uri="{FF2B5EF4-FFF2-40B4-BE49-F238E27FC236}">
              <a16:creationId xmlns:a16="http://schemas.microsoft.com/office/drawing/2014/main" id="{873B2177-8663-4AAC-B8A8-06150C887ED4}"/>
            </a:ext>
          </a:extLst>
        </xdr:cNvPr>
        <xdr:cNvSpPr>
          <a:spLocks noChangeShapeType="1"/>
        </xdr:cNvSpPr>
      </xdr:nvSpPr>
      <xdr:spPr bwMode="auto">
        <a:xfrm flipV="1">
          <a:off x="2466975" y="1743075"/>
          <a:ext cx="9525" cy="400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180975</xdr:colOff>
      <xdr:row>7</xdr:row>
      <xdr:rowOff>38100</xdr:rowOff>
    </xdr:from>
    <xdr:to>
      <xdr:col>4</xdr:col>
      <xdr:colOff>447675</xdr:colOff>
      <xdr:row>8</xdr:row>
      <xdr:rowOff>47625</xdr:rowOff>
    </xdr:to>
    <xdr:sp macro="" textlink="">
      <xdr:nvSpPr>
        <xdr:cNvPr id="36" name="WordArt 18">
          <a:extLst>
            <a:ext uri="{FF2B5EF4-FFF2-40B4-BE49-F238E27FC236}">
              <a16:creationId xmlns:a16="http://schemas.microsoft.com/office/drawing/2014/main" id="{AFBD1F37-1EC5-43BF-B23D-1F94318307FC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009775" y="1371600"/>
          <a:ext cx="876300" cy="2000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Hotel Ponteo</a:t>
          </a:r>
        </a:p>
      </xdr:txBody>
    </xdr:sp>
    <xdr:clientData/>
  </xdr:twoCellAnchor>
  <xdr:twoCellAnchor>
    <xdr:from>
      <xdr:col>2</xdr:col>
      <xdr:colOff>1819275</xdr:colOff>
      <xdr:row>30</xdr:row>
      <xdr:rowOff>152400</xdr:rowOff>
    </xdr:from>
    <xdr:to>
      <xdr:col>2</xdr:col>
      <xdr:colOff>2095500</xdr:colOff>
      <xdr:row>31</xdr:row>
      <xdr:rowOff>142875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D9083309-1226-47D1-BF74-FED4151BAD21}"/>
            </a:ext>
          </a:extLst>
        </xdr:cNvPr>
        <xdr:cNvSpPr>
          <a:spLocks noChangeShapeType="1"/>
        </xdr:cNvSpPr>
      </xdr:nvSpPr>
      <xdr:spPr bwMode="auto">
        <a:xfrm flipV="1">
          <a:off x="1828800" y="5867400"/>
          <a:ext cx="0" cy="180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1857375</xdr:colOff>
      <xdr:row>31</xdr:row>
      <xdr:rowOff>152400</xdr:rowOff>
    </xdr:from>
    <xdr:to>
      <xdr:col>2</xdr:col>
      <xdr:colOff>2266950</xdr:colOff>
      <xdr:row>32</xdr:row>
      <xdr:rowOff>142875</xdr:rowOff>
    </xdr:to>
    <xdr:sp macro="" textlink="">
      <xdr:nvSpPr>
        <xdr:cNvPr id="38" name="WordArt 20">
          <a:extLst>
            <a:ext uri="{FF2B5EF4-FFF2-40B4-BE49-F238E27FC236}">
              <a16:creationId xmlns:a16="http://schemas.microsoft.com/office/drawing/2014/main" id="{0BD40C97-F23A-41AC-B460-88AD5304D029}"/>
            </a:ext>
          </a:extLst>
        </xdr:cNvPr>
        <xdr:cNvSpPr>
          <a:spLocks noChangeArrowheads="1" noChangeShapeType="1" noTextEdit="1"/>
        </xdr:cNvSpPr>
      </xdr:nvSpPr>
      <xdr:spPr bwMode="auto">
        <a:xfrm rot="-1786815">
          <a:off x="1828800" y="6057900"/>
          <a:ext cx="0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Umelý kopec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771525</xdr:colOff>
      <xdr:row>20</xdr:row>
      <xdr:rowOff>142875</xdr:rowOff>
    </xdr:from>
    <xdr:to>
      <xdr:col>4</xdr:col>
      <xdr:colOff>495300</xdr:colOff>
      <xdr:row>23</xdr:row>
      <xdr:rowOff>38100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DE85CDE-5B92-4D6F-B5BE-015C19BF64AC}"/>
            </a:ext>
          </a:extLst>
        </xdr:cNvPr>
        <xdr:cNvSpPr>
          <a:spLocks noChangeShapeType="1"/>
        </xdr:cNvSpPr>
      </xdr:nvSpPr>
      <xdr:spPr bwMode="auto">
        <a:xfrm>
          <a:off x="981075" y="3381375"/>
          <a:ext cx="56292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1971675</xdr:colOff>
      <xdr:row>20</xdr:row>
      <xdr:rowOff>66675</xdr:rowOff>
    </xdr:from>
    <xdr:to>
      <xdr:col>2</xdr:col>
      <xdr:colOff>2600325</xdr:colOff>
      <xdr:row>21</xdr:row>
      <xdr:rowOff>57150</xdr:rowOff>
    </xdr:to>
    <xdr:sp macro="" textlink="">
      <xdr:nvSpPr>
        <xdr:cNvPr id="3" name="WordArt 3">
          <a:extLst>
            <a:ext uri="{FF2B5EF4-FFF2-40B4-BE49-F238E27FC236}">
              <a16:creationId xmlns:a16="http://schemas.microsoft.com/office/drawing/2014/main" id="{FE52D350-EDF2-454A-96D1-7683D28B803F}"/>
            </a:ext>
          </a:extLst>
        </xdr:cNvPr>
        <xdr:cNvSpPr>
          <a:spLocks noChangeArrowheads="1" noChangeShapeType="1" noTextEdit="1"/>
        </xdr:cNvSpPr>
      </xdr:nvSpPr>
      <xdr:spPr bwMode="auto">
        <a:xfrm rot="311666">
          <a:off x="2181225" y="3305175"/>
          <a:ext cx="628650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1190625</xdr:colOff>
      <xdr:row>19</xdr:row>
      <xdr:rowOff>19050</xdr:rowOff>
    </xdr:from>
    <xdr:to>
      <xdr:col>6</xdr:col>
      <xdr:colOff>0</xdr:colOff>
      <xdr:row>22</xdr:row>
      <xdr:rowOff>19050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D98438E2-01E3-4E3D-A098-CC42DA15B6D5}"/>
            </a:ext>
          </a:extLst>
        </xdr:cNvPr>
        <xdr:cNvSpPr>
          <a:spLocks noChangeShapeType="1"/>
        </xdr:cNvSpPr>
      </xdr:nvSpPr>
      <xdr:spPr bwMode="auto">
        <a:xfrm>
          <a:off x="1400175" y="3095625"/>
          <a:ext cx="6067425" cy="4857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1252203</xdr:colOff>
      <xdr:row>11</xdr:row>
      <xdr:rowOff>6775</xdr:rowOff>
    </xdr:from>
    <xdr:to>
      <xdr:col>2</xdr:col>
      <xdr:colOff>2398598</xdr:colOff>
      <xdr:row>12</xdr:row>
      <xdr:rowOff>89605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97EDDA7C-7F0D-4B07-A346-37D03E443935}"/>
            </a:ext>
          </a:extLst>
        </xdr:cNvPr>
        <xdr:cNvSpPr>
          <a:spLocks noChangeArrowheads="1" noChangeShapeType="1" noTextEdit="1"/>
        </xdr:cNvSpPr>
      </xdr:nvSpPr>
      <xdr:spPr bwMode="auto">
        <a:xfrm rot="-2271429">
          <a:off x="1461753" y="1787950"/>
          <a:ext cx="1146395" cy="24475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 cesta</a:t>
          </a:r>
        </a:p>
      </xdr:txBody>
    </xdr:sp>
    <xdr:clientData/>
  </xdr:twoCellAnchor>
  <xdr:twoCellAnchor>
    <xdr:from>
      <xdr:col>3</xdr:col>
      <xdr:colOff>333375</xdr:colOff>
      <xdr:row>9</xdr:row>
      <xdr:rowOff>104775</xdr:rowOff>
    </xdr:from>
    <xdr:to>
      <xdr:col>4</xdr:col>
      <xdr:colOff>257175</xdr:colOff>
      <xdr:row>11</xdr:row>
      <xdr:rowOff>123825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C267770C-75E9-49F5-9E35-F1F06FF9AC7D}"/>
            </a:ext>
          </a:extLst>
        </xdr:cNvPr>
        <xdr:cNvSpPr>
          <a:spLocks noChangeShapeType="1"/>
        </xdr:cNvSpPr>
      </xdr:nvSpPr>
      <xdr:spPr bwMode="auto">
        <a:xfrm flipH="1">
          <a:off x="5867400" y="1562100"/>
          <a:ext cx="504825" cy="342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9</xdr:row>
      <xdr:rowOff>142875</xdr:rowOff>
    </xdr:from>
    <xdr:to>
      <xdr:col>3</xdr:col>
      <xdr:colOff>504825</xdr:colOff>
      <xdr:row>10</xdr:row>
      <xdr:rowOff>152400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942251B9-7B1B-49C6-ABB5-6F2FFAF9C827}"/>
            </a:ext>
          </a:extLst>
        </xdr:cNvPr>
        <xdr:cNvSpPr>
          <a:spLocks noChangeShapeType="1"/>
        </xdr:cNvSpPr>
      </xdr:nvSpPr>
      <xdr:spPr bwMode="auto">
        <a:xfrm>
          <a:off x="5695950" y="1600200"/>
          <a:ext cx="3429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11</xdr:row>
      <xdr:rowOff>123825</xdr:rowOff>
    </xdr:from>
    <xdr:to>
      <xdr:col>3</xdr:col>
      <xdr:colOff>333375</xdr:colOff>
      <xdr:row>15</xdr:row>
      <xdr:rowOff>9525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BE05E507-60FB-47FB-AC50-3C9A6DBED5E3}"/>
            </a:ext>
          </a:extLst>
        </xdr:cNvPr>
        <xdr:cNvSpPr>
          <a:spLocks noChangeShapeType="1"/>
        </xdr:cNvSpPr>
      </xdr:nvSpPr>
      <xdr:spPr bwMode="auto">
        <a:xfrm flipH="1">
          <a:off x="5695950" y="1905000"/>
          <a:ext cx="171450" cy="533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24</xdr:row>
      <xdr:rowOff>142875</xdr:rowOff>
    </xdr:from>
    <xdr:to>
      <xdr:col>4</xdr:col>
      <xdr:colOff>409575</xdr:colOff>
      <xdr:row>25</xdr:row>
      <xdr:rowOff>114300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F7B22522-24BC-47C5-A081-871AF830ACB0}"/>
            </a:ext>
          </a:extLst>
        </xdr:cNvPr>
        <xdr:cNvSpPr>
          <a:spLocks noChangeShapeType="1"/>
        </xdr:cNvSpPr>
      </xdr:nvSpPr>
      <xdr:spPr bwMode="auto">
        <a:xfrm>
          <a:off x="3057525" y="4029075"/>
          <a:ext cx="3467100" cy="133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14</xdr:row>
      <xdr:rowOff>142875</xdr:rowOff>
    </xdr:from>
    <xdr:to>
      <xdr:col>3</xdr:col>
      <xdr:colOff>485775</xdr:colOff>
      <xdr:row>25</xdr:row>
      <xdr:rowOff>38100</xdr:rowOff>
    </xdr:to>
    <xdr:sp macro="" textlink="">
      <xdr:nvSpPr>
        <xdr:cNvPr id="10" name="Line 12">
          <a:extLst>
            <a:ext uri="{FF2B5EF4-FFF2-40B4-BE49-F238E27FC236}">
              <a16:creationId xmlns:a16="http://schemas.microsoft.com/office/drawing/2014/main" id="{03DED587-2AA5-44DF-9A10-EFE570D57087}"/>
            </a:ext>
          </a:extLst>
        </xdr:cNvPr>
        <xdr:cNvSpPr>
          <a:spLocks noChangeShapeType="1"/>
        </xdr:cNvSpPr>
      </xdr:nvSpPr>
      <xdr:spPr bwMode="auto">
        <a:xfrm>
          <a:off x="5695950" y="2409825"/>
          <a:ext cx="323850" cy="16764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25</xdr:row>
      <xdr:rowOff>19050</xdr:rowOff>
    </xdr:from>
    <xdr:to>
      <xdr:col>6</xdr:col>
      <xdr:colOff>266700</xdr:colOff>
      <xdr:row>26</xdr:row>
      <xdr:rowOff>9525</xdr:rowOff>
    </xdr:to>
    <xdr:sp macro="" textlink="">
      <xdr:nvSpPr>
        <xdr:cNvPr id="11" name="WordArt 14">
          <a:extLst>
            <a:ext uri="{FF2B5EF4-FFF2-40B4-BE49-F238E27FC236}">
              <a16:creationId xmlns:a16="http://schemas.microsoft.com/office/drawing/2014/main" id="{29A41BA2-6A99-43A2-B45B-3C60B5AB712F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7477125" y="4067175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č.2</a:t>
          </a:r>
        </a:p>
      </xdr:txBody>
    </xdr:sp>
    <xdr:clientData/>
  </xdr:twoCellAnchor>
  <xdr:twoCellAnchor>
    <xdr:from>
      <xdr:col>3</xdr:col>
      <xdr:colOff>152400</xdr:colOff>
      <xdr:row>25</xdr:row>
      <xdr:rowOff>114300</xdr:rowOff>
    </xdr:from>
    <xdr:to>
      <xdr:col>4</xdr:col>
      <xdr:colOff>152400</xdr:colOff>
      <xdr:row>26</xdr:row>
      <xdr:rowOff>133350</xdr:rowOff>
    </xdr:to>
    <xdr:sp macro="" textlink="">
      <xdr:nvSpPr>
        <xdr:cNvPr id="12" name="WordArt 15">
          <a:extLst>
            <a:ext uri="{FF2B5EF4-FFF2-40B4-BE49-F238E27FC236}">
              <a16:creationId xmlns:a16="http://schemas.microsoft.com/office/drawing/2014/main" id="{F3A1EA32-B97F-4E80-AC22-137B4B975B19}"/>
            </a:ext>
          </a:extLst>
        </xdr:cNvPr>
        <xdr:cNvSpPr>
          <a:spLocks noChangeArrowheads="1" noChangeShapeType="1" noTextEdit="1"/>
        </xdr:cNvSpPr>
      </xdr:nvSpPr>
      <xdr:spPr bwMode="auto">
        <a:xfrm rot="374469">
          <a:off x="5686425" y="4162425"/>
          <a:ext cx="581025" cy="1809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371475</xdr:colOff>
      <xdr:row>18</xdr:row>
      <xdr:rowOff>38100</xdr:rowOff>
    </xdr:from>
    <xdr:to>
      <xdr:col>2</xdr:col>
      <xdr:colOff>1114425</xdr:colOff>
      <xdr:row>19</xdr:row>
      <xdr:rowOff>19050</xdr:rowOff>
    </xdr:to>
    <xdr:sp macro="" textlink="">
      <xdr:nvSpPr>
        <xdr:cNvPr id="13" name="Line 18">
          <a:extLst>
            <a:ext uri="{FF2B5EF4-FFF2-40B4-BE49-F238E27FC236}">
              <a16:creationId xmlns:a16="http://schemas.microsoft.com/office/drawing/2014/main" id="{C814761A-F832-40DB-99A6-F091DB60B6E5}"/>
            </a:ext>
          </a:extLst>
        </xdr:cNvPr>
        <xdr:cNvSpPr>
          <a:spLocks noChangeShapeType="1"/>
        </xdr:cNvSpPr>
      </xdr:nvSpPr>
      <xdr:spPr bwMode="auto">
        <a:xfrm flipH="1" flipV="1">
          <a:off x="581025" y="2952750"/>
          <a:ext cx="742950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47625</xdr:rowOff>
    </xdr:from>
    <xdr:to>
      <xdr:col>2</xdr:col>
      <xdr:colOff>733425</xdr:colOff>
      <xdr:row>20</xdr:row>
      <xdr:rowOff>142875</xdr:rowOff>
    </xdr:to>
    <xdr:sp macro="" textlink="">
      <xdr:nvSpPr>
        <xdr:cNvPr id="14" name="Line 19">
          <a:extLst>
            <a:ext uri="{FF2B5EF4-FFF2-40B4-BE49-F238E27FC236}">
              <a16:creationId xmlns:a16="http://schemas.microsoft.com/office/drawing/2014/main" id="{2BB8FEF5-F553-40B5-8082-151416F673B0}"/>
            </a:ext>
          </a:extLst>
        </xdr:cNvPr>
        <xdr:cNvSpPr>
          <a:spLocks noChangeShapeType="1"/>
        </xdr:cNvSpPr>
      </xdr:nvSpPr>
      <xdr:spPr bwMode="auto">
        <a:xfrm flipH="1" flipV="1">
          <a:off x="476250" y="3286125"/>
          <a:ext cx="466725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18</xdr:row>
      <xdr:rowOff>76200</xdr:rowOff>
    </xdr:from>
    <xdr:to>
      <xdr:col>2</xdr:col>
      <xdr:colOff>485775</xdr:colOff>
      <xdr:row>18</xdr:row>
      <xdr:rowOff>152400</xdr:rowOff>
    </xdr:to>
    <xdr:sp macro="" textlink="">
      <xdr:nvSpPr>
        <xdr:cNvPr id="15" name="WordArt 27">
          <a:extLst>
            <a:ext uri="{FF2B5EF4-FFF2-40B4-BE49-F238E27FC236}">
              <a16:creationId xmlns:a16="http://schemas.microsoft.com/office/drawing/2014/main" id="{A6FDB6C3-6EF6-4430-898C-18E114D4708D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495300" y="2990850"/>
          <a:ext cx="200025" cy="762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15</xdr:row>
      <xdr:rowOff>123825</xdr:rowOff>
    </xdr:from>
    <xdr:to>
      <xdr:col>2</xdr:col>
      <xdr:colOff>771525</xdr:colOff>
      <xdr:row>16</xdr:row>
      <xdr:rowOff>76200</xdr:rowOff>
    </xdr:to>
    <xdr:sp macro="" textlink="">
      <xdr:nvSpPr>
        <xdr:cNvPr id="16" name="WordArt 28">
          <a:extLst>
            <a:ext uri="{FF2B5EF4-FFF2-40B4-BE49-F238E27FC236}">
              <a16:creationId xmlns:a16="http://schemas.microsoft.com/office/drawing/2014/main" id="{CF2366A0-E2E6-4B26-AF29-A86D5DCC23A8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400050" y="2552700"/>
          <a:ext cx="581025" cy="1143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16</xdr:row>
      <xdr:rowOff>104775</xdr:rowOff>
    </xdr:from>
    <xdr:to>
      <xdr:col>2</xdr:col>
      <xdr:colOff>866775</xdr:colOff>
      <xdr:row>16</xdr:row>
      <xdr:rowOff>114300</xdr:rowOff>
    </xdr:to>
    <xdr:sp macro="" textlink="">
      <xdr:nvSpPr>
        <xdr:cNvPr id="17" name="Line 29">
          <a:extLst>
            <a:ext uri="{FF2B5EF4-FFF2-40B4-BE49-F238E27FC236}">
              <a16:creationId xmlns:a16="http://schemas.microsoft.com/office/drawing/2014/main" id="{A6D51B67-2E98-40C1-978A-9365539778C5}"/>
            </a:ext>
          </a:extLst>
        </xdr:cNvPr>
        <xdr:cNvSpPr>
          <a:spLocks noChangeShapeType="1"/>
        </xdr:cNvSpPr>
      </xdr:nvSpPr>
      <xdr:spPr bwMode="auto">
        <a:xfrm flipV="1">
          <a:off x="333375" y="2695575"/>
          <a:ext cx="7429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16</xdr:row>
      <xdr:rowOff>114300</xdr:rowOff>
    </xdr:from>
    <xdr:to>
      <xdr:col>2</xdr:col>
      <xdr:colOff>942975</xdr:colOff>
      <xdr:row>20</xdr:row>
      <xdr:rowOff>0</xdr:rowOff>
    </xdr:to>
    <xdr:sp macro="" textlink="">
      <xdr:nvSpPr>
        <xdr:cNvPr id="18" name="Line 30">
          <a:extLst>
            <a:ext uri="{FF2B5EF4-FFF2-40B4-BE49-F238E27FC236}">
              <a16:creationId xmlns:a16="http://schemas.microsoft.com/office/drawing/2014/main" id="{B70CF61D-B50A-4628-9AB9-A1CBC5ECB701}"/>
            </a:ext>
          </a:extLst>
        </xdr:cNvPr>
        <xdr:cNvSpPr>
          <a:spLocks noChangeShapeType="1"/>
        </xdr:cNvSpPr>
      </xdr:nvSpPr>
      <xdr:spPr bwMode="auto">
        <a:xfrm>
          <a:off x="723900" y="2705100"/>
          <a:ext cx="428625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18</xdr:row>
      <xdr:rowOff>76200</xdr:rowOff>
    </xdr:from>
    <xdr:to>
      <xdr:col>2</xdr:col>
      <xdr:colOff>638175</xdr:colOff>
      <xdr:row>18</xdr:row>
      <xdr:rowOff>76200</xdr:rowOff>
    </xdr:to>
    <xdr:sp macro="" textlink="">
      <xdr:nvSpPr>
        <xdr:cNvPr id="19" name="Line 32">
          <a:extLst>
            <a:ext uri="{FF2B5EF4-FFF2-40B4-BE49-F238E27FC236}">
              <a16:creationId xmlns:a16="http://schemas.microsoft.com/office/drawing/2014/main" id="{58380D80-0275-48B6-B6DF-0FD5D161923E}"/>
            </a:ext>
          </a:extLst>
        </xdr:cNvPr>
        <xdr:cNvSpPr>
          <a:spLocks noChangeShapeType="1"/>
        </xdr:cNvSpPr>
      </xdr:nvSpPr>
      <xdr:spPr bwMode="auto">
        <a:xfrm>
          <a:off x="847725" y="2990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23</xdr:row>
      <xdr:rowOff>9525</xdr:rowOff>
    </xdr:from>
    <xdr:to>
      <xdr:col>4</xdr:col>
      <xdr:colOff>619125</xdr:colOff>
      <xdr:row>26</xdr:row>
      <xdr:rowOff>85725</xdr:rowOff>
    </xdr:to>
    <xdr:sp macro="" textlink="">
      <xdr:nvSpPr>
        <xdr:cNvPr id="20" name="Line 35">
          <a:extLst>
            <a:ext uri="{FF2B5EF4-FFF2-40B4-BE49-F238E27FC236}">
              <a16:creationId xmlns:a16="http://schemas.microsoft.com/office/drawing/2014/main" id="{673293DD-9B93-406B-9FBD-A6A10CDC7BB7}"/>
            </a:ext>
          </a:extLst>
        </xdr:cNvPr>
        <xdr:cNvSpPr>
          <a:spLocks noChangeShapeType="1"/>
        </xdr:cNvSpPr>
      </xdr:nvSpPr>
      <xdr:spPr bwMode="auto">
        <a:xfrm>
          <a:off x="6343650" y="3733800"/>
          <a:ext cx="390525" cy="561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533400</xdr:colOff>
      <xdr:row>22</xdr:row>
      <xdr:rowOff>38100</xdr:rowOff>
    </xdr:from>
    <xdr:to>
      <xdr:col>6</xdr:col>
      <xdr:colOff>0</xdr:colOff>
      <xdr:row>22</xdr:row>
      <xdr:rowOff>47625</xdr:rowOff>
    </xdr:to>
    <xdr:cxnSp macro="">
      <xdr:nvCxnSpPr>
        <xdr:cNvPr id="21" name="AutoShape 36">
          <a:extLst>
            <a:ext uri="{FF2B5EF4-FFF2-40B4-BE49-F238E27FC236}">
              <a16:creationId xmlns:a16="http://schemas.microsoft.com/office/drawing/2014/main" id="{67F3BAD3-ECDB-4934-B3ED-104EA1ACA7CF}"/>
            </a:ext>
          </a:extLst>
        </xdr:cNvPr>
        <xdr:cNvCxnSpPr>
          <a:cxnSpLocks noChangeShapeType="1"/>
          <a:stCxn id="4" idx="1"/>
        </xdr:cNvCxnSpPr>
      </xdr:nvCxnSpPr>
      <xdr:spPr bwMode="auto">
        <a:xfrm rot="5400000">
          <a:off x="7439025" y="3581400"/>
          <a:ext cx="9525" cy="47625"/>
        </a:xfrm>
        <a:prstGeom prst="curvedConnector2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428625</xdr:colOff>
      <xdr:row>22</xdr:row>
      <xdr:rowOff>9525</xdr:rowOff>
    </xdr:from>
    <xdr:to>
      <xdr:col>6</xdr:col>
      <xdr:colOff>76200</xdr:colOff>
      <xdr:row>25</xdr:row>
      <xdr:rowOff>38100</xdr:rowOff>
    </xdr:to>
    <xdr:sp macro="" textlink="">
      <xdr:nvSpPr>
        <xdr:cNvPr id="22" name="Arc 39">
          <a:extLst>
            <a:ext uri="{FF2B5EF4-FFF2-40B4-BE49-F238E27FC236}">
              <a16:creationId xmlns:a16="http://schemas.microsoft.com/office/drawing/2014/main" id="{7A189B2F-40B5-4676-98A3-D50AB064351B}"/>
            </a:ext>
          </a:extLst>
        </xdr:cNvPr>
        <xdr:cNvSpPr>
          <a:spLocks/>
        </xdr:cNvSpPr>
      </xdr:nvSpPr>
      <xdr:spPr bwMode="auto">
        <a:xfrm rot="873492">
          <a:off x="7315200" y="3571875"/>
          <a:ext cx="228600" cy="514350"/>
        </a:xfrm>
        <a:custGeom>
          <a:avLst/>
          <a:gdLst>
            <a:gd name="T0" fmla="*/ 2147483646 w 21600"/>
            <a:gd name="T1" fmla="*/ 0 h 42050"/>
            <a:gd name="T2" fmla="*/ 2147483646 w 21600"/>
            <a:gd name="T3" fmla="*/ 2147483646 h 42050"/>
            <a:gd name="T4" fmla="*/ 0 w 21600"/>
            <a:gd name="T5" fmla="*/ 2147483646 h 4205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42050" fill="none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</a:path>
            <a:path w="21600" h="42050" stroke="0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  <a:lnTo>
                <a:pt x="0" y="21501"/>
              </a:lnTo>
              <a:lnTo>
                <a:pt x="2064" y="-1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438150</xdr:colOff>
      <xdr:row>18</xdr:row>
      <xdr:rowOff>57152</xdr:rowOff>
    </xdr:from>
    <xdr:to>
      <xdr:col>7</xdr:col>
      <xdr:colOff>276225</xdr:colOff>
      <xdr:row>20</xdr:row>
      <xdr:rowOff>133352</xdr:rowOff>
    </xdr:to>
    <xdr:sp macro="" textlink="">
      <xdr:nvSpPr>
        <xdr:cNvPr id="23" name="Voľný tvar 1">
          <a:extLst>
            <a:ext uri="{FF2B5EF4-FFF2-40B4-BE49-F238E27FC236}">
              <a16:creationId xmlns:a16="http://schemas.microsoft.com/office/drawing/2014/main" id="{E0F63F73-5EEC-47B4-A5F7-28FC11DCCE92}"/>
            </a:ext>
          </a:extLst>
        </xdr:cNvPr>
        <xdr:cNvSpPr/>
      </xdr:nvSpPr>
      <xdr:spPr>
        <a:xfrm rot="20347079">
          <a:off x="7324725" y="2971802"/>
          <a:ext cx="1190625" cy="40005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5</xdr:col>
      <xdr:colOff>476250</xdr:colOff>
      <xdr:row>21</xdr:row>
      <xdr:rowOff>123826</xdr:rowOff>
    </xdr:from>
    <xdr:to>
      <xdr:col>7</xdr:col>
      <xdr:colOff>314325</xdr:colOff>
      <xdr:row>24</xdr:row>
      <xdr:rowOff>85725</xdr:rowOff>
    </xdr:to>
    <xdr:sp macro="" textlink="">
      <xdr:nvSpPr>
        <xdr:cNvPr id="24" name="Voľný tvar 33">
          <a:extLst>
            <a:ext uri="{FF2B5EF4-FFF2-40B4-BE49-F238E27FC236}">
              <a16:creationId xmlns:a16="http://schemas.microsoft.com/office/drawing/2014/main" id="{37A3283C-6972-453C-858C-7479479554B4}"/>
            </a:ext>
          </a:extLst>
        </xdr:cNvPr>
        <xdr:cNvSpPr/>
      </xdr:nvSpPr>
      <xdr:spPr>
        <a:xfrm rot="330434">
          <a:off x="7362825" y="3524251"/>
          <a:ext cx="1190625" cy="447674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457200</xdr:colOff>
      <xdr:row>23</xdr:row>
      <xdr:rowOff>38100</xdr:rowOff>
    </xdr:from>
    <xdr:to>
      <xdr:col>5</xdr:col>
      <xdr:colOff>104775</xdr:colOff>
      <xdr:row>23</xdr:row>
      <xdr:rowOff>114300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5C032595-404B-4750-96C9-A5F43A4D39CB}"/>
            </a:ext>
          </a:extLst>
        </xdr:cNvPr>
        <xdr:cNvSpPr>
          <a:spLocks noChangeShapeType="1"/>
        </xdr:cNvSpPr>
      </xdr:nvSpPr>
      <xdr:spPr bwMode="auto">
        <a:xfrm>
          <a:off x="6572250" y="3762375"/>
          <a:ext cx="41910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23</xdr:row>
      <xdr:rowOff>9525</xdr:rowOff>
    </xdr:from>
    <xdr:to>
      <xdr:col>5</xdr:col>
      <xdr:colOff>266700</xdr:colOff>
      <xdr:row>23</xdr:row>
      <xdr:rowOff>104775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88A8F69F-C42F-4930-B055-BA92E5EABE09}"/>
            </a:ext>
          </a:extLst>
        </xdr:cNvPr>
        <xdr:cNvSpPr>
          <a:spLocks noChangeShapeType="1"/>
        </xdr:cNvSpPr>
      </xdr:nvSpPr>
      <xdr:spPr bwMode="auto">
        <a:xfrm flipV="1">
          <a:off x="6981825" y="3733800"/>
          <a:ext cx="17145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23</xdr:row>
      <xdr:rowOff>123825</xdr:rowOff>
    </xdr:from>
    <xdr:to>
      <xdr:col>5</xdr:col>
      <xdr:colOff>476250</xdr:colOff>
      <xdr:row>24</xdr:row>
      <xdr:rowOff>19050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B41CEBDE-4464-4519-A0D5-8EFE68018929}"/>
            </a:ext>
          </a:extLst>
        </xdr:cNvPr>
        <xdr:cNvSpPr>
          <a:spLocks noChangeShapeType="1"/>
        </xdr:cNvSpPr>
      </xdr:nvSpPr>
      <xdr:spPr bwMode="auto">
        <a:xfrm>
          <a:off x="6972300" y="3848100"/>
          <a:ext cx="390525" cy="57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676275</xdr:colOff>
      <xdr:row>16</xdr:row>
      <xdr:rowOff>19050</xdr:rowOff>
    </xdr:from>
    <xdr:to>
      <xdr:col>5</xdr:col>
      <xdr:colOff>342937</xdr:colOff>
      <xdr:row>23</xdr:row>
      <xdr:rowOff>9525</xdr:rowOff>
    </xdr:to>
    <xdr:sp macro="" textlink="">
      <xdr:nvSpPr>
        <xdr:cNvPr id="28" name="Voľný tvar 2">
          <a:extLst>
            <a:ext uri="{FF2B5EF4-FFF2-40B4-BE49-F238E27FC236}">
              <a16:creationId xmlns:a16="http://schemas.microsoft.com/office/drawing/2014/main" id="{08518A19-4EEA-4844-849E-541500910DF9}"/>
            </a:ext>
          </a:extLst>
        </xdr:cNvPr>
        <xdr:cNvSpPr/>
      </xdr:nvSpPr>
      <xdr:spPr>
        <a:xfrm rot="21330714">
          <a:off x="6791325" y="2609850"/>
          <a:ext cx="438187" cy="1123950"/>
        </a:xfrm>
        <a:custGeom>
          <a:avLst/>
          <a:gdLst>
            <a:gd name="connsiteX0" fmla="*/ 342900 w 438187"/>
            <a:gd name="connsiteY0" fmla="*/ 1123950 h 1123950"/>
            <a:gd name="connsiteX1" fmla="*/ 438150 w 438187"/>
            <a:gd name="connsiteY1" fmla="*/ 971550 h 1123950"/>
            <a:gd name="connsiteX2" fmla="*/ 333375 w 438187"/>
            <a:gd name="connsiteY2" fmla="*/ 752475 h 1123950"/>
            <a:gd name="connsiteX3" fmla="*/ 85725 w 438187"/>
            <a:gd name="connsiteY3" fmla="*/ 571500 h 1123950"/>
            <a:gd name="connsiteX4" fmla="*/ 0 w 438187"/>
            <a:gd name="connsiteY4" fmla="*/ 0 h 1123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38187" h="1123950">
              <a:moveTo>
                <a:pt x="342900" y="1123950"/>
              </a:moveTo>
              <a:cubicBezTo>
                <a:pt x="391318" y="1078706"/>
                <a:pt x="439737" y="1033462"/>
                <a:pt x="438150" y="971550"/>
              </a:cubicBezTo>
              <a:cubicBezTo>
                <a:pt x="436563" y="909638"/>
                <a:pt x="392112" y="819150"/>
                <a:pt x="333375" y="752475"/>
              </a:cubicBezTo>
              <a:cubicBezTo>
                <a:pt x="274638" y="685800"/>
                <a:pt x="141287" y="696912"/>
                <a:pt x="85725" y="571500"/>
              </a:cubicBezTo>
              <a:cubicBezTo>
                <a:pt x="30163" y="446088"/>
                <a:pt x="15081" y="223044"/>
                <a:pt x="0" y="0"/>
              </a:cubicBezTo>
            </a:path>
          </a:pathLst>
        </a:custGeom>
        <a:noFill/>
        <a:ln w="349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7</xdr:col>
      <xdr:colOff>114300</xdr:colOff>
      <xdr:row>19</xdr:row>
      <xdr:rowOff>85724</xdr:rowOff>
    </xdr:from>
    <xdr:to>
      <xdr:col>7</xdr:col>
      <xdr:colOff>371475</xdr:colOff>
      <xdr:row>20</xdr:row>
      <xdr:rowOff>76199</xdr:rowOff>
    </xdr:to>
    <xdr:sp macro="" textlink="">
      <xdr:nvSpPr>
        <xdr:cNvPr id="29" name="WordArt 14">
          <a:extLst>
            <a:ext uri="{FF2B5EF4-FFF2-40B4-BE49-F238E27FC236}">
              <a16:creationId xmlns:a16="http://schemas.microsoft.com/office/drawing/2014/main" id="{6C2F3EFF-49A1-4D23-BAFE-BFEEC6478C7B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8353425" y="3162299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4</xdr:col>
      <xdr:colOff>571500</xdr:colOff>
      <xdr:row>16</xdr:row>
      <xdr:rowOff>19050</xdr:rowOff>
    </xdr:from>
    <xdr:to>
      <xdr:col>5</xdr:col>
      <xdr:colOff>314325</xdr:colOff>
      <xdr:row>34</xdr:row>
      <xdr:rowOff>38100</xdr:rowOff>
    </xdr:to>
    <xdr:sp macro="" textlink="">
      <xdr:nvSpPr>
        <xdr:cNvPr id="30" name="Line 12">
          <a:extLst>
            <a:ext uri="{FF2B5EF4-FFF2-40B4-BE49-F238E27FC236}">
              <a16:creationId xmlns:a16="http://schemas.microsoft.com/office/drawing/2014/main" id="{20579ED5-D050-41D8-907E-60CB6E6F5152}"/>
            </a:ext>
          </a:extLst>
        </xdr:cNvPr>
        <xdr:cNvSpPr>
          <a:spLocks noChangeShapeType="1"/>
        </xdr:cNvSpPr>
      </xdr:nvSpPr>
      <xdr:spPr bwMode="auto">
        <a:xfrm>
          <a:off x="6686550" y="26098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16</xdr:row>
      <xdr:rowOff>57150</xdr:rowOff>
    </xdr:from>
    <xdr:to>
      <xdr:col>5</xdr:col>
      <xdr:colOff>104775</xdr:colOff>
      <xdr:row>34</xdr:row>
      <xdr:rowOff>76200</xdr:rowOff>
    </xdr:to>
    <xdr:sp macro="" textlink="">
      <xdr:nvSpPr>
        <xdr:cNvPr id="31" name="Line 12">
          <a:extLst>
            <a:ext uri="{FF2B5EF4-FFF2-40B4-BE49-F238E27FC236}">
              <a16:creationId xmlns:a16="http://schemas.microsoft.com/office/drawing/2014/main" id="{8A7F0CCA-6161-493D-A033-211F3D43ACDA}"/>
            </a:ext>
          </a:extLst>
        </xdr:cNvPr>
        <xdr:cNvSpPr>
          <a:spLocks noChangeShapeType="1"/>
        </xdr:cNvSpPr>
      </xdr:nvSpPr>
      <xdr:spPr bwMode="auto">
        <a:xfrm>
          <a:off x="6477000" y="26479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557167</xdr:colOff>
      <xdr:row>14</xdr:row>
      <xdr:rowOff>124156</xdr:rowOff>
    </xdr:from>
    <xdr:to>
      <xdr:col>5</xdr:col>
      <xdr:colOff>442956</xdr:colOff>
      <xdr:row>17</xdr:row>
      <xdr:rowOff>9192</xdr:rowOff>
    </xdr:to>
    <xdr:sp macro="" textlink="">
      <xdr:nvSpPr>
        <xdr:cNvPr id="32" name="WordArt 3">
          <a:extLst>
            <a:ext uri="{FF2B5EF4-FFF2-40B4-BE49-F238E27FC236}">
              <a16:creationId xmlns:a16="http://schemas.microsoft.com/office/drawing/2014/main" id="{DF3FF87C-5A2F-400E-9176-CD60F0876535}"/>
            </a:ext>
          </a:extLst>
        </xdr:cNvPr>
        <xdr:cNvSpPr>
          <a:spLocks noChangeArrowheads="1" noChangeShapeType="1" noTextEdit="1"/>
        </xdr:cNvSpPr>
      </xdr:nvSpPr>
      <xdr:spPr bwMode="auto">
        <a:xfrm rot="21305126">
          <a:off x="6091192" y="2391106"/>
          <a:ext cx="1238339" cy="37081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lnSpc>
              <a:spcPts val="6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Most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Apollo</a:t>
          </a:r>
        </a:p>
        <a:p>
          <a:pPr algn="ctr" rtl="0">
            <a:lnSpc>
              <a:spcPts val="900"/>
            </a:lnSpc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1905000</xdr:colOff>
      <xdr:row>9</xdr:row>
      <xdr:rowOff>152399</xdr:rowOff>
    </xdr:from>
    <xdr:to>
      <xdr:col>3</xdr:col>
      <xdr:colOff>171450</xdr:colOff>
      <xdr:row>15</xdr:row>
      <xdr:rowOff>28574</xdr:rowOff>
    </xdr:to>
    <xdr:sp macro="" textlink="">
      <xdr:nvSpPr>
        <xdr:cNvPr id="33" name="Line 35">
          <a:extLst>
            <a:ext uri="{FF2B5EF4-FFF2-40B4-BE49-F238E27FC236}">
              <a16:creationId xmlns:a16="http://schemas.microsoft.com/office/drawing/2014/main" id="{50A5BD5A-8CB1-4CA4-BC5F-19869A595220}"/>
            </a:ext>
          </a:extLst>
        </xdr:cNvPr>
        <xdr:cNvSpPr>
          <a:spLocks noChangeShapeType="1"/>
        </xdr:cNvSpPr>
      </xdr:nvSpPr>
      <xdr:spPr bwMode="auto">
        <a:xfrm flipH="1">
          <a:off x="2114550" y="1609724"/>
          <a:ext cx="3590925" cy="847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1581150</xdr:colOff>
      <xdr:row>15</xdr:row>
      <xdr:rowOff>19049</xdr:rowOff>
    </xdr:from>
    <xdr:to>
      <xdr:col>2</xdr:col>
      <xdr:colOff>1924050</xdr:colOff>
      <xdr:row>16</xdr:row>
      <xdr:rowOff>104775</xdr:rowOff>
    </xdr:to>
    <xdr:sp macro="" textlink="">
      <xdr:nvSpPr>
        <xdr:cNvPr id="34" name="Line 1">
          <a:extLst>
            <a:ext uri="{FF2B5EF4-FFF2-40B4-BE49-F238E27FC236}">
              <a16:creationId xmlns:a16="http://schemas.microsoft.com/office/drawing/2014/main" id="{70E79E8C-A185-4D07-B041-F5FF0C26602B}"/>
            </a:ext>
          </a:extLst>
        </xdr:cNvPr>
        <xdr:cNvSpPr>
          <a:spLocks noChangeShapeType="1"/>
        </xdr:cNvSpPr>
      </xdr:nvSpPr>
      <xdr:spPr bwMode="auto">
        <a:xfrm flipH="1">
          <a:off x="1790700" y="2447924"/>
          <a:ext cx="342900" cy="247651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20</xdr:row>
      <xdr:rowOff>142875</xdr:rowOff>
    </xdr:from>
    <xdr:to>
      <xdr:col>4</xdr:col>
      <xdr:colOff>495300</xdr:colOff>
      <xdr:row>23</xdr:row>
      <xdr:rowOff>38100</xdr:rowOff>
    </xdr:to>
    <xdr:sp macro="" textlink="">
      <xdr:nvSpPr>
        <xdr:cNvPr id="35" name="Line 2">
          <a:extLst>
            <a:ext uri="{FF2B5EF4-FFF2-40B4-BE49-F238E27FC236}">
              <a16:creationId xmlns:a16="http://schemas.microsoft.com/office/drawing/2014/main" id="{3A4124D5-69DC-4903-92E7-8FD2C938C69B}"/>
            </a:ext>
          </a:extLst>
        </xdr:cNvPr>
        <xdr:cNvSpPr>
          <a:spLocks noChangeShapeType="1"/>
        </xdr:cNvSpPr>
      </xdr:nvSpPr>
      <xdr:spPr bwMode="auto">
        <a:xfrm>
          <a:off x="981075" y="3381375"/>
          <a:ext cx="56292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2015267</xdr:colOff>
      <xdr:row>19</xdr:row>
      <xdr:rowOff>151531</xdr:rowOff>
    </xdr:from>
    <xdr:to>
      <xdr:col>2</xdr:col>
      <xdr:colOff>3059576</xdr:colOff>
      <xdr:row>21</xdr:row>
      <xdr:rowOff>79801</xdr:rowOff>
    </xdr:to>
    <xdr:sp macro="" textlink="">
      <xdr:nvSpPr>
        <xdr:cNvPr id="36" name="WordArt 3">
          <a:extLst>
            <a:ext uri="{FF2B5EF4-FFF2-40B4-BE49-F238E27FC236}">
              <a16:creationId xmlns:a16="http://schemas.microsoft.com/office/drawing/2014/main" id="{81D65148-9AA6-41A4-83E5-D3D98B1676B5}"/>
            </a:ext>
          </a:extLst>
        </xdr:cNvPr>
        <xdr:cNvSpPr>
          <a:spLocks noChangeArrowheads="1" noChangeShapeType="1" noTextEdit="1"/>
        </xdr:cNvSpPr>
      </xdr:nvSpPr>
      <xdr:spPr bwMode="auto">
        <a:xfrm rot="311666">
          <a:off x="2224817" y="3228106"/>
          <a:ext cx="1044309" cy="25212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Einsteinova</a:t>
          </a:r>
        </a:p>
      </xdr:txBody>
    </xdr:sp>
    <xdr:clientData/>
  </xdr:twoCellAnchor>
  <xdr:twoCellAnchor>
    <xdr:from>
      <xdr:col>2</xdr:col>
      <xdr:colOff>981075</xdr:colOff>
      <xdr:row>19</xdr:row>
      <xdr:rowOff>0</xdr:rowOff>
    </xdr:from>
    <xdr:to>
      <xdr:col>6</xdr:col>
      <xdr:colOff>0</xdr:colOff>
      <xdr:row>22</xdr:row>
      <xdr:rowOff>19050</xdr:rowOff>
    </xdr:to>
    <xdr:sp macro="" textlink="">
      <xdr:nvSpPr>
        <xdr:cNvPr id="37" name="Line 4">
          <a:extLst>
            <a:ext uri="{FF2B5EF4-FFF2-40B4-BE49-F238E27FC236}">
              <a16:creationId xmlns:a16="http://schemas.microsoft.com/office/drawing/2014/main" id="{DFA277E6-5FFB-4D4C-9C20-5F58BC05AF03}"/>
            </a:ext>
          </a:extLst>
        </xdr:cNvPr>
        <xdr:cNvSpPr>
          <a:spLocks noChangeShapeType="1"/>
        </xdr:cNvSpPr>
      </xdr:nvSpPr>
      <xdr:spPr bwMode="auto">
        <a:xfrm>
          <a:off x="1190625" y="3076575"/>
          <a:ext cx="6276975" cy="5048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1252203</xdr:colOff>
      <xdr:row>11</xdr:row>
      <xdr:rowOff>6775</xdr:rowOff>
    </xdr:from>
    <xdr:to>
      <xdr:col>2</xdr:col>
      <xdr:colOff>2398598</xdr:colOff>
      <xdr:row>12</xdr:row>
      <xdr:rowOff>89605</xdr:rowOff>
    </xdr:to>
    <xdr:sp macro="" textlink="">
      <xdr:nvSpPr>
        <xdr:cNvPr id="38" name="WordArt 5">
          <a:extLst>
            <a:ext uri="{FF2B5EF4-FFF2-40B4-BE49-F238E27FC236}">
              <a16:creationId xmlns:a16="http://schemas.microsoft.com/office/drawing/2014/main" id="{66573EEA-B85D-4992-9045-7A4F839F165C}"/>
            </a:ext>
          </a:extLst>
        </xdr:cNvPr>
        <xdr:cNvSpPr>
          <a:spLocks noChangeArrowheads="1" noChangeShapeType="1" noTextEdit="1"/>
        </xdr:cNvSpPr>
      </xdr:nvSpPr>
      <xdr:spPr bwMode="auto">
        <a:xfrm rot="-2271429">
          <a:off x="1461753" y="1787950"/>
          <a:ext cx="1146395" cy="24475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 cesta</a:t>
          </a:r>
        </a:p>
      </xdr:txBody>
    </xdr:sp>
    <xdr:clientData/>
  </xdr:twoCellAnchor>
  <xdr:twoCellAnchor>
    <xdr:from>
      <xdr:col>3</xdr:col>
      <xdr:colOff>333375</xdr:colOff>
      <xdr:row>9</xdr:row>
      <xdr:rowOff>104775</xdr:rowOff>
    </xdr:from>
    <xdr:to>
      <xdr:col>4</xdr:col>
      <xdr:colOff>257175</xdr:colOff>
      <xdr:row>11</xdr:row>
      <xdr:rowOff>123825</xdr:rowOff>
    </xdr:to>
    <xdr:sp macro="" textlink="">
      <xdr:nvSpPr>
        <xdr:cNvPr id="39" name="Line 6">
          <a:extLst>
            <a:ext uri="{FF2B5EF4-FFF2-40B4-BE49-F238E27FC236}">
              <a16:creationId xmlns:a16="http://schemas.microsoft.com/office/drawing/2014/main" id="{34C161EC-3CAA-4469-93AF-57BFA43230C0}"/>
            </a:ext>
          </a:extLst>
        </xdr:cNvPr>
        <xdr:cNvSpPr>
          <a:spLocks noChangeShapeType="1"/>
        </xdr:cNvSpPr>
      </xdr:nvSpPr>
      <xdr:spPr bwMode="auto">
        <a:xfrm flipH="1">
          <a:off x="5867400" y="1562100"/>
          <a:ext cx="504825" cy="342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9</xdr:row>
      <xdr:rowOff>142875</xdr:rowOff>
    </xdr:from>
    <xdr:to>
      <xdr:col>3</xdr:col>
      <xdr:colOff>504825</xdr:colOff>
      <xdr:row>10</xdr:row>
      <xdr:rowOff>152400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FC4B2F04-A88F-4B5B-BC8F-1B4471265D8D}"/>
            </a:ext>
          </a:extLst>
        </xdr:cNvPr>
        <xdr:cNvSpPr>
          <a:spLocks noChangeShapeType="1"/>
        </xdr:cNvSpPr>
      </xdr:nvSpPr>
      <xdr:spPr bwMode="auto">
        <a:xfrm>
          <a:off x="5695950" y="1600200"/>
          <a:ext cx="3429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11</xdr:row>
      <xdr:rowOff>123825</xdr:rowOff>
    </xdr:from>
    <xdr:to>
      <xdr:col>3</xdr:col>
      <xdr:colOff>333375</xdr:colOff>
      <xdr:row>15</xdr:row>
      <xdr:rowOff>9525</xdr:rowOff>
    </xdr:to>
    <xdr:sp macro="" textlink="">
      <xdr:nvSpPr>
        <xdr:cNvPr id="41" name="Line 8">
          <a:extLst>
            <a:ext uri="{FF2B5EF4-FFF2-40B4-BE49-F238E27FC236}">
              <a16:creationId xmlns:a16="http://schemas.microsoft.com/office/drawing/2014/main" id="{A2FB365D-7ECF-46C7-BAEB-68ADCEB2DBD4}"/>
            </a:ext>
          </a:extLst>
        </xdr:cNvPr>
        <xdr:cNvSpPr>
          <a:spLocks noChangeShapeType="1"/>
        </xdr:cNvSpPr>
      </xdr:nvSpPr>
      <xdr:spPr bwMode="auto">
        <a:xfrm flipH="1">
          <a:off x="5695950" y="1905000"/>
          <a:ext cx="171450" cy="533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24</xdr:row>
      <xdr:rowOff>142875</xdr:rowOff>
    </xdr:from>
    <xdr:to>
      <xdr:col>4</xdr:col>
      <xdr:colOff>409575</xdr:colOff>
      <xdr:row>25</xdr:row>
      <xdr:rowOff>114300</xdr:rowOff>
    </xdr:to>
    <xdr:sp macro="" textlink="">
      <xdr:nvSpPr>
        <xdr:cNvPr id="42" name="Line 9">
          <a:extLst>
            <a:ext uri="{FF2B5EF4-FFF2-40B4-BE49-F238E27FC236}">
              <a16:creationId xmlns:a16="http://schemas.microsoft.com/office/drawing/2014/main" id="{466B6132-3D2F-4BFC-864C-79435A6AEA17}"/>
            </a:ext>
          </a:extLst>
        </xdr:cNvPr>
        <xdr:cNvSpPr>
          <a:spLocks noChangeShapeType="1"/>
        </xdr:cNvSpPr>
      </xdr:nvSpPr>
      <xdr:spPr bwMode="auto">
        <a:xfrm>
          <a:off x="3057525" y="4029075"/>
          <a:ext cx="3467100" cy="133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14</xdr:row>
      <xdr:rowOff>142875</xdr:rowOff>
    </xdr:from>
    <xdr:to>
      <xdr:col>3</xdr:col>
      <xdr:colOff>485775</xdr:colOff>
      <xdr:row>25</xdr:row>
      <xdr:rowOff>38100</xdr:rowOff>
    </xdr:to>
    <xdr:sp macro="" textlink="">
      <xdr:nvSpPr>
        <xdr:cNvPr id="43" name="Line 12">
          <a:extLst>
            <a:ext uri="{FF2B5EF4-FFF2-40B4-BE49-F238E27FC236}">
              <a16:creationId xmlns:a16="http://schemas.microsoft.com/office/drawing/2014/main" id="{580598F2-D0BA-40AF-8579-6B09047BEC8C}"/>
            </a:ext>
          </a:extLst>
        </xdr:cNvPr>
        <xdr:cNvSpPr>
          <a:spLocks noChangeShapeType="1"/>
        </xdr:cNvSpPr>
      </xdr:nvSpPr>
      <xdr:spPr bwMode="auto">
        <a:xfrm>
          <a:off x="5695950" y="2409825"/>
          <a:ext cx="323850" cy="16764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332718</xdr:colOff>
      <xdr:row>6</xdr:row>
      <xdr:rowOff>159359</xdr:rowOff>
    </xdr:from>
    <xdr:to>
      <xdr:col>5</xdr:col>
      <xdr:colOff>228518</xdr:colOff>
      <xdr:row>8</xdr:row>
      <xdr:rowOff>62606</xdr:rowOff>
    </xdr:to>
    <xdr:sp macro="" textlink="">
      <xdr:nvSpPr>
        <xdr:cNvPr id="44" name="WordArt 13">
          <a:extLst>
            <a:ext uri="{FF2B5EF4-FFF2-40B4-BE49-F238E27FC236}">
              <a16:creationId xmlns:a16="http://schemas.microsoft.com/office/drawing/2014/main" id="{CA0ED19C-1467-4813-B075-F312B8DC3410}"/>
            </a:ext>
          </a:extLst>
        </xdr:cNvPr>
        <xdr:cNvSpPr>
          <a:spLocks noChangeArrowheads="1" noChangeShapeType="1" noTextEdit="1"/>
        </xdr:cNvSpPr>
      </xdr:nvSpPr>
      <xdr:spPr bwMode="auto">
        <a:xfrm rot="-2049004">
          <a:off x="5866743" y="1130909"/>
          <a:ext cx="1248350" cy="227097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Krasovského</a:t>
          </a:r>
        </a:p>
      </xdr:txBody>
    </xdr:sp>
    <xdr:clientData/>
  </xdr:twoCellAnchor>
  <xdr:twoCellAnchor>
    <xdr:from>
      <xdr:col>6</xdr:col>
      <xdr:colOff>9525</xdr:colOff>
      <xdr:row>25</xdr:row>
      <xdr:rowOff>19050</xdr:rowOff>
    </xdr:from>
    <xdr:to>
      <xdr:col>6</xdr:col>
      <xdr:colOff>266700</xdr:colOff>
      <xdr:row>26</xdr:row>
      <xdr:rowOff>9525</xdr:rowOff>
    </xdr:to>
    <xdr:sp macro="" textlink="">
      <xdr:nvSpPr>
        <xdr:cNvPr id="45" name="WordArt 14">
          <a:extLst>
            <a:ext uri="{FF2B5EF4-FFF2-40B4-BE49-F238E27FC236}">
              <a16:creationId xmlns:a16="http://schemas.microsoft.com/office/drawing/2014/main" id="{1AFFD42D-6BD8-435B-BB29-0BA90D240951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7477125" y="4067175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č.2</a:t>
          </a:r>
        </a:p>
      </xdr:txBody>
    </xdr:sp>
    <xdr:clientData/>
  </xdr:twoCellAnchor>
  <xdr:twoCellAnchor>
    <xdr:from>
      <xdr:col>2</xdr:col>
      <xdr:colOff>5006492</xdr:colOff>
      <xdr:row>26</xdr:row>
      <xdr:rowOff>121140</xdr:rowOff>
    </xdr:from>
    <xdr:to>
      <xdr:col>4</xdr:col>
      <xdr:colOff>122729</xdr:colOff>
      <xdr:row>28</xdr:row>
      <xdr:rowOff>159323</xdr:rowOff>
    </xdr:to>
    <xdr:sp macro="" textlink="">
      <xdr:nvSpPr>
        <xdr:cNvPr id="46" name="WordArt 15">
          <a:extLst>
            <a:ext uri="{FF2B5EF4-FFF2-40B4-BE49-F238E27FC236}">
              <a16:creationId xmlns:a16="http://schemas.microsoft.com/office/drawing/2014/main" id="{991272A9-A32D-4E4A-8744-D18F0977519A}"/>
            </a:ext>
          </a:extLst>
        </xdr:cNvPr>
        <xdr:cNvSpPr>
          <a:spLocks noChangeArrowheads="1" noChangeShapeType="1" noTextEdit="1"/>
        </xdr:cNvSpPr>
      </xdr:nvSpPr>
      <xdr:spPr bwMode="auto">
        <a:xfrm rot="374469">
          <a:off x="5216042" y="4331190"/>
          <a:ext cx="1021737" cy="362033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Černyševského</a:t>
          </a:r>
        </a:p>
      </xdr:txBody>
    </xdr:sp>
    <xdr:clientData/>
  </xdr:twoCellAnchor>
  <xdr:twoCellAnchor>
    <xdr:from>
      <xdr:col>2</xdr:col>
      <xdr:colOff>371475</xdr:colOff>
      <xdr:row>18</xdr:row>
      <xdr:rowOff>38100</xdr:rowOff>
    </xdr:from>
    <xdr:to>
      <xdr:col>2</xdr:col>
      <xdr:colOff>1114425</xdr:colOff>
      <xdr:row>19</xdr:row>
      <xdr:rowOff>19050</xdr:rowOff>
    </xdr:to>
    <xdr:sp macro="" textlink="">
      <xdr:nvSpPr>
        <xdr:cNvPr id="47" name="Line 18">
          <a:extLst>
            <a:ext uri="{FF2B5EF4-FFF2-40B4-BE49-F238E27FC236}">
              <a16:creationId xmlns:a16="http://schemas.microsoft.com/office/drawing/2014/main" id="{508ECE0F-A283-437C-BD4A-DB74E9C2A2EA}"/>
            </a:ext>
          </a:extLst>
        </xdr:cNvPr>
        <xdr:cNvSpPr>
          <a:spLocks noChangeShapeType="1"/>
        </xdr:cNvSpPr>
      </xdr:nvSpPr>
      <xdr:spPr bwMode="auto">
        <a:xfrm flipH="1" flipV="1">
          <a:off x="581025" y="2952750"/>
          <a:ext cx="742950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47625</xdr:rowOff>
    </xdr:from>
    <xdr:to>
      <xdr:col>2</xdr:col>
      <xdr:colOff>733425</xdr:colOff>
      <xdr:row>20</xdr:row>
      <xdr:rowOff>142875</xdr:rowOff>
    </xdr:to>
    <xdr:sp macro="" textlink="">
      <xdr:nvSpPr>
        <xdr:cNvPr id="48" name="Line 19">
          <a:extLst>
            <a:ext uri="{FF2B5EF4-FFF2-40B4-BE49-F238E27FC236}">
              <a16:creationId xmlns:a16="http://schemas.microsoft.com/office/drawing/2014/main" id="{B32B0023-774E-4EB0-AC86-E4D2052A2786}"/>
            </a:ext>
          </a:extLst>
        </xdr:cNvPr>
        <xdr:cNvSpPr>
          <a:spLocks noChangeShapeType="1"/>
        </xdr:cNvSpPr>
      </xdr:nvSpPr>
      <xdr:spPr bwMode="auto">
        <a:xfrm flipH="1" flipV="1">
          <a:off x="476250" y="3286125"/>
          <a:ext cx="466725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18</xdr:row>
      <xdr:rowOff>76200</xdr:rowOff>
    </xdr:from>
    <xdr:to>
      <xdr:col>2</xdr:col>
      <xdr:colOff>485775</xdr:colOff>
      <xdr:row>18</xdr:row>
      <xdr:rowOff>152400</xdr:rowOff>
    </xdr:to>
    <xdr:sp macro="" textlink="">
      <xdr:nvSpPr>
        <xdr:cNvPr id="49" name="WordArt 27">
          <a:extLst>
            <a:ext uri="{FF2B5EF4-FFF2-40B4-BE49-F238E27FC236}">
              <a16:creationId xmlns:a16="http://schemas.microsoft.com/office/drawing/2014/main" id="{D05E430F-1460-4746-9151-2811F2001A61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495300" y="2990850"/>
          <a:ext cx="200025" cy="762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15</xdr:row>
      <xdr:rowOff>123825</xdr:rowOff>
    </xdr:from>
    <xdr:to>
      <xdr:col>2</xdr:col>
      <xdr:colOff>771525</xdr:colOff>
      <xdr:row>16</xdr:row>
      <xdr:rowOff>76200</xdr:rowOff>
    </xdr:to>
    <xdr:sp macro="" textlink="">
      <xdr:nvSpPr>
        <xdr:cNvPr id="50" name="WordArt 28">
          <a:extLst>
            <a:ext uri="{FF2B5EF4-FFF2-40B4-BE49-F238E27FC236}">
              <a16:creationId xmlns:a16="http://schemas.microsoft.com/office/drawing/2014/main" id="{EA2620F5-AE81-4815-86F2-376BC7A37C34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400050" y="2552700"/>
          <a:ext cx="581025" cy="1143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16</xdr:row>
      <xdr:rowOff>104775</xdr:rowOff>
    </xdr:from>
    <xdr:to>
      <xdr:col>2</xdr:col>
      <xdr:colOff>866775</xdr:colOff>
      <xdr:row>16</xdr:row>
      <xdr:rowOff>114300</xdr:rowOff>
    </xdr:to>
    <xdr:sp macro="" textlink="">
      <xdr:nvSpPr>
        <xdr:cNvPr id="51" name="Line 29">
          <a:extLst>
            <a:ext uri="{FF2B5EF4-FFF2-40B4-BE49-F238E27FC236}">
              <a16:creationId xmlns:a16="http://schemas.microsoft.com/office/drawing/2014/main" id="{F0476EDD-CB73-4123-B990-0D9561A616A6}"/>
            </a:ext>
          </a:extLst>
        </xdr:cNvPr>
        <xdr:cNvSpPr>
          <a:spLocks noChangeShapeType="1"/>
        </xdr:cNvSpPr>
      </xdr:nvSpPr>
      <xdr:spPr bwMode="auto">
        <a:xfrm flipV="1">
          <a:off x="333375" y="2695575"/>
          <a:ext cx="7429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16</xdr:row>
      <xdr:rowOff>114300</xdr:rowOff>
    </xdr:from>
    <xdr:to>
      <xdr:col>2</xdr:col>
      <xdr:colOff>942975</xdr:colOff>
      <xdr:row>20</xdr:row>
      <xdr:rowOff>0</xdr:rowOff>
    </xdr:to>
    <xdr:sp macro="" textlink="">
      <xdr:nvSpPr>
        <xdr:cNvPr id="52" name="Line 30">
          <a:extLst>
            <a:ext uri="{FF2B5EF4-FFF2-40B4-BE49-F238E27FC236}">
              <a16:creationId xmlns:a16="http://schemas.microsoft.com/office/drawing/2014/main" id="{30A4D6FF-107B-46C2-B617-28538182E386}"/>
            </a:ext>
          </a:extLst>
        </xdr:cNvPr>
        <xdr:cNvSpPr>
          <a:spLocks noChangeShapeType="1"/>
        </xdr:cNvSpPr>
      </xdr:nvSpPr>
      <xdr:spPr bwMode="auto">
        <a:xfrm>
          <a:off x="723900" y="2705100"/>
          <a:ext cx="428625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18</xdr:row>
      <xdr:rowOff>76200</xdr:rowOff>
    </xdr:from>
    <xdr:to>
      <xdr:col>2</xdr:col>
      <xdr:colOff>638175</xdr:colOff>
      <xdr:row>18</xdr:row>
      <xdr:rowOff>76200</xdr:rowOff>
    </xdr:to>
    <xdr:sp macro="" textlink="">
      <xdr:nvSpPr>
        <xdr:cNvPr id="53" name="Line 32">
          <a:extLst>
            <a:ext uri="{FF2B5EF4-FFF2-40B4-BE49-F238E27FC236}">
              <a16:creationId xmlns:a16="http://schemas.microsoft.com/office/drawing/2014/main" id="{E7B66716-68CD-4932-848D-CE70E60498E6}"/>
            </a:ext>
          </a:extLst>
        </xdr:cNvPr>
        <xdr:cNvSpPr>
          <a:spLocks noChangeShapeType="1"/>
        </xdr:cNvSpPr>
      </xdr:nvSpPr>
      <xdr:spPr bwMode="auto">
        <a:xfrm>
          <a:off x="847725" y="2990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23</xdr:row>
      <xdr:rowOff>9525</xdr:rowOff>
    </xdr:from>
    <xdr:to>
      <xdr:col>4</xdr:col>
      <xdr:colOff>619125</xdr:colOff>
      <xdr:row>26</xdr:row>
      <xdr:rowOff>85725</xdr:rowOff>
    </xdr:to>
    <xdr:sp macro="" textlink="">
      <xdr:nvSpPr>
        <xdr:cNvPr id="54" name="Line 35">
          <a:extLst>
            <a:ext uri="{FF2B5EF4-FFF2-40B4-BE49-F238E27FC236}">
              <a16:creationId xmlns:a16="http://schemas.microsoft.com/office/drawing/2014/main" id="{5AE3CA18-8F31-42AD-A903-5CC7F0DAB9E1}"/>
            </a:ext>
          </a:extLst>
        </xdr:cNvPr>
        <xdr:cNvSpPr>
          <a:spLocks noChangeShapeType="1"/>
        </xdr:cNvSpPr>
      </xdr:nvSpPr>
      <xdr:spPr bwMode="auto">
        <a:xfrm>
          <a:off x="6343650" y="3733800"/>
          <a:ext cx="390525" cy="561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428625</xdr:colOff>
      <xdr:row>22</xdr:row>
      <xdr:rowOff>9525</xdr:rowOff>
    </xdr:from>
    <xdr:to>
      <xdr:col>6</xdr:col>
      <xdr:colOff>76200</xdr:colOff>
      <xdr:row>25</xdr:row>
      <xdr:rowOff>38100</xdr:rowOff>
    </xdr:to>
    <xdr:sp macro="" textlink="">
      <xdr:nvSpPr>
        <xdr:cNvPr id="55" name="Arc 39">
          <a:extLst>
            <a:ext uri="{FF2B5EF4-FFF2-40B4-BE49-F238E27FC236}">
              <a16:creationId xmlns:a16="http://schemas.microsoft.com/office/drawing/2014/main" id="{8B3ED22D-1533-4516-9451-0FD4810DD9B4}"/>
            </a:ext>
          </a:extLst>
        </xdr:cNvPr>
        <xdr:cNvSpPr>
          <a:spLocks/>
        </xdr:cNvSpPr>
      </xdr:nvSpPr>
      <xdr:spPr bwMode="auto">
        <a:xfrm rot="873492">
          <a:off x="7315200" y="3571875"/>
          <a:ext cx="228600" cy="514350"/>
        </a:xfrm>
        <a:custGeom>
          <a:avLst/>
          <a:gdLst>
            <a:gd name="T0" fmla="*/ 2147483646 w 21600"/>
            <a:gd name="T1" fmla="*/ 0 h 42050"/>
            <a:gd name="T2" fmla="*/ 2147483646 w 21600"/>
            <a:gd name="T3" fmla="*/ 2147483646 h 42050"/>
            <a:gd name="T4" fmla="*/ 0 w 21600"/>
            <a:gd name="T5" fmla="*/ 2147483646 h 4205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42050" fill="none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</a:path>
            <a:path w="21600" h="42050" stroke="0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  <a:lnTo>
                <a:pt x="0" y="21501"/>
              </a:lnTo>
              <a:lnTo>
                <a:pt x="2064" y="-1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438150</xdr:colOff>
      <xdr:row>18</xdr:row>
      <xdr:rowOff>57152</xdr:rowOff>
    </xdr:from>
    <xdr:to>
      <xdr:col>7</xdr:col>
      <xdr:colOff>276225</xdr:colOff>
      <xdr:row>20</xdr:row>
      <xdr:rowOff>133352</xdr:rowOff>
    </xdr:to>
    <xdr:sp macro="" textlink="">
      <xdr:nvSpPr>
        <xdr:cNvPr id="56" name="Voľný tvar 1">
          <a:extLst>
            <a:ext uri="{FF2B5EF4-FFF2-40B4-BE49-F238E27FC236}">
              <a16:creationId xmlns:a16="http://schemas.microsoft.com/office/drawing/2014/main" id="{81ADE1A7-3EE9-4541-8263-19A811755344}"/>
            </a:ext>
          </a:extLst>
        </xdr:cNvPr>
        <xdr:cNvSpPr/>
      </xdr:nvSpPr>
      <xdr:spPr>
        <a:xfrm rot="20347079">
          <a:off x="7324725" y="2971802"/>
          <a:ext cx="1190625" cy="40005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5</xdr:col>
      <xdr:colOff>476250</xdr:colOff>
      <xdr:row>21</xdr:row>
      <xdr:rowOff>123826</xdr:rowOff>
    </xdr:from>
    <xdr:to>
      <xdr:col>7</xdr:col>
      <xdr:colOff>314325</xdr:colOff>
      <xdr:row>24</xdr:row>
      <xdr:rowOff>85725</xdr:rowOff>
    </xdr:to>
    <xdr:sp macro="" textlink="">
      <xdr:nvSpPr>
        <xdr:cNvPr id="57" name="Voľný tvar 33">
          <a:extLst>
            <a:ext uri="{FF2B5EF4-FFF2-40B4-BE49-F238E27FC236}">
              <a16:creationId xmlns:a16="http://schemas.microsoft.com/office/drawing/2014/main" id="{122423C7-FB52-4CFF-AAD5-289C85C6E32B}"/>
            </a:ext>
          </a:extLst>
        </xdr:cNvPr>
        <xdr:cNvSpPr/>
      </xdr:nvSpPr>
      <xdr:spPr>
        <a:xfrm rot="330434">
          <a:off x="7362825" y="3524251"/>
          <a:ext cx="1190625" cy="447674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457200</xdr:colOff>
      <xdr:row>23</xdr:row>
      <xdr:rowOff>38100</xdr:rowOff>
    </xdr:from>
    <xdr:to>
      <xdr:col>5</xdr:col>
      <xdr:colOff>104775</xdr:colOff>
      <xdr:row>23</xdr:row>
      <xdr:rowOff>114300</xdr:rowOff>
    </xdr:to>
    <xdr:sp macro="" textlink="">
      <xdr:nvSpPr>
        <xdr:cNvPr id="58" name="Line 2">
          <a:extLst>
            <a:ext uri="{FF2B5EF4-FFF2-40B4-BE49-F238E27FC236}">
              <a16:creationId xmlns:a16="http://schemas.microsoft.com/office/drawing/2014/main" id="{05F300BD-0911-432B-8E77-2DD7B49BD327}"/>
            </a:ext>
          </a:extLst>
        </xdr:cNvPr>
        <xdr:cNvSpPr>
          <a:spLocks noChangeShapeType="1"/>
        </xdr:cNvSpPr>
      </xdr:nvSpPr>
      <xdr:spPr bwMode="auto">
        <a:xfrm>
          <a:off x="6572250" y="3762375"/>
          <a:ext cx="41910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23</xdr:row>
      <xdr:rowOff>9525</xdr:rowOff>
    </xdr:from>
    <xdr:to>
      <xdr:col>5</xdr:col>
      <xdr:colOff>266700</xdr:colOff>
      <xdr:row>23</xdr:row>
      <xdr:rowOff>104775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C6E36EFB-363E-42DB-800B-4AC87E18CDC0}"/>
            </a:ext>
          </a:extLst>
        </xdr:cNvPr>
        <xdr:cNvSpPr>
          <a:spLocks noChangeShapeType="1"/>
        </xdr:cNvSpPr>
      </xdr:nvSpPr>
      <xdr:spPr bwMode="auto">
        <a:xfrm flipV="1">
          <a:off x="6981825" y="3733800"/>
          <a:ext cx="17145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23</xdr:row>
      <xdr:rowOff>123825</xdr:rowOff>
    </xdr:from>
    <xdr:to>
      <xdr:col>5</xdr:col>
      <xdr:colOff>476250</xdr:colOff>
      <xdr:row>24</xdr:row>
      <xdr:rowOff>19050</xdr:rowOff>
    </xdr:to>
    <xdr:sp macro="" textlink="">
      <xdr:nvSpPr>
        <xdr:cNvPr id="60" name="Line 2">
          <a:extLst>
            <a:ext uri="{FF2B5EF4-FFF2-40B4-BE49-F238E27FC236}">
              <a16:creationId xmlns:a16="http://schemas.microsoft.com/office/drawing/2014/main" id="{E595D879-DF0B-417C-A786-99CAB04C2F70}"/>
            </a:ext>
          </a:extLst>
        </xdr:cNvPr>
        <xdr:cNvSpPr>
          <a:spLocks noChangeShapeType="1"/>
        </xdr:cNvSpPr>
      </xdr:nvSpPr>
      <xdr:spPr bwMode="auto">
        <a:xfrm>
          <a:off x="6972300" y="3848100"/>
          <a:ext cx="390525" cy="57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676275</xdr:colOff>
      <xdr:row>16</xdr:row>
      <xdr:rowOff>19050</xdr:rowOff>
    </xdr:from>
    <xdr:to>
      <xdr:col>5</xdr:col>
      <xdr:colOff>342937</xdr:colOff>
      <xdr:row>23</xdr:row>
      <xdr:rowOff>9525</xdr:rowOff>
    </xdr:to>
    <xdr:sp macro="" textlink="">
      <xdr:nvSpPr>
        <xdr:cNvPr id="61" name="Voľný tvar 2">
          <a:extLst>
            <a:ext uri="{FF2B5EF4-FFF2-40B4-BE49-F238E27FC236}">
              <a16:creationId xmlns:a16="http://schemas.microsoft.com/office/drawing/2014/main" id="{404B3143-C57F-41DB-B5CF-9F8E58D3CEB9}"/>
            </a:ext>
          </a:extLst>
        </xdr:cNvPr>
        <xdr:cNvSpPr/>
      </xdr:nvSpPr>
      <xdr:spPr>
        <a:xfrm rot="21330714">
          <a:off x="6791325" y="2609850"/>
          <a:ext cx="438187" cy="1123950"/>
        </a:xfrm>
        <a:custGeom>
          <a:avLst/>
          <a:gdLst>
            <a:gd name="connsiteX0" fmla="*/ 342900 w 438187"/>
            <a:gd name="connsiteY0" fmla="*/ 1123950 h 1123950"/>
            <a:gd name="connsiteX1" fmla="*/ 438150 w 438187"/>
            <a:gd name="connsiteY1" fmla="*/ 971550 h 1123950"/>
            <a:gd name="connsiteX2" fmla="*/ 333375 w 438187"/>
            <a:gd name="connsiteY2" fmla="*/ 752475 h 1123950"/>
            <a:gd name="connsiteX3" fmla="*/ 85725 w 438187"/>
            <a:gd name="connsiteY3" fmla="*/ 571500 h 1123950"/>
            <a:gd name="connsiteX4" fmla="*/ 0 w 438187"/>
            <a:gd name="connsiteY4" fmla="*/ 0 h 1123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38187" h="1123950">
              <a:moveTo>
                <a:pt x="342900" y="1123950"/>
              </a:moveTo>
              <a:cubicBezTo>
                <a:pt x="391318" y="1078706"/>
                <a:pt x="439737" y="1033462"/>
                <a:pt x="438150" y="971550"/>
              </a:cubicBezTo>
              <a:cubicBezTo>
                <a:pt x="436563" y="909638"/>
                <a:pt x="392112" y="819150"/>
                <a:pt x="333375" y="752475"/>
              </a:cubicBezTo>
              <a:cubicBezTo>
                <a:pt x="274638" y="685800"/>
                <a:pt x="141287" y="696912"/>
                <a:pt x="85725" y="571500"/>
              </a:cubicBezTo>
              <a:cubicBezTo>
                <a:pt x="30163" y="446088"/>
                <a:pt x="15081" y="223044"/>
                <a:pt x="0" y="0"/>
              </a:cubicBezTo>
            </a:path>
          </a:pathLst>
        </a:custGeom>
        <a:noFill/>
        <a:ln w="349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7</xdr:col>
      <xdr:colOff>114300</xdr:colOff>
      <xdr:row>19</xdr:row>
      <xdr:rowOff>85724</xdr:rowOff>
    </xdr:from>
    <xdr:to>
      <xdr:col>7</xdr:col>
      <xdr:colOff>371475</xdr:colOff>
      <xdr:row>20</xdr:row>
      <xdr:rowOff>76199</xdr:rowOff>
    </xdr:to>
    <xdr:sp macro="" textlink="">
      <xdr:nvSpPr>
        <xdr:cNvPr id="62" name="WordArt 14">
          <a:extLst>
            <a:ext uri="{FF2B5EF4-FFF2-40B4-BE49-F238E27FC236}">
              <a16:creationId xmlns:a16="http://schemas.microsoft.com/office/drawing/2014/main" id="{1523562A-58D6-4ED5-B838-012B4221A535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8353425" y="3162299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4</xdr:col>
      <xdr:colOff>571500</xdr:colOff>
      <xdr:row>16</xdr:row>
      <xdr:rowOff>19050</xdr:rowOff>
    </xdr:from>
    <xdr:to>
      <xdr:col>5</xdr:col>
      <xdr:colOff>314325</xdr:colOff>
      <xdr:row>34</xdr:row>
      <xdr:rowOff>38100</xdr:rowOff>
    </xdr:to>
    <xdr:sp macro="" textlink="">
      <xdr:nvSpPr>
        <xdr:cNvPr id="63" name="Line 12">
          <a:extLst>
            <a:ext uri="{FF2B5EF4-FFF2-40B4-BE49-F238E27FC236}">
              <a16:creationId xmlns:a16="http://schemas.microsoft.com/office/drawing/2014/main" id="{FA379BD1-AF7B-4206-B900-EBCF15173AAB}"/>
            </a:ext>
          </a:extLst>
        </xdr:cNvPr>
        <xdr:cNvSpPr>
          <a:spLocks noChangeShapeType="1"/>
        </xdr:cNvSpPr>
      </xdr:nvSpPr>
      <xdr:spPr bwMode="auto">
        <a:xfrm>
          <a:off x="6686550" y="26098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16</xdr:row>
      <xdr:rowOff>57150</xdr:rowOff>
    </xdr:from>
    <xdr:to>
      <xdr:col>5</xdr:col>
      <xdr:colOff>104775</xdr:colOff>
      <xdr:row>34</xdr:row>
      <xdr:rowOff>76200</xdr:rowOff>
    </xdr:to>
    <xdr:sp macro="" textlink="">
      <xdr:nvSpPr>
        <xdr:cNvPr id="64" name="Line 12">
          <a:extLst>
            <a:ext uri="{FF2B5EF4-FFF2-40B4-BE49-F238E27FC236}">
              <a16:creationId xmlns:a16="http://schemas.microsoft.com/office/drawing/2014/main" id="{96BC34C6-3323-416A-BF63-4EB135184670}"/>
            </a:ext>
          </a:extLst>
        </xdr:cNvPr>
        <xdr:cNvSpPr>
          <a:spLocks noChangeShapeType="1"/>
        </xdr:cNvSpPr>
      </xdr:nvSpPr>
      <xdr:spPr bwMode="auto">
        <a:xfrm>
          <a:off x="6477000" y="26479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557167</xdr:colOff>
      <xdr:row>14</xdr:row>
      <xdr:rowOff>124156</xdr:rowOff>
    </xdr:from>
    <xdr:to>
      <xdr:col>5</xdr:col>
      <xdr:colOff>442956</xdr:colOff>
      <xdr:row>17</xdr:row>
      <xdr:rowOff>9192</xdr:rowOff>
    </xdr:to>
    <xdr:sp macro="" textlink="">
      <xdr:nvSpPr>
        <xdr:cNvPr id="65" name="WordArt 3">
          <a:extLst>
            <a:ext uri="{FF2B5EF4-FFF2-40B4-BE49-F238E27FC236}">
              <a16:creationId xmlns:a16="http://schemas.microsoft.com/office/drawing/2014/main" id="{04EBCB2B-469F-48A1-B6FC-B74BEAE40827}"/>
            </a:ext>
          </a:extLst>
        </xdr:cNvPr>
        <xdr:cNvSpPr>
          <a:spLocks noChangeArrowheads="1" noChangeShapeType="1" noTextEdit="1"/>
        </xdr:cNvSpPr>
      </xdr:nvSpPr>
      <xdr:spPr bwMode="auto">
        <a:xfrm rot="21305126">
          <a:off x="6091192" y="2391106"/>
          <a:ext cx="1238339" cy="37081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lnSpc>
              <a:spcPts val="6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Most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Apollo</a:t>
          </a:r>
        </a:p>
        <a:p>
          <a:pPr algn="ctr" rtl="0">
            <a:lnSpc>
              <a:spcPts val="900"/>
            </a:lnSpc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1905000</xdr:colOff>
      <xdr:row>9</xdr:row>
      <xdr:rowOff>152399</xdr:rowOff>
    </xdr:from>
    <xdr:to>
      <xdr:col>3</xdr:col>
      <xdr:colOff>171450</xdr:colOff>
      <xdr:row>15</xdr:row>
      <xdr:rowOff>28574</xdr:rowOff>
    </xdr:to>
    <xdr:sp macro="" textlink="">
      <xdr:nvSpPr>
        <xdr:cNvPr id="66" name="Line 35">
          <a:extLst>
            <a:ext uri="{FF2B5EF4-FFF2-40B4-BE49-F238E27FC236}">
              <a16:creationId xmlns:a16="http://schemas.microsoft.com/office/drawing/2014/main" id="{1EF2487C-CF85-404D-B305-4F41B964BB7A}"/>
            </a:ext>
          </a:extLst>
        </xdr:cNvPr>
        <xdr:cNvSpPr>
          <a:spLocks noChangeShapeType="1"/>
        </xdr:cNvSpPr>
      </xdr:nvSpPr>
      <xdr:spPr bwMode="auto">
        <a:xfrm flipH="1">
          <a:off x="2114550" y="1609724"/>
          <a:ext cx="3590925" cy="847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133348</xdr:colOff>
      <xdr:row>16</xdr:row>
      <xdr:rowOff>114301</xdr:rowOff>
    </xdr:from>
    <xdr:to>
      <xdr:col>2</xdr:col>
      <xdr:colOff>1600199</xdr:colOff>
      <xdr:row>23</xdr:row>
      <xdr:rowOff>123826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5BEDBCEF-BDD5-4C34-B366-0D330197B56A}"/>
            </a:ext>
          </a:extLst>
        </xdr:cNvPr>
        <xdr:cNvSpPr>
          <a:spLocks noChangeShapeType="1"/>
        </xdr:cNvSpPr>
      </xdr:nvSpPr>
      <xdr:spPr bwMode="auto">
        <a:xfrm flipH="1">
          <a:off x="342898" y="2705101"/>
          <a:ext cx="1466851" cy="1143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1428747</xdr:colOff>
      <xdr:row>17</xdr:row>
      <xdr:rowOff>85724</xdr:rowOff>
    </xdr:from>
    <xdr:to>
      <xdr:col>2</xdr:col>
      <xdr:colOff>1466849</xdr:colOff>
      <xdr:row>19</xdr:row>
      <xdr:rowOff>57149</xdr:rowOff>
    </xdr:to>
    <xdr:sp macro="" textlink="">
      <xdr:nvSpPr>
        <xdr:cNvPr id="68" name="Line 19">
          <a:extLst>
            <a:ext uri="{FF2B5EF4-FFF2-40B4-BE49-F238E27FC236}">
              <a16:creationId xmlns:a16="http://schemas.microsoft.com/office/drawing/2014/main" id="{75D56CBA-8927-4684-945D-3D687691536E}"/>
            </a:ext>
          </a:extLst>
        </xdr:cNvPr>
        <xdr:cNvSpPr>
          <a:spLocks noChangeShapeType="1"/>
        </xdr:cNvSpPr>
      </xdr:nvSpPr>
      <xdr:spPr bwMode="auto">
        <a:xfrm flipH="1" flipV="1">
          <a:off x="1638297" y="2838449"/>
          <a:ext cx="38102" cy="2952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1457325</xdr:colOff>
      <xdr:row>16</xdr:row>
      <xdr:rowOff>114300</xdr:rowOff>
    </xdr:from>
    <xdr:to>
      <xdr:col>2</xdr:col>
      <xdr:colOff>1590674</xdr:colOff>
      <xdr:row>19</xdr:row>
      <xdr:rowOff>66675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91A2BE0D-BEC1-4A24-9B3C-DB17BFC2ED89}"/>
            </a:ext>
          </a:extLst>
        </xdr:cNvPr>
        <xdr:cNvSpPr>
          <a:spLocks noChangeShapeType="1"/>
        </xdr:cNvSpPr>
      </xdr:nvSpPr>
      <xdr:spPr bwMode="auto">
        <a:xfrm flipV="1">
          <a:off x="1666875" y="2705100"/>
          <a:ext cx="133349" cy="438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457200</xdr:colOff>
      <xdr:row>21</xdr:row>
      <xdr:rowOff>19049</xdr:rowOff>
    </xdr:from>
    <xdr:to>
      <xdr:col>2</xdr:col>
      <xdr:colOff>1019175</xdr:colOff>
      <xdr:row>22</xdr:row>
      <xdr:rowOff>57149</xdr:rowOff>
    </xdr:to>
    <xdr:sp macro="" textlink="">
      <xdr:nvSpPr>
        <xdr:cNvPr id="70" name="Line 19">
          <a:extLst>
            <a:ext uri="{FF2B5EF4-FFF2-40B4-BE49-F238E27FC236}">
              <a16:creationId xmlns:a16="http://schemas.microsoft.com/office/drawing/2014/main" id="{E9D3C71E-2FED-4669-A98B-CE842E86771F}"/>
            </a:ext>
          </a:extLst>
        </xdr:cNvPr>
        <xdr:cNvSpPr>
          <a:spLocks noChangeShapeType="1"/>
        </xdr:cNvSpPr>
      </xdr:nvSpPr>
      <xdr:spPr bwMode="auto">
        <a:xfrm flipV="1">
          <a:off x="666750" y="3419474"/>
          <a:ext cx="561975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1247774</xdr:colOff>
      <xdr:row>18</xdr:row>
      <xdr:rowOff>57150</xdr:rowOff>
    </xdr:from>
    <xdr:to>
      <xdr:col>2</xdr:col>
      <xdr:colOff>1466849</xdr:colOff>
      <xdr:row>19</xdr:row>
      <xdr:rowOff>47625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FC3D342B-D32C-4FE9-829E-F5B095248904}"/>
            </a:ext>
          </a:extLst>
        </xdr:cNvPr>
        <xdr:cNvSpPr>
          <a:spLocks noChangeShapeType="1"/>
        </xdr:cNvSpPr>
      </xdr:nvSpPr>
      <xdr:spPr bwMode="auto">
        <a:xfrm flipH="1" flipV="1">
          <a:off x="1457324" y="2971800"/>
          <a:ext cx="219075" cy="152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257174</xdr:colOff>
      <xdr:row>20</xdr:row>
      <xdr:rowOff>95250</xdr:rowOff>
    </xdr:from>
    <xdr:to>
      <xdr:col>2</xdr:col>
      <xdr:colOff>380999</xdr:colOff>
      <xdr:row>23</xdr:row>
      <xdr:rowOff>9525</xdr:rowOff>
    </xdr:to>
    <xdr:sp macro="" textlink="">
      <xdr:nvSpPr>
        <xdr:cNvPr id="72" name="Line 19">
          <a:extLst>
            <a:ext uri="{FF2B5EF4-FFF2-40B4-BE49-F238E27FC236}">
              <a16:creationId xmlns:a16="http://schemas.microsoft.com/office/drawing/2014/main" id="{6804DB22-418F-4154-A9B3-9F5EDA851AE6}"/>
            </a:ext>
          </a:extLst>
        </xdr:cNvPr>
        <xdr:cNvSpPr>
          <a:spLocks noChangeShapeType="1"/>
        </xdr:cNvSpPr>
      </xdr:nvSpPr>
      <xdr:spPr bwMode="auto">
        <a:xfrm flipV="1">
          <a:off x="466724" y="3333750"/>
          <a:ext cx="123825" cy="400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390525</xdr:colOff>
      <xdr:row>20</xdr:row>
      <xdr:rowOff>95247</xdr:rowOff>
    </xdr:from>
    <xdr:to>
      <xdr:col>2</xdr:col>
      <xdr:colOff>390525</xdr:colOff>
      <xdr:row>22</xdr:row>
      <xdr:rowOff>57149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4C499C6B-B560-47E4-A6E4-68BF99514885}"/>
            </a:ext>
          </a:extLst>
        </xdr:cNvPr>
        <xdr:cNvSpPr>
          <a:spLocks noChangeShapeType="1"/>
        </xdr:cNvSpPr>
      </xdr:nvSpPr>
      <xdr:spPr bwMode="auto">
        <a:xfrm flipH="1" flipV="1">
          <a:off x="600075" y="3333747"/>
          <a:ext cx="0" cy="285752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438149</xdr:colOff>
      <xdr:row>20</xdr:row>
      <xdr:rowOff>85722</xdr:rowOff>
    </xdr:from>
    <xdr:to>
      <xdr:col>2</xdr:col>
      <xdr:colOff>561974</xdr:colOff>
      <xdr:row>21</xdr:row>
      <xdr:rowOff>114299</xdr:rowOff>
    </xdr:to>
    <xdr:sp macro="" textlink="">
      <xdr:nvSpPr>
        <xdr:cNvPr id="74" name="Line 19">
          <a:extLst>
            <a:ext uri="{FF2B5EF4-FFF2-40B4-BE49-F238E27FC236}">
              <a16:creationId xmlns:a16="http://schemas.microsoft.com/office/drawing/2014/main" id="{65ECBE35-FF69-4136-9CEB-1E0B71FEF762}"/>
            </a:ext>
          </a:extLst>
        </xdr:cNvPr>
        <xdr:cNvSpPr>
          <a:spLocks noChangeShapeType="1"/>
        </xdr:cNvSpPr>
      </xdr:nvSpPr>
      <xdr:spPr bwMode="auto">
        <a:xfrm flipH="1" flipV="1">
          <a:off x="647699" y="3324222"/>
          <a:ext cx="123825" cy="190502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20</xdr:row>
      <xdr:rowOff>142875</xdr:rowOff>
    </xdr:from>
    <xdr:to>
      <xdr:col>4</xdr:col>
      <xdr:colOff>495300</xdr:colOff>
      <xdr:row>23</xdr:row>
      <xdr:rowOff>38100</xdr:rowOff>
    </xdr:to>
    <xdr:sp macro="" textlink="">
      <xdr:nvSpPr>
        <xdr:cNvPr id="75" name="Line 2">
          <a:extLst>
            <a:ext uri="{FF2B5EF4-FFF2-40B4-BE49-F238E27FC236}">
              <a16:creationId xmlns:a16="http://schemas.microsoft.com/office/drawing/2014/main" id="{0224CFC0-F109-4B1D-B6D8-89E2A28CF017}"/>
            </a:ext>
          </a:extLst>
        </xdr:cNvPr>
        <xdr:cNvSpPr>
          <a:spLocks noChangeShapeType="1"/>
        </xdr:cNvSpPr>
      </xdr:nvSpPr>
      <xdr:spPr bwMode="auto">
        <a:xfrm>
          <a:off x="981075" y="3381375"/>
          <a:ext cx="56292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1976112</xdr:colOff>
      <xdr:row>19</xdr:row>
      <xdr:rowOff>130753</xdr:rowOff>
    </xdr:from>
    <xdr:to>
      <xdr:col>2</xdr:col>
      <xdr:colOff>2945827</xdr:colOff>
      <xdr:row>21</xdr:row>
      <xdr:rowOff>72821</xdr:rowOff>
    </xdr:to>
    <xdr:sp macro="" textlink="">
      <xdr:nvSpPr>
        <xdr:cNvPr id="76" name="WordArt 3">
          <a:extLst>
            <a:ext uri="{FF2B5EF4-FFF2-40B4-BE49-F238E27FC236}">
              <a16:creationId xmlns:a16="http://schemas.microsoft.com/office/drawing/2014/main" id="{54655AB6-EAA6-42AA-B0C7-44B3078EDA20}"/>
            </a:ext>
          </a:extLst>
        </xdr:cNvPr>
        <xdr:cNvSpPr>
          <a:spLocks noChangeArrowheads="1" noChangeShapeType="1" noTextEdit="1"/>
        </xdr:cNvSpPr>
      </xdr:nvSpPr>
      <xdr:spPr bwMode="auto">
        <a:xfrm rot="311666">
          <a:off x="2185662" y="3207328"/>
          <a:ext cx="969715" cy="265918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1190625</xdr:colOff>
      <xdr:row>19</xdr:row>
      <xdr:rowOff>19050</xdr:rowOff>
    </xdr:from>
    <xdr:to>
      <xdr:col>6</xdr:col>
      <xdr:colOff>0</xdr:colOff>
      <xdr:row>22</xdr:row>
      <xdr:rowOff>19050</xdr:rowOff>
    </xdr:to>
    <xdr:sp macro="" textlink="">
      <xdr:nvSpPr>
        <xdr:cNvPr id="77" name="Line 4">
          <a:extLst>
            <a:ext uri="{FF2B5EF4-FFF2-40B4-BE49-F238E27FC236}">
              <a16:creationId xmlns:a16="http://schemas.microsoft.com/office/drawing/2014/main" id="{EE7EE0C1-9C90-431C-B00C-9E34B4F48EDC}"/>
            </a:ext>
          </a:extLst>
        </xdr:cNvPr>
        <xdr:cNvSpPr>
          <a:spLocks noChangeShapeType="1"/>
        </xdr:cNvSpPr>
      </xdr:nvSpPr>
      <xdr:spPr bwMode="auto">
        <a:xfrm>
          <a:off x="1400175" y="3095625"/>
          <a:ext cx="6067425" cy="4857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1252203</xdr:colOff>
      <xdr:row>11</xdr:row>
      <xdr:rowOff>6775</xdr:rowOff>
    </xdr:from>
    <xdr:to>
      <xdr:col>2</xdr:col>
      <xdr:colOff>2398598</xdr:colOff>
      <xdr:row>12</xdr:row>
      <xdr:rowOff>89605</xdr:rowOff>
    </xdr:to>
    <xdr:sp macro="" textlink="">
      <xdr:nvSpPr>
        <xdr:cNvPr id="78" name="WordArt 5">
          <a:extLst>
            <a:ext uri="{FF2B5EF4-FFF2-40B4-BE49-F238E27FC236}">
              <a16:creationId xmlns:a16="http://schemas.microsoft.com/office/drawing/2014/main" id="{91B6E58B-2272-4C01-ACE3-FC82E29B19B6}"/>
            </a:ext>
          </a:extLst>
        </xdr:cNvPr>
        <xdr:cNvSpPr>
          <a:spLocks noChangeArrowheads="1" noChangeShapeType="1" noTextEdit="1"/>
        </xdr:cNvSpPr>
      </xdr:nvSpPr>
      <xdr:spPr bwMode="auto">
        <a:xfrm rot="-2271429">
          <a:off x="1461753" y="1787950"/>
          <a:ext cx="1146395" cy="24475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 cesta</a:t>
          </a:r>
        </a:p>
      </xdr:txBody>
    </xdr:sp>
    <xdr:clientData/>
  </xdr:twoCellAnchor>
  <xdr:twoCellAnchor>
    <xdr:from>
      <xdr:col>3</xdr:col>
      <xdr:colOff>333375</xdr:colOff>
      <xdr:row>9</xdr:row>
      <xdr:rowOff>104775</xdr:rowOff>
    </xdr:from>
    <xdr:to>
      <xdr:col>4</xdr:col>
      <xdr:colOff>257175</xdr:colOff>
      <xdr:row>11</xdr:row>
      <xdr:rowOff>123825</xdr:rowOff>
    </xdr:to>
    <xdr:sp macro="" textlink="">
      <xdr:nvSpPr>
        <xdr:cNvPr id="79" name="Line 6">
          <a:extLst>
            <a:ext uri="{FF2B5EF4-FFF2-40B4-BE49-F238E27FC236}">
              <a16:creationId xmlns:a16="http://schemas.microsoft.com/office/drawing/2014/main" id="{7605872F-EF38-4A9D-9919-60B19CC155E1}"/>
            </a:ext>
          </a:extLst>
        </xdr:cNvPr>
        <xdr:cNvSpPr>
          <a:spLocks noChangeShapeType="1"/>
        </xdr:cNvSpPr>
      </xdr:nvSpPr>
      <xdr:spPr bwMode="auto">
        <a:xfrm flipH="1">
          <a:off x="5867400" y="1562100"/>
          <a:ext cx="504825" cy="342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9</xdr:row>
      <xdr:rowOff>142875</xdr:rowOff>
    </xdr:from>
    <xdr:to>
      <xdr:col>3</xdr:col>
      <xdr:colOff>504825</xdr:colOff>
      <xdr:row>10</xdr:row>
      <xdr:rowOff>152400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DF03B0E-0C73-4DD9-A4FF-824E75E1B2F8}"/>
            </a:ext>
          </a:extLst>
        </xdr:cNvPr>
        <xdr:cNvSpPr>
          <a:spLocks noChangeShapeType="1"/>
        </xdr:cNvSpPr>
      </xdr:nvSpPr>
      <xdr:spPr bwMode="auto">
        <a:xfrm>
          <a:off x="5695950" y="1600200"/>
          <a:ext cx="3429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11</xdr:row>
      <xdr:rowOff>123825</xdr:rowOff>
    </xdr:from>
    <xdr:to>
      <xdr:col>3</xdr:col>
      <xdr:colOff>333375</xdr:colOff>
      <xdr:row>15</xdr:row>
      <xdr:rowOff>9525</xdr:rowOff>
    </xdr:to>
    <xdr:sp macro="" textlink="">
      <xdr:nvSpPr>
        <xdr:cNvPr id="81" name="Line 8">
          <a:extLst>
            <a:ext uri="{FF2B5EF4-FFF2-40B4-BE49-F238E27FC236}">
              <a16:creationId xmlns:a16="http://schemas.microsoft.com/office/drawing/2014/main" id="{62600A27-49AC-415A-A5E8-7A6FFC65CE3F}"/>
            </a:ext>
          </a:extLst>
        </xdr:cNvPr>
        <xdr:cNvSpPr>
          <a:spLocks noChangeShapeType="1"/>
        </xdr:cNvSpPr>
      </xdr:nvSpPr>
      <xdr:spPr bwMode="auto">
        <a:xfrm flipH="1">
          <a:off x="5695950" y="1905000"/>
          <a:ext cx="171450" cy="533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24</xdr:row>
      <xdr:rowOff>142875</xdr:rowOff>
    </xdr:from>
    <xdr:to>
      <xdr:col>4</xdr:col>
      <xdr:colOff>409575</xdr:colOff>
      <xdr:row>25</xdr:row>
      <xdr:rowOff>114300</xdr:rowOff>
    </xdr:to>
    <xdr:sp macro="" textlink="">
      <xdr:nvSpPr>
        <xdr:cNvPr id="82" name="Line 9">
          <a:extLst>
            <a:ext uri="{FF2B5EF4-FFF2-40B4-BE49-F238E27FC236}">
              <a16:creationId xmlns:a16="http://schemas.microsoft.com/office/drawing/2014/main" id="{B4701348-F0B0-44E1-99AC-8F24230C0C7A}"/>
            </a:ext>
          </a:extLst>
        </xdr:cNvPr>
        <xdr:cNvSpPr>
          <a:spLocks noChangeShapeType="1"/>
        </xdr:cNvSpPr>
      </xdr:nvSpPr>
      <xdr:spPr bwMode="auto">
        <a:xfrm>
          <a:off x="3057525" y="4029075"/>
          <a:ext cx="3467100" cy="133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14</xdr:row>
      <xdr:rowOff>142875</xdr:rowOff>
    </xdr:from>
    <xdr:to>
      <xdr:col>3</xdr:col>
      <xdr:colOff>485775</xdr:colOff>
      <xdr:row>25</xdr:row>
      <xdr:rowOff>38100</xdr:rowOff>
    </xdr:to>
    <xdr:sp macro="" textlink="">
      <xdr:nvSpPr>
        <xdr:cNvPr id="83" name="Line 12">
          <a:extLst>
            <a:ext uri="{FF2B5EF4-FFF2-40B4-BE49-F238E27FC236}">
              <a16:creationId xmlns:a16="http://schemas.microsoft.com/office/drawing/2014/main" id="{D15A1058-E2C1-42CA-8F28-10BCB9A9B135}"/>
            </a:ext>
          </a:extLst>
        </xdr:cNvPr>
        <xdr:cNvSpPr>
          <a:spLocks noChangeShapeType="1"/>
        </xdr:cNvSpPr>
      </xdr:nvSpPr>
      <xdr:spPr bwMode="auto">
        <a:xfrm>
          <a:off x="5695950" y="2409825"/>
          <a:ext cx="323850" cy="16764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362756</xdr:colOff>
      <xdr:row>7</xdr:row>
      <xdr:rowOff>95226</xdr:rowOff>
    </xdr:from>
    <xdr:to>
      <xdr:col>5</xdr:col>
      <xdr:colOff>112755</xdr:colOff>
      <xdr:row>8</xdr:row>
      <xdr:rowOff>98164</xdr:rowOff>
    </xdr:to>
    <xdr:sp macro="" textlink="">
      <xdr:nvSpPr>
        <xdr:cNvPr id="84" name="WordArt 13">
          <a:extLst>
            <a:ext uri="{FF2B5EF4-FFF2-40B4-BE49-F238E27FC236}">
              <a16:creationId xmlns:a16="http://schemas.microsoft.com/office/drawing/2014/main" id="{A26F6DB0-B8AC-4FBE-9042-D9F5E25A9401}"/>
            </a:ext>
          </a:extLst>
        </xdr:cNvPr>
        <xdr:cNvSpPr>
          <a:spLocks noChangeArrowheads="1" noChangeShapeType="1" noTextEdit="1"/>
        </xdr:cNvSpPr>
      </xdr:nvSpPr>
      <xdr:spPr bwMode="auto">
        <a:xfrm rot="-2049004">
          <a:off x="5896781" y="1228701"/>
          <a:ext cx="1102549" cy="164863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9525</xdr:colOff>
      <xdr:row>25</xdr:row>
      <xdr:rowOff>19050</xdr:rowOff>
    </xdr:from>
    <xdr:to>
      <xdr:col>6</xdr:col>
      <xdr:colOff>266700</xdr:colOff>
      <xdr:row>26</xdr:row>
      <xdr:rowOff>9525</xdr:rowOff>
    </xdr:to>
    <xdr:sp macro="" textlink="">
      <xdr:nvSpPr>
        <xdr:cNvPr id="85" name="WordArt 14">
          <a:extLst>
            <a:ext uri="{FF2B5EF4-FFF2-40B4-BE49-F238E27FC236}">
              <a16:creationId xmlns:a16="http://schemas.microsoft.com/office/drawing/2014/main" id="{D9F1AE62-F5CA-4446-AB3F-34D827C884A9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7477125" y="4067175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č.2</a:t>
          </a:r>
        </a:p>
      </xdr:txBody>
    </xdr:sp>
    <xdr:clientData/>
  </xdr:twoCellAnchor>
  <xdr:twoCellAnchor>
    <xdr:from>
      <xdr:col>2</xdr:col>
      <xdr:colOff>4919370</xdr:colOff>
      <xdr:row>25</xdr:row>
      <xdr:rowOff>83906</xdr:rowOff>
    </xdr:from>
    <xdr:to>
      <xdr:col>4</xdr:col>
      <xdr:colOff>138137</xdr:colOff>
      <xdr:row>28</xdr:row>
      <xdr:rowOff>71130</xdr:rowOff>
    </xdr:to>
    <xdr:sp macro="" textlink="">
      <xdr:nvSpPr>
        <xdr:cNvPr id="86" name="WordArt 15">
          <a:extLst>
            <a:ext uri="{FF2B5EF4-FFF2-40B4-BE49-F238E27FC236}">
              <a16:creationId xmlns:a16="http://schemas.microsoft.com/office/drawing/2014/main" id="{71199F92-6CEE-4192-A931-3101B71968AE}"/>
            </a:ext>
          </a:extLst>
        </xdr:cNvPr>
        <xdr:cNvSpPr>
          <a:spLocks noChangeArrowheads="1" noChangeShapeType="1" noTextEdit="1"/>
        </xdr:cNvSpPr>
      </xdr:nvSpPr>
      <xdr:spPr bwMode="auto">
        <a:xfrm rot="374469">
          <a:off x="5128920" y="4132031"/>
          <a:ext cx="1124267" cy="47299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5271677</xdr:colOff>
      <xdr:row>13</xdr:row>
      <xdr:rowOff>47321</xdr:rowOff>
    </xdr:from>
    <xdr:to>
      <xdr:col>3</xdr:col>
      <xdr:colOff>165909</xdr:colOff>
      <xdr:row>19</xdr:row>
      <xdr:rowOff>156476</xdr:rowOff>
    </xdr:to>
    <xdr:sp macro="" textlink="">
      <xdr:nvSpPr>
        <xdr:cNvPr id="87" name="WordArt 16">
          <a:extLst>
            <a:ext uri="{FF2B5EF4-FFF2-40B4-BE49-F238E27FC236}">
              <a16:creationId xmlns:a16="http://schemas.microsoft.com/office/drawing/2014/main" id="{F3B09838-4752-4DE9-9A01-BB0010B92005}"/>
            </a:ext>
          </a:extLst>
        </xdr:cNvPr>
        <xdr:cNvSpPr>
          <a:spLocks noChangeArrowheads="1" noChangeShapeType="1" noTextEdit="1"/>
        </xdr:cNvSpPr>
      </xdr:nvSpPr>
      <xdr:spPr bwMode="auto">
        <a:xfrm rot="-6179329">
          <a:off x="5050228" y="2583345"/>
          <a:ext cx="1080705" cy="218707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Pri starom háji</a:t>
          </a:r>
        </a:p>
      </xdr:txBody>
    </xdr:sp>
    <xdr:clientData/>
  </xdr:twoCellAnchor>
  <xdr:twoCellAnchor>
    <xdr:from>
      <xdr:col>2</xdr:col>
      <xdr:colOff>371475</xdr:colOff>
      <xdr:row>18</xdr:row>
      <xdr:rowOff>38100</xdr:rowOff>
    </xdr:from>
    <xdr:to>
      <xdr:col>2</xdr:col>
      <xdr:colOff>1114425</xdr:colOff>
      <xdr:row>19</xdr:row>
      <xdr:rowOff>19050</xdr:rowOff>
    </xdr:to>
    <xdr:sp macro="" textlink="">
      <xdr:nvSpPr>
        <xdr:cNvPr id="88" name="Line 18">
          <a:extLst>
            <a:ext uri="{FF2B5EF4-FFF2-40B4-BE49-F238E27FC236}">
              <a16:creationId xmlns:a16="http://schemas.microsoft.com/office/drawing/2014/main" id="{CB87F687-7882-4C88-9F0E-0D8634F23B03}"/>
            </a:ext>
          </a:extLst>
        </xdr:cNvPr>
        <xdr:cNvSpPr>
          <a:spLocks noChangeShapeType="1"/>
        </xdr:cNvSpPr>
      </xdr:nvSpPr>
      <xdr:spPr bwMode="auto">
        <a:xfrm flipH="1" flipV="1">
          <a:off x="581025" y="2952750"/>
          <a:ext cx="742950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18</xdr:row>
      <xdr:rowOff>76200</xdr:rowOff>
    </xdr:from>
    <xdr:to>
      <xdr:col>2</xdr:col>
      <xdr:colOff>485775</xdr:colOff>
      <xdr:row>18</xdr:row>
      <xdr:rowOff>152400</xdr:rowOff>
    </xdr:to>
    <xdr:sp macro="" textlink="">
      <xdr:nvSpPr>
        <xdr:cNvPr id="89" name="WordArt 27">
          <a:extLst>
            <a:ext uri="{FF2B5EF4-FFF2-40B4-BE49-F238E27FC236}">
              <a16:creationId xmlns:a16="http://schemas.microsoft.com/office/drawing/2014/main" id="{7276FCB6-A1F9-4A52-8CF5-AEDAA5CF2F5D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495300" y="2990850"/>
          <a:ext cx="200025" cy="762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15</xdr:row>
      <xdr:rowOff>123825</xdr:rowOff>
    </xdr:from>
    <xdr:to>
      <xdr:col>2</xdr:col>
      <xdr:colOff>771525</xdr:colOff>
      <xdr:row>16</xdr:row>
      <xdr:rowOff>76200</xdr:rowOff>
    </xdr:to>
    <xdr:sp macro="" textlink="">
      <xdr:nvSpPr>
        <xdr:cNvPr id="90" name="WordArt 28">
          <a:extLst>
            <a:ext uri="{FF2B5EF4-FFF2-40B4-BE49-F238E27FC236}">
              <a16:creationId xmlns:a16="http://schemas.microsoft.com/office/drawing/2014/main" id="{3E43FBE6-3BB0-4C03-BDED-F9BAA711A2F5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400050" y="2552700"/>
          <a:ext cx="581025" cy="1143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16</xdr:row>
      <xdr:rowOff>104775</xdr:rowOff>
    </xdr:from>
    <xdr:to>
      <xdr:col>2</xdr:col>
      <xdr:colOff>866775</xdr:colOff>
      <xdr:row>16</xdr:row>
      <xdr:rowOff>114300</xdr:rowOff>
    </xdr:to>
    <xdr:sp macro="" textlink="">
      <xdr:nvSpPr>
        <xdr:cNvPr id="91" name="Line 29">
          <a:extLst>
            <a:ext uri="{FF2B5EF4-FFF2-40B4-BE49-F238E27FC236}">
              <a16:creationId xmlns:a16="http://schemas.microsoft.com/office/drawing/2014/main" id="{78A8BC63-BE52-480C-8745-1FCE08CAEF55}"/>
            </a:ext>
          </a:extLst>
        </xdr:cNvPr>
        <xdr:cNvSpPr>
          <a:spLocks noChangeShapeType="1"/>
        </xdr:cNvSpPr>
      </xdr:nvSpPr>
      <xdr:spPr bwMode="auto">
        <a:xfrm flipV="1">
          <a:off x="333375" y="2695575"/>
          <a:ext cx="7429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16</xdr:row>
      <xdr:rowOff>114300</xdr:rowOff>
    </xdr:from>
    <xdr:to>
      <xdr:col>2</xdr:col>
      <xdr:colOff>942975</xdr:colOff>
      <xdr:row>20</xdr:row>
      <xdr:rowOff>0</xdr:rowOff>
    </xdr:to>
    <xdr:sp macro="" textlink="">
      <xdr:nvSpPr>
        <xdr:cNvPr id="92" name="Line 30">
          <a:extLst>
            <a:ext uri="{FF2B5EF4-FFF2-40B4-BE49-F238E27FC236}">
              <a16:creationId xmlns:a16="http://schemas.microsoft.com/office/drawing/2014/main" id="{92D25859-F66B-411A-8B63-8F2E3028AAF8}"/>
            </a:ext>
          </a:extLst>
        </xdr:cNvPr>
        <xdr:cNvSpPr>
          <a:spLocks noChangeShapeType="1"/>
        </xdr:cNvSpPr>
      </xdr:nvSpPr>
      <xdr:spPr bwMode="auto">
        <a:xfrm>
          <a:off x="723900" y="2705100"/>
          <a:ext cx="428625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18</xdr:row>
      <xdr:rowOff>76200</xdr:rowOff>
    </xdr:from>
    <xdr:to>
      <xdr:col>2</xdr:col>
      <xdr:colOff>638175</xdr:colOff>
      <xdr:row>18</xdr:row>
      <xdr:rowOff>76200</xdr:rowOff>
    </xdr:to>
    <xdr:sp macro="" textlink="">
      <xdr:nvSpPr>
        <xdr:cNvPr id="93" name="Line 32">
          <a:extLst>
            <a:ext uri="{FF2B5EF4-FFF2-40B4-BE49-F238E27FC236}">
              <a16:creationId xmlns:a16="http://schemas.microsoft.com/office/drawing/2014/main" id="{E33EAE2D-889D-4016-8DEE-A9B6883073D6}"/>
            </a:ext>
          </a:extLst>
        </xdr:cNvPr>
        <xdr:cNvSpPr>
          <a:spLocks noChangeShapeType="1"/>
        </xdr:cNvSpPr>
      </xdr:nvSpPr>
      <xdr:spPr bwMode="auto">
        <a:xfrm>
          <a:off x="847725" y="2990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23</xdr:row>
      <xdr:rowOff>9525</xdr:rowOff>
    </xdr:from>
    <xdr:to>
      <xdr:col>4</xdr:col>
      <xdr:colOff>619125</xdr:colOff>
      <xdr:row>26</xdr:row>
      <xdr:rowOff>85725</xdr:rowOff>
    </xdr:to>
    <xdr:sp macro="" textlink="">
      <xdr:nvSpPr>
        <xdr:cNvPr id="94" name="Line 35">
          <a:extLst>
            <a:ext uri="{FF2B5EF4-FFF2-40B4-BE49-F238E27FC236}">
              <a16:creationId xmlns:a16="http://schemas.microsoft.com/office/drawing/2014/main" id="{3F7413AD-4E06-40FE-A9EA-72C50890670B}"/>
            </a:ext>
          </a:extLst>
        </xdr:cNvPr>
        <xdr:cNvSpPr>
          <a:spLocks noChangeShapeType="1"/>
        </xdr:cNvSpPr>
      </xdr:nvSpPr>
      <xdr:spPr bwMode="auto">
        <a:xfrm>
          <a:off x="6343650" y="3733800"/>
          <a:ext cx="390525" cy="561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533400</xdr:colOff>
      <xdr:row>22</xdr:row>
      <xdr:rowOff>38100</xdr:rowOff>
    </xdr:from>
    <xdr:to>
      <xdr:col>6</xdr:col>
      <xdr:colOff>0</xdr:colOff>
      <xdr:row>22</xdr:row>
      <xdr:rowOff>47625</xdr:rowOff>
    </xdr:to>
    <xdr:cxnSp macro="">
      <xdr:nvCxnSpPr>
        <xdr:cNvPr id="95" name="AutoShape 36">
          <a:extLst>
            <a:ext uri="{FF2B5EF4-FFF2-40B4-BE49-F238E27FC236}">
              <a16:creationId xmlns:a16="http://schemas.microsoft.com/office/drawing/2014/main" id="{8D329D95-7540-4C47-A948-7491535715B1}"/>
            </a:ext>
          </a:extLst>
        </xdr:cNvPr>
        <xdr:cNvCxnSpPr>
          <a:cxnSpLocks noChangeShapeType="1"/>
          <a:stCxn id="77" idx="1"/>
        </xdr:cNvCxnSpPr>
      </xdr:nvCxnSpPr>
      <xdr:spPr bwMode="auto">
        <a:xfrm rot="5400000">
          <a:off x="7439025" y="3581400"/>
          <a:ext cx="9525" cy="47625"/>
        </a:xfrm>
        <a:prstGeom prst="curvedConnector2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428625</xdr:colOff>
      <xdr:row>22</xdr:row>
      <xdr:rowOff>9525</xdr:rowOff>
    </xdr:from>
    <xdr:to>
      <xdr:col>6</xdr:col>
      <xdr:colOff>76200</xdr:colOff>
      <xdr:row>25</xdr:row>
      <xdr:rowOff>38100</xdr:rowOff>
    </xdr:to>
    <xdr:sp macro="" textlink="">
      <xdr:nvSpPr>
        <xdr:cNvPr id="96" name="Arc 39">
          <a:extLst>
            <a:ext uri="{FF2B5EF4-FFF2-40B4-BE49-F238E27FC236}">
              <a16:creationId xmlns:a16="http://schemas.microsoft.com/office/drawing/2014/main" id="{0E1E6D6F-9CA6-4493-9FF3-2245D6636CFC}"/>
            </a:ext>
          </a:extLst>
        </xdr:cNvPr>
        <xdr:cNvSpPr>
          <a:spLocks/>
        </xdr:cNvSpPr>
      </xdr:nvSpPr>
      <xdr:spPr bwMode="auto">
        <a:xfrm rot="873492">
          <a:off x="7315200" y="3571875"/>
          <a:ext cx="228600" cy="514350"/>
        </a:xfrm>
        <a:custGeom>
          <a:avLst/>
          <a:gdLst>
            <a:gd name="T0" fmla="*/ 2147483646 w 21600"/>
            <a:gd name="T1" fmla="*/ 0 h 42050"/>
            <a:gd name="T2" fmla="*/ 2147483646 w 21600"/>
            <a:gd name="T3" fmla="*/ 2147483646 h 42050"/>
            <a:gd name="T4" fmla="*/ 0 w 21600"/>
            <a:gd name="T5" fmla="*/ 2147483646 h 4205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42050" fill="none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</a:path>
            <a:path w="21600" h="42050" stroke="0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  <a:lnTo>
                <a:pt x="0" y="21501"/>
              </a:lnTo>
              <a:lnTo>
                <a:pt x="2064" y="-1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438150</xdr:colOff>
      <xdr:row>18</xdr:row>
      <xdr:rowOff>57152</xdr:rowOff>
    </xdr:from>
    <xdr:to>
      <xdr:col>7</xdr:col>
      <xdr:colOff>276225</xdr:colOff>
      <xdr:row>20</xdr:row>
      <xdr:rowOff>133352</xdr:rowOff>
    </xdr:to>
    <xdr:sp macro="" textlink="">
      <xdr:nvSpPr>
        <xdr:cNvPr id="97" name="Voľný tvar 1">
          <a:extLst>
            <a:ext uri="{FF2B5EF4-FFF2-40B4-BE49-F238E27FC236}">
              <a16:creationId xmlns:a16="http://schemas.microsoft.com/office/drawing/2014/main" id="{658BC0F3-672A-4598-A5C3-7EEACC3A0EAB}"/>
            </a:ext>
          </a:extLst>
        </xdr:cNvPr>
        <xdr:cNvSpPr/>
      </xdr:nvSpPr>
      <xdr:spPr>
        <a:xfrm rot="20347079">
          <a:off x="7324725" y="2971802"/>
          <a:ext cx="1190625" cy="40005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5</xdr:col>
      <xdr:colOff>476250</xdr:colOff>
      <xdr:row>21</xdr:row>
      <xdr:rowOff>123826</xdr:rowOff>
    </xdr:from>
    <xdr:to>
      <xdr:col>7</xdr:col>
      <xdr:colOff>314325</xdr:colOff>
      <xdr:row>24</xdr:row>
      <xdr:rowOff>85725</xdr:rowOff>
    </xdr:to>
    <xdr:sp macro="" textlink="">
      <xdr:nvSpPr>
        <xdr:cNvPr id="98" name="Voľný tvar 33">
          <a:extLst>
            <a:ext uri="{FF2B5EF4-FFF2-40B4-BE49-F238E27FC236}">
              <a16:creationId xmlns:a16="http://schemas.microsoft.com/office/drawing/2014/main" id="{12E2B47A-1A69-4641-9AD3-2F3162CEA2F3}"/>
            </a:ext>
          </a:extLst>
        </xdr:cNvPr>
        <xdr:cNvSpPr/>
      </xdr:nvSpPr>
      <xdr:spPr>
        <a:xfrm rot="330434">
          <a:off x="7362825" y="3524251"/>
          <a:ext cx="1190625" cy="447674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457200</xdr:colOff>
      <xdr:row>23</xdr:row>
      <xdr:rowOff>38100</xdr:rowOff>
    </xdr:from>
    <xdr:to>
      <xdr:col>5</xdr:col>
      <xdr:colOff>104775</xdr:colOff>
      <xdr:row>23</xdr:row>
      <xdr:rowOff>114300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E4290159-7F45-49A2-B707-492D386F22D1}"/>
            </a:ext>
          </a:extLst>
        </xdr:cNvPr>
        <xdr:cNvSpPr>
          <a:spLocks noChangeShapeType="1"/>
        </xdr:cNvSpPr>
      </xdr:nvSpPr>
      <xdr:spPr bwMode="auto">
        <a:xfrm>
          <a:off x="6572250" y="3762375"/>
          <a:ext cx="41910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23</xdr:row>
      <xdr:rowOff>9525</xdr:rowOff>
    </xdr:from>
    <xdr:to>
      <xdr:col>5</xdr:col>
      <xdr:colOff>266700</xdr:colOff>
      <xdr:row>23</xdr:row>
      <xdr:rowOff>104775</xdr:rowOff>
    </xdr:to>
    <xdr:sp macro="" textlink="">
      <xdr:nvSpPr>
        <xdr:cNvPr id="100" name="Line 2">
          <a:extLst>
            <a:ext uri="{FF2B5EF4-FFF2-40B4-BE49-F238E27FC236}">
              <a16:creationId xmlns:a16="http://schemas.microsoft.com/office/drawing/2014/main" id="{1E527AD1-F971-442D-B944-729CDEF78443}"/>
            </a:ext>
          </a:extLst>
        </xdr:cNvPr>
        <xdr:cNvSpPr>
          <a:spLocks noChangeShapeType="1"/>
        </xdr:cNvSpPr>
      </xdr:nvSpPr>
      <xdr:spPr bwMode="auto">
        <a:xfrm flipV="1">
          <a:off x="6981825" y="3733800"/>
          <a:ext cx="17145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23</xdr:row>
      <xdr:rowOff>123825</xdr:rowOff>
    </xdr:from>
    <xdr:to>
      <xdr:col>5</xdr:col>
      <xdr:colOff>476250</xdr:colOff>
      <xdr:row>24</xdr:row>
      <xdr:rowOff>19050</xdr:rowOff>
    </xdr:to>
    <xdr:sp macro="" textlink="">
      <xdr:nvSpPr>
        <xdr:cNvPr id="101" name="Line 2">
          <a:extLst>
            <a:ext uri="{FF2B5EF4-FFF2-40B4-BE49-F238E27FC236}">
              <a16:creationId xmlns:a16="http://schemas.microsoft.com/office/drawing/2014/main" id="{40F4B33A-BD20-4F75-909A-4D3A6A2DBA08}"/>
            </a:ext>
          </a:extLst>
        </xdr:cNvPr>
        <xdr:cNvSpPr>
          <a:spLocks noChangeShapeType="1"/>
        </xdr:cNvSpPr>
      </xdr:nvSpPr>
      <xdr:spPr bwMode="auto">
        <a:xfrm>
          <a:off x="6972300" y="3848100"/>
          <a:ext cx="390525" cy="57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676275</xdr:colOff>
      <xdr:row>16</xdr:row>
      <xdr:rowOff>19050</xdr:rowOff>
    </xdr:from>
    <xdr:to>
      <xdr:col>5</xdr:col>
      <xdr:colOff>342937</xdr:colOff>
      <xdr:row>23</xdr:row>
      <xdr:rowOff>9525</xdr:rowOff>
    </xdr:to>
    <xdr:sp macro="" textlink="">
      <xdr:nvSpPr>
        <xdr:cNvPr id="102" name="Voľný tvar 2">
          <a:extLst>
            <a:ext uri="{FF2B5EF4-FFF2-40B4-BE49-F238E27FC236}">
              <a16:creationId xmlns:a16="http://schemas.microsoft.com/office/drawing/2014/main" id="{9C6C9EBC-5405-4BCA-B1C5-DFAC619C4AE4}"/>
            </a:ext>
          </a:extLst>
        </xdr:cNvPr>
        <xdr:cNvSpPr/>
      </xdr:nvSpPr>
      <xdr:spPr>
        <a:xfrm rot="21330714">
          <a:off x="6791325" y="2609850"/>
          <a:ext cx="438187" cy="1123950"/>
        </a:xfrm>
        <a:custGeom>
          <a:avLst/>
          <a:gdLst>
            <a:gd name="connsiteX0" fmla="*/ 342900 w 438187"/>
            <a:gd name="connsiteY0" fmla="*/ 1123950 h 1123950"/>
            <a:gd name="connsiteX1" fmla="*/ 438150 w 438187"/>
            <a:gd name="connsiteY1" fmla="*/ 971550 h 1123950"/>
            <a:gd name="connsiteX2" fmla="*/ 333375 w 438187"/>
            <a:gd name="connsiteY2" fmla="*/ 752475 h 1123950"/>
            <a:gd name="connsiteX3" fmla="*/ 85725 w 438187"/>
            <a:gd name="connsiteY3" fmla="*/ 571500 h 1123950"/>
            <a:gd name="connsiteX4" fmla="*/ 0 w 438187"/>
            <a:gd name="connsiteY4" fmla="*/ 0 h 1123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38187" h="1123950">
              <a:moveTo>
                <a:pt x="342900" y="1123950"/>
              </a:moveTo>
              <a:cubicBezTo>
                <a:pt x="391318" y="1078706"/>
                <a:pt x="439737" y="1033462"/>
                <a:pt x="438150" y="971550"/>
              </a:cubicBezTo>
              <a:cubicBezTo>
                <a:pt x="436563" y="909638"/>
                <a:pt x="392112" y="819150"/>
                <a:pt x="333375" y="752475"/>
              </a:cubicBezTo>
              <a:cubicBezTo>
                <a:pt x="274638" y="685800"/>
                <a:pt x="141287" y="696912"/>
                <a:pt x="85725" y="571500"/>
              </a:cubicBezTo>
              <a:cubicBezTo>
                <a:pt x="30163" y="446088"/>
                <a:pt x="15081" y="223044"/>
                <a:pt x="0" y="0"/>
              </a:cubicBezTo>
            </a:path>
          </a:pathLst>
        </a:custGeom>
        <a:noFill/>
        <a:ln w="349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7</xdr:col>
      <xdr:colOff>114300</xdr:colOff>
      <xdr:row>19</xdr:row>
      <xdr:rowOff>85724</xdr:rowOff>
    </xdr:from>
    <xdr:to>
      <xdr:col>7</xdr:col>
      <xdr:colOff>371475</xdr:colOff>
      <xdr:row>20</xdr:row>
      <xdr:rowOff>76199</xdr:rowOff>
    </xdr:to>
    <xdr:sp macro="" textlink="">
      <xdr:nvSpPr>
        <xdr:cNvPr id="103" name="WordArt 14">
          <a:extLst>
            <a:ext uri="{FF2B5EF4-FFF2-40B4-BE49-F238E27FC236}">
              <a16:creationId xmlns:a16="http://schemas.microsoft.com/office/drawing/2014/main" id="{3550EC8E-628A-41AC-B369-110D0E605ED1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8353425" y="3162299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4</xdr:col>
      <xdr:colOff>571500</xdr:colOff>
      <xdr:row>16</xdr:row>
      <xdr:rowOff>19050</xdr:rowOff>
    </xdr:from>
    <xdr:to>
      <xdr:col>5</xdr:col>
      <xdr:colOff>314325</xdr:colOff>
      <xdr:row>34</xdr:row>
      <xdr:rowOff>38100</xdr:rowOff>
    </xdr:to>
    <xdr:sp macro="" textlink="">
      <xdr:nvSpPr>
        <xdr:cNvPr id="104" name="Line 12">
          <a:extLst>
            <a:ext uri="{FF2B5EF4-FFF2-40B4-BE49-F238E27FC236}">
              <a16:creationId xmlns:a16="http://schemas.microsoft.com/office/drawing/2014/main" id="{D839E081-E41F-47E9-9F38-B1CEB3C2279A}"/>
            </a:ext>
          </a:extLst>
        </xdr:cNvPr>
        <xdr:cNvSpPr>
          <a:spLocks noChangeShapeType="1"/>
        </xdr:cNvSpPr>
      </xdr:nvSpPr>
      <xdr:spPr bwMode="auto">
        <a:xfrm>
          <a:off x="6686550" y="26098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16</xdr:row>
      <xdr:rowOff>57150</xdr:rowOff>
    </xdr:from>
    <xdr:to>
      <xdr:col>5</xdr:col>
      <xdr:colOff>104775</xdr:colOff>
      <xdr:row>34</xdr:row>
      <xdr:rowOff>76200</xdr:rowOff>
    </xdr:to>
    <xdr:sp macro="" textlink="">
      <xdr:nvSpPr>
        <xdr:cNvPr id="105" name="Line 12">
          <a:extLst>
            <a:ext uri="{FF2B5EF4-FFF2-40B4-BE49-F238E27FC236}">
              <a16:creationId xmlns:a16="http://schemas.microsoft.com/office/drawing/2014/main" id="{4D9179F2-3126-4252-B862-C4A91AE06581}"/>
            </a:ext>
          </a:extLst>
        </xdr:cNvPr>
        <xdr:cNvSpPr>
          <a:spLocks noChangeShapeType="1"/>
        </xdr:cNvSpPr>
      </xdr:nvSpPr>
      <xdr:spPr bwMode="auto">
        <a:xfrm>
          <a:off x="6477000" y="26479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557167</xdr:colOff>
      <xdr:row>14</xdr:row>
      <xdr:rowOff>124156</xdr:rowOff>
    </xdr:from>
    <xdr:to>
      <xdr:col>5</xdr:col>
      <xdr:colOff>442956</xdr:colOff>
      <xdr:row>17</xdr:row>
      <xdr:rowOff>9192</xdr:rowOff>
    </xdr:to>
    <xdr:sp macro="" textlink="">
      <xdr:nvSpPr>
        <xdr:cNvPr id="106" name="WordArt 3">
          <a:extLst>
            <a:ext uri="{FF2B5EF4-FFF2-40B4-BE49-F238E27FC236}">
              <a16:creationId xmlns:a16="http://schemas.microsoft.com/office/drawing/2014/main" id="{5DF13293-EE02-42D8-B783-4BE5898E5F78}"/>
            </a:ext>
          </a:extLst>
        </xdr:cNvPr>
        <xdr:cNvSpPr>
          <a:spLocks noChangeArrowheads="1" noChangeShapeType="1" noTextEdit="1"/>
        </xdr:cNvSpPr>
      </xdr:nvSpPr>
      <xdr:spPr bwMode="auto">
        <a:xfrm rot="21305126">
          <a:off x="6091192" y="2391106"/>
          <a:ext cx="1238339" cy="37081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lnSpc>
              <a:spcPts val="6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Most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Apollo</a:t>
          </a:r>
        </a:p>
        <a:p>
          <a:pPr algn="ctr" rtl="0">
            <a:lnSpc>
              <a:spcPts val="900"/>
            </a:lnSpc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1905000</xdr:colOff>
      <xdr:row>9</xdr:row>
      <xdr:rowOff>152399</xdr:rowOff>
    </xdr:from>
    <xdr:to>
      <xdr:col>3</xdr:col>
      <xdr:colOff>171450</xdr:colOff>
      <xdr:row>15</xdr:row>
      <xdr:rowOff>28574</xdr:rowOff>
    </xdr:to>
    <xdr:sp macro="" textlink="">
      <xdr:nvSpPr>
        <xdr:cNvPr id="107" name="Line 35">
          <a:extLst>
            <a:ext uri="{FF2B5EF4-FFF2-40B4-BE49-F238E27FC236}">
              <a16:creationId xmlns:a16="http://schemas.microsoft.com/office/drawing/2014/main" id="{ECBDDEA6-EEFE-4283-B692-D102DBB6B5E9}"/>
            </a:ext>
          </a:extLst>
        </xdr:cNvPr>
        <xdr:cNvSpPr>
          <a:spLocks noChangeShapeType="1"/>
        </xdr:cNvSpPr>
      </xdr:nvSpPr>
      <xdr:spPr bwMode="auto">
        <a:xfrm flipH="1">
          <a:off x="2114550" y="1609724"/>
          <a:ext cx="3590925" cy="847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20</xdr:row>
      <xdr:rowOff>142875</xdr:rowOff>
    </xdr:from>
    <xdr:to>
      <xdr:col>4</xdr:col>
      <xdr:colOff>495300</xdr:colOff>
      <xdr:row>23</xdr:row>
      <xdr:rowOff>38100</xdr:rowOff>
    </xdr:to>
    <xdr:sp macro="" textlink="">
      <xdr:nvSpPr>
        <xdr:cNvPr id="108" name="Line 2">
          <a:extLst>
            <a:ext uri="{FF2B5EF4-FFF2-40B4-BE49-F238E27FC236}">
              <a16:creationId xmlns:a16="http://schemas.microsoft.com/office/drawing/2014/main" id="{A34E9895-1059-44EB-8FE4-0A0646113BDB}"/>
            </a:ext>
          </a:extLst>
        </xdr:cNvPr>
        <xdr:cNvSpPr>
          <a:spLocks noChangeShapeType="1"/>
        </xdr:cNvSpPr>
      </xdr:nvSpPr>
      <xdr:spPr bwMode="auto">
        <a:xfrm>
          <a:off x="981075" y="3381375"/>
          <a:ext cx="56292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981075</xdr:colOff>
      <xdr:row>19</xdr:row>
      <xdr:rowOff>0</xdr:rowOff>
    </xdr:from>
    <xdr:to>
      <xdr:col>6</xdr:col>
      <xdr:colOff>0</xdr:colOff>
      <xdr:row>22</xdr:row>
      <xdr:rowOff>19050</xdr:rowOff>
    </xdr:to>
    <xdr:sp macro="" textlink="">
      <xdr:nvSpPr>
        <xdr:cNvPr id="109" name="Line 4">
          <a:extLst>
            <a:ext uri="{FF2B5EF4-FFF2-40B4-BE49-F238E27FC236}">
              <a16:creationId xmlns:a16="http://schemas.microsoft.com/office/drawing/2014/main" id="{4B57FB74-FC2E-46C8-B49C-943934CE570A}"/>
            </a:ext>
          </a:extLst>
        </xdr:cNvPr>
        <xdr:cNvSpPr>
          <a:spLocks noChangeShapeType="1"/>
        </xdr:cNvSpPr>
      </xdr:nvSpPr>
      <xdr:spPr bwMode="auto">
        <a:xfrm>
          <a:off x="1190625" y="3076575"/>
          <a:ext cx="6276975" cy="5048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1252203</xdr:colOff>
      <xdr:row>11</xdr:row>
      <xdr:rowOff>6775</xdr:rowOff>
    </xdr:from>
    <xdr:to>
      <xdr:col>2</xdr:col>
      <xdr:colOff>2398598</xdr:colOff>
      <xdr:row>12</xdr:row>
      <xdr:rowOff>89605</xdr:rowOff>
    </xdr:to>
    <xdr:sp macro="" textlink="">
      <xdr:nvSpPr>
        <xdr:cNvPr id="110" name="WordArt 5">
          <a:extLst>
            <a:ext uri="{FF2B5EF4-FFF2-40B4-BE49-F238E27FC236}">
              <a16:creationId xmlns:a16="http://schemas.microsoft.com/office/drawing/2014/main" id="{A725D22E-C589-4D23-99B0-352A272EFB60}"/>
            </a:ext>
          </a:extLst>
        </xdr:cNvPr>
        <xdr:cNvSpPr>
          <a:spLocks noChangeArrowheads="1" noChangeShapeType="1" noTextEdit="1"/>
        </xdr:cNvSpPr>
      </xdr:nvSpPr>
      <xdr:spPr bwMode="auto">
        <a:xfrm rot="-2271429">
          <a:off x="1461753" y="1787950"/>
          <a:ext cx="1146395" cy="24475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 cesta</a:t>
          </a:r>
        </a:p>
      </xdr:txBody>
    </xdr:sp>
    <xdr:clientData/>
  </xdr:twoCellAnchor>
  <xdr:twoCellAnchor>
    <xdr:from>
      <xdr:col>3</xdr:col>
      <xdr:colOff>333375</xdr:colOff>
      <xdr:row>9</xdr:row>
      <xdr:rowOff>104775</xdr:rowOff>
    </xdr:from>
    <xdr:to>
      <xdr:col>4</xdr:col>
      <xdr:colOff>257175</xdr:colOff>
      <xdr:row>11</xdr:row>
      <xdr:rowOff>123825</xdr:rowOff>
    </xdr:to>
    <xdr:sp macro="" textlink="">
      <xdr:nvSpPr>
        <xdr:cNvPr id="111" name="Line 6">
          <a:extLst>
            <a:ext uri="{FF2B5EF4-FFF2-40B4-BE49-F238E27FC236}">
              <a16:creationId xmlns:a16="http://schemas.microsoft.com/office/drawing/2014/main" id="{48F97AA2-E892-4F34-9141-2D5745222437}"/>
            </a:ext>
          </a:extLst>
        </xdr:cNvPr>
        <xdr:cNvSpPr>
          <a:spLocks noChangeShapeType="1"/>
        </xdr:cNvSpPr>
      </xdr:nvSpPr>
      <xdr:spPr bwMode="auto">
        <a:xfrm flipH="1">
          <a:off x="5867400" y="1562100"/>
          <a:ext cx="504825" cy="342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9</xdr:row>
      <xdr:rowOff>142875</xdr:rowOff>
    </xdr:from>
    <xdr:to>
      <xdr:col>3</xdr:col>
      <xdr:colOff>504825</xdr:colOff>
      <xdr:row>10</xdr:row>
      <xdr:rowOff>152400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9978E734-0B2B-4EFC-8696-A70F6E17E94F}"/>
            </a:ext>
          </a:extLst>
        </xdr:cNvPr>
        <xdr:cNvSpPr>
          <a:spLocks noChangeShapeType="1"/>
        </xdr:cNvSpPr>
      </xdr:nvSpPr>
      <xdr:spPr bwMode="auto">
        <a:xfrm>
          <a:off x="5695950" y="1600200"/>
          <a:ext cx="3429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11</xdr:row>
      <xdr:rowOff>123825</xdr:rowOff>
    </xdr:from>
    <xdr:to>
      <xdr:col>3</xdr:col>
      <xdr:colOff>333375</xdr:colOff>
      <xdr:row>15</xdr:row>
      <xdr:rowOff>9525</xdr:rowOff>
    </xdr:to>
    <xdr:sp macro="" textlink="">
      <xdr:nvSpPr>
        <xdr:cNvPr id="113" name="Line 8">
          <a:extLst>
            <a:ext uri="{FF2B5EF4-FFF2-40B4-BE49-F238E27FC236}">
              <a16:creationId xmlns:a16="http://schemas.microsoft.com/office/drawing/2014/main" id="{129C52F1-3EDA-474F-A4A7-D3B2852D9B6A}"/>
            </a:ext>
          </a:extLst>
        </xdr:cNvPr>
        <xdr:cNvSpPr>
          <a:spLocks noChangeShapeType="1"/>
        </xdr:cNvSpPr>
      </xdr:nvSpPr>
      <xdr:spPr bwMode="auto">
        <a:xfrm flipH="1">
          <a:off x="5695950" y="1905000"/>
          <a:ext cx="171450" cy="533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24</xdr:row>
      <xdr:rowOff>142875</xdr:rowOff>
    </xdr:from>
    <xdr:to>
      <xdr:col>4</xdr:col>
      <xdr:colOff>409575</xdr:colOff>
      <xdr:row>25</xdr:row>
      <xdr:rowOff>114300</xdr:rowOff>
    </xdr:to>
    <xdr:sp macro="" textlink="">
      <xdr:nvSpPr>
        <xdr:cNvPr id="114" name="Line 9">
          <a:extLst>
            <a:ext uri="{FF2B5EF4-FFF2-40B4-BE49-F238E27FC236}">
              <a16:creationId xmlns:a16="http://schemas.microsoft.com/office/drawing/2014/main" id="{95539955-703A-48BE-BE3E-A2BFCE440C52}"/>
            </a:ext>
          </a:extLst>
        </xdr:cNvPr>
        <xdr:cNvSpPr>
          <a:spLocks noChangeShapeType="1"/>
        </xdr:cNvSpPr>
      </xdr:nvSpPr>
      <xdr:spPr bwMode="auto">
        <a:xfrm>
          <a:off x="3057525" y="4029075"/>
          <a:ext cx="3467100" cy="133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14</xdr:row>
      <xdr:rowOff>142875</xdr:rowOff>
    </xdr:from>
    <xdr:to>
      <xdr:col>3</xdr:col>
      <xdr:colOff>485775</xdr:colOff>
      <xdr:row>25</xdr:row>
      <xdr:rowOff>38100</xdr:rowOff>
    </xdr:to>
    <xdr:sp macro="" textlink="">
      <xdr:nvSpPr>
        <xdr:cNvPr id="115" name="Line 12">
          <a:extLst>
            <a:ext uri="{FF2B5EF4-FFF2-40B4-BE49-F238E27FC236}">
              <a16:creationId xmlns:a16="http://schemas.microsoft.com/office/drawing/2014/main" id="{14639F98-44E5-4568-B7E1-20066825CABD}"/>
            </a:ext>
          </a:extLst>
        </xdr:cNvPr>
        <xdr:cNvSpPr>
          <a:spLocks noChangeShapeType="1"/>
        </xdr:cNvSpPr>
      </xdr:nvSpPr>
      <xdr:spPr bwMode="auto">
        <a:xfrm>
          <a:off x="5695950" y="2409825"/>
          <a:ext cx="323850" cy="16764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25</xdr:row>
      <xdr:rowOff>19050</xdr:rowOff>
    </xdr:from>
    <xdr:to>
      <xdr:col>6</xdr:col>
      <xdr:colOff>266700</xdr:colOff>
      <xdr:row>26</xdr:row>
      <xdr:rowOff>9525</xdr:rowOff>
    </xdr:to>
    <xdr:sp macro="" textlink="">
      <xdr:nvSpPr>
        <xdr:cNvPr id="116" name="WordArt 14">
          <a:extLst>
            <a:ext uri="{FF2B5EF4-FFF2-40B4-BE49-F238E27FC236}">
              <a16:creationId xmlns:a16="http://schemas.microsoft.com/office/drawing/2014/main" id="{6D750E24-7C78-4C7F-A767-753873414870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7477125" y="4067175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č.2</a:t>
          </a:r>
        </a:p>
      </xdr:txBody>
    </xdr:sp>
    <xdr:clientData/>
  </xdr:twoCellAnchor>
  <xdr:twoCellAnchor>
    <xdr:from>
      <xdr:col>2</xdr:col>
      <xdr:colOff>371475</xdr:colOff>
      <xdr:row>18</xdr:row>
      <xdr:rowOff>38100</xdr:rowOff>
    </xdr:from>
    <xdr:to>
      <xdr:col>2</xdr:col>
      <xdr:colOff>1114425</xdr:colOff>
      <xdr:row>19</xdr:row>
      <xdr:rowOff>19050</xdr:rowOff>
    </xdr:to>
    <xdr:sp macro="" textlink="">
      <xdr:nvSpPr>
        <xdr:cNvPr id="117" name="Line 18">
          <a:extLst>
            <a:ext uri="{FF2B5EF4-FFF2-40B4-BE49-F238E27FC236}">
              <a16:creationId xmlns:a16="http://schemas.microsoft.com/office/drawing/2014/main" id="{F38BBFF1-6CAF-43F0-9867-6E3532067384}"/>
            </a:ext>
          </a:extLst>
        </xdr:cNvPr>
        <xdr:cNvSpPr>
          <a:spLocks noChangeShapeType="1"/>
        </xdr:cNvSpPr>
      </xdr:nvSpPr>
      <xdr:spPr bwMode="auto">
        <a:xfrm flipH="1" flipV="1">
          <a:off x="581025" y="2952750"/>
          <a:ext cx="742950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18</xdr:row>
      <xdr:rowOff>76200</xdr:rowOff>
    </xdr:from>
    <xdr:to>
      <xdr:col>2</xdr:col>
      <xdr:colOff>485775</xdr:colOff>
      <xdr:row>18</xdr:row>
      <xdr:rowOff>152400</xdr:rowOff>
    </xdr:to>
    <xdr:sp macro="" textlink="">
      <xdr:nvSpPr>
        <xdr:cNvPr id="118" name="WordArt 27">
          <a:extLst>
            <a:ext uri="{FF2B5EF4-FFF2-40B4-BE49-F238E27FC236}">
              <a16:creationId xmlns:a16="http://schemas.microsoft.com/office/drawing/2014/main" id="{DA7D720A-788B-473B-BD27-B5AE3F29A0C2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495300" y="2990850"/>
          <a:ext cx="200025" cy="762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15</xdr:row>
      <xdr:rowOff>123825</xdr:rowOff>
    </xdr:from>
    <xdr:to>
      <xdr:col>2</xdr:col>
      <xdr:colOff>771525</xdr:colOff>
      <xdr:row>16</xdr:row>
      <xdr:rowOff>76200</xdr:rowOff>
    </xdr:to>
    <xdr:sp macro="" textlink="">
      <xdr:nvSpPr>
        <xdr:cNvPr id="119" name="WordArt 28">
          <a:extLst>
            <a:ext uri="{FF2B5EF4-FFF2-40B4-BE49-F238E27FC236}">
              <a16:creationId xmlns:a16="http://schemas.microsoft.com/office/drawing/2014/main" id="{461757C4-3E7F-416C-8B86-561FC5A0CB7E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400050" y="2552700"/>
          <a:ext cx="581025" cy="1143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16</xdr:row>
      <xdr:rowOff>104775</xdr:rowOff>
    </xdr:from>
    <xdr:to>
      <xdr:col>2</xdr:col>
      <xdr:colOff>866775</xdr:colOff>
      <xdr:row>16</xdr:row>
      <xdr:rowOff>114300</xdr:rowOff>
    </xdr:to>
    <xdr:sp macro="" textlink="">
      <xdr:nvSpPr>
        <xdr:cNvPr id="120" name="Line 29">
          <a:extLst>
            <a:ext uri="{FF2B5EF4-FFF2-40B4-BE49-F238E27FC236}">
              <a16:creationId xmlns:a16="http://schemas.microsoft.com/office/drawing/2014/main" id="{439F6583-25B4-4D5E-9D83-BB89FABC049B}"/>
            </a:ext>
          </a:extLst>
        </xdr:cNvPr>
        <xdr:cNvSpPr>
          <a:spLocks noChangeShapeType="1"/>
        </xdr:cNvSpPr>
      </xdr:nvSpPr>
      <xdr:spPr bwMode="auto">
        <a:xfrm flipV="1">
          <a:off x="333375" y="2695575"/>
          <a:ext cx="7429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16</xdr:row>
      <xdr:rowOff>114300</xdr:rowOff>
    </xdr:from>
    <xdr:to>
      <xdr:col>2</xdr:col>
      <xdr:colOff>942975</xdr:colOff>
      <xdr:row>20</xdr:row>
      <xdr:rowOff>0</xdr:rowOff>
    </xdr:to>
    <xdr:sp macro="" textlink="">
      <xdr:nvSpPr>
        <xdr:cNvPr id="121" name="Line 30">
          <a:extLst>
            <a:ext uri="{FF2B5EF4-FFF2-40B4-BE49-F238E27FC236}">
              <a16:creationId xmlns:a16="http://schemas.microsoft.com/office/drawing/2014/main" id="{14FD82E4-7B56-4507-9E38-EB58E6D54E85}"/>
            </a:ext>
          </a:extLst>
        </xdr:cNvPr>
        <xdr:cNvSpPr>
          <a:spLocks noChangeShapeType="1"/>
        </xdr:cNvSpPr>
      </xdr:nvSpPr>
      <xdr:spPr bwMode="auto">
        <a:xfrm>
          <a:off x="723900" y="2705100"/>
          <a:ext cx="428625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18</xdr:row>
      <xdr:rowOff>76200</xdr:rowOff>
    </xdr:from>
    <xdr:to>
      <xdr:col>2</xdr:col>
      <xdr:colOff>638175</xdr:colOff>
      <xdr:row>18</xdr:row>
      <xdr:rowOff>76200</xdr:rowOff>
    </xdr:to>
    <xdr:sp macro="" textlink="">
      <xdr:nvSpPr>
        <xdr:cNvPr id="122" name="Line 32">
          <a:extLst>
            <a:ext uri="{FF2B5EF4-FFF2-40B4-BE49-F238E27FC236}">
              <a16:creationId xmlns:a16="http://schemas.microsoft.com/office/drawing/2014/main" id="{11115ECF-A104-459D-9E02-172E815CBC6F}"/>
            </a:ext>
          </a:extLst>
        </xdr:cNvPr>
        <xdr:cNvSpPr>
          <a:spLocks noChangeShapeType="1"/>
        </xdr:cNvSpPr>
      </xdr:nvSpPr>
      <xdr:spPr bwMode="auto">
        <a:xfrm>
          <a:off x="847725" y="2990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23</xdr:row>
      <xdr:rowOff>9525</xdr:rowOff>
    </xdr:from>
    <xdr:to>
      <xdr:col>4</xdr:col>
      <xdr:colOff>619125</xdr:colOff>
      <xdr:row>26</xdr:row>
      <xdr:rowOff>85725</xdr:rowOff>
    </xdr:to>
    <xdr:sp macro="" textlink="">
      <xdr:nvSpPr>
        <xdr:cNvPr id="123" name="Line 35">
          <a:extLst>
            <a:ext uri="{FF2B5EF4-FFF2-40B4-BE49-F238E27FC236}">
              <a16:creationId xmlns:a16="http://schemas.microsoft.com/office/drawing/2014/main" id="{C48895E7-9C6D-4EB0-8964-DA690F743F55}"/>
            </a:ext>
          </a:extLst>
        </xdr:cNvPr>
        <xdr:cNvSpPr>
          <a:spLocks noChangeShapeType="1"/>
        </xdr:cNvSpPr>
      </xdr:nvSpPr>
      <xdr:spPr bwMode="auto">
        <a:xfrm>
          <a:off x="6343650" y="3733800"/>
          <a:ext cx="390525" cy="561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428625</xdr:colOff>
      <xdr:row>22</xdr:row>
      <xdr:rowOff>9525</xdr:rowOff>
    </xdr:from>
    <xdr:to>
      <xdr:col>6</xdr:col>
      <xdr:colOff>76200</xdr:colOff>
      <xdr:row>25</xdr:row>
      <xdr:rowOff>38100</xdr:rowOff>
    </xdr:to>
    <xdr:sp macro="" textlink="">
      <xdr:nvSpPr>
        <xdr:cNvPr id="124" name="Arc 39">
          <a:extLst>
            <a:ext uri="{FF2B5EF4-FFF2-40B4-BE49-F238E27FC236}">
              <a16:creationId xmlns:a16="http://schemas.microsoft.com/office/drawing/2014/main" id="{6625131A-02DB-4D61-A0DE-1772B8903488}"/>
            </a:ext>
          </a:extLst>
        </xdr:cNvPr>
        <xdr:cNvSpPr>
          <a:spLocks/>
        </xdr:cNvSpPr>
      </xdr:nvSpPr>
      <xdr:spPr bwMode="auto">
        <a:xfrm rot="873492">
          <a:off x="7315200" y="3571875"/>
          <a:ext cx="228600" cy="514350"/>
        </a:xfrm>
        <a:custGeom>
          <a:avLst/>
          <a:gdLst>
            <a:gd name="T0" fmla="*/ 2147483646 w 21600"/>
            <a:gd name="T1" fmla="*/ 0 h 42050"/>
            <a:gd name="T2" fmla="*/ 2147483646 w 21600"/>
            <a:gd name="T3" fmla="*/ 2147483646 h 42050"/>
            <a:gd name="T4" fmla="*/ 0 w 21600"/>
            <a:gd name="T5" fmla="*/ 2147483646 h 4205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42050" fill="none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</a:path>
            <a:path w="21600" h="42050" stroke="0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  <a:lnTo>
                <a:pt x="0" y="21501"/>
              </a:lnTo>
              <a:lnTo>
                <a:pt x="2064" y="-1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438150</xdr:colOff>
      <xdr:row>18</xdr:row>
      <xdr:rowOff>57152</xdr:rowOff>
    </xdr:from>
    <xdr:to>
      <xdr:col>7</xdr:col>
      <xdr:colOff>276225</xdr:colOff>
      <xdr:row>20</xdr:row>
      <xdr:rowOff>133352</xdr:rowOff>
    </xdr:to>
    <xdr:sp macro="" textlink="">
      <xdr:nvSpPr>
        <xdr:cNvPr id="125" name="Voľný tvar 1">
          <a:extLst>
            <a:ext uri="{FF2B5EF4-FFF2-40B4-BE49-F238E27FC236}">
              <a16:creationId xmlns:a16="http://schemas.microsoft.com/office/drawing/2014/main" id="{8E893B15-99C0-4AD9-830D-BC6D3EF659D4}"/>
            </a:ext>
          </a:extLst>
        </xdr:cNvPr>
        <xdr:cNvSpPr/>
      </xdr:nvSpPr>
      <xdr:spPr>
        <a:xfrm rot="20347079">
          <a:off x="7324725" y="2971802"/>
          <a:ext cx="1190625" cy="40005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5</xdr:col>
      <xdr:colOff>476250</xdr:colOff>
      <xdr:row>21</xdr:row>
      <xdr:rowOff>123826</xdr:rowOff>
    </xdr:from>
    <xdr:to>
      <xdr:col>7</xdr:col>
      <xdr:colOff>314325</xdr:colOff>
      <xdr:row>24</xdr:row>
      <xdr:rowOff>85725</xdr:rowOff>
    </xdr:to>
    <xdr:sp macro="" textlink="">
      <xdr:nvSpPr>
        <xdr:cNvPr id="126" name="Voľný tvar 33">
          <a:extLst>
            <a:ext uri="{FF2B5EF4-FFF2-40B4-BE49-F238E27FC236}">
              <a16:creationId xmlns:a16="http://schemas.microsoft.com/office/drawing/2014/main" id="{D7A97A9B-83ED-47BE-B816-1EF323A460D7}"/>
            </a:ext>
          </a:extLst>
        </xdr:cNvPr>
        <xdr:cNvSpPr/>
      </xdr:nvSpPr>
      <xdr:spPr>
        <a:xfrm rot="330434">
          <a:off x="7362825" y="3524251"/>
          <a:ext cx="1190625" cy="447674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457200</xdr:colOff>
      <xdr:row>23</xdr:row>
      <xdr:rowOff>38100</xdr:rowOff>
    </xdr:from>
    <xdr:to>
      <xdr:col>5</xdr:col>
      <xdr:colOff>104775</xdr:colOff>
      <xdr:row>23</xdr:row>
      <xdr:rowOff>114300</xdr:rowOff>
    </xdr:to>
    <xdr:sp macro="" textlink="">
      <xdr:nvSpPr>
        <xdr:cNvPr id="127" name="Line 2">
          <a:extLst>
            <a:ext uri="{FF2B5EF4-FFF2-40B4-BE49-F238E27FC236}">
              <a16:creationId xmlns:a16="http://schemas.microsoft.com/office/drawing/2014/main" id="{4469B68F-CA46-421B-9ECB-9BDA1EF64988}"/>
            </a:ext>
          </a:extLst>
        </xdr:cNvPr>
        <xdr:cNvSpPr>
          <a:spLocks noChangeShapeType="1"/>
        </xdr:cNvSpPr>
      </xdr:nvSpPr>
      <xdr:spPr bwMode="auto">
        <a:xfrm>
          <a:off x="6572250" y="3762375"/>
          <a:ext cx="41910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23</xdr:row>
      <xdr:rowOff>9525</xdr:rowOff>
    </xdr:from>
    <xdr:to>
      <xdr:col>5</xdr:col>
      <xdr:colOff>266700</xdr:colOff>
      <xdr:row>23</xdr:row>
      <xdr:rowOff>104775</xdr:rowOff>
    </xdr:to>
    <xdr:sp macro="" textlink="">
      <xdr:nvSpPr>
        <xdr:cNvPr id="128" name="Line 2">
          <a:extLst>
            <a:ext uri="{FF2B5EF4-FFF2-40B4-BE49-F238E27FC236}">
              <a16:creationId xmlns:a16="http://schemas.microsoft.com/office/drawing/2014/main" id="{01FAF8DA-87D6-4016-89E8-A24674481287}"/>
            </a:ext>
          </a:extLst>
        </xdr:cNvPr>
        <xdr:cNvSpPr>
          <a:spLocks noChangeShapeType="1"/>
        </xdr:cNvSpPr>
      </xdr:nvSpPr>
      <xdr:spPr bwMode="auto">
        <a:xfrm flipV="1">
          <a:off x="6981825" y="3733800"/>
          <a:ext cx="17145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23</xdr:row>
      <xdr:rowOff>123825</xdr:rowOff>
    </xdr:from>
    <xdr:to>
      <xdr:col>5</xdr:col>
      <xdr:colOff>476250</xdr:colOff>
      <xdr:row>24</xdr:row>
      <xdr:rowOff>19050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D3917461-FB41-4200-9C8B-52899D209DB3}"/>
            </a:ext>
          </a:extLst>
        </xdr:cNvPr>
        <xdr:cNvSpPr>
          <a:spLocks noChangeShapeType="1"/>
        </xdr:cNvSpPr>
      </xdr:nvSpPr>
      <xdr:spPr bwMode="auto">
        <a:xfrm>
          <a:off x="6972300" y="3848100"/>
          <a:ext cx="390525" cy="57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676275</xdr:colOff>
      <xdr:row>16</xdr:row>
      <xdr:rowOff>19050</xdr:rowOff>
    </xdr:from>
    <xdr:to>
      <xdr:col>5</xdr:col>
      <xdr:colOff>342937</xdr:colOff>
      <xdr:row>23</xdr:row>
      <xdr:rowOff>9525</xdr:rowOff>
    </xdr:to>
    <xdr:sp macro="" textlink="">
      <xdr:nvSpPr>
        <xdr:cNvPr id="130" name="Voľný tvar 2">
          <a:extLst>
            <a:ext uri="{FF2B5EF4-FFF2-40B4-BE49-F238E27FC236}">
              <a16:creationId xmlns:a16="http://schemas.microsoft.com/office/drawing/2014/main" id="{6B4D0507-9090-4FFA-941F-EF547F3D6511}"/>
            </a:ext>
          </a:extLst>
        </xdr:cNvPr>
        <xdr:cNvSpPr/>
      </xdr:nvSpPr>
      <xdr:spPr>
        <a:xfrm rot="21330714">
          <a:off x="6791325" y="2609850"/>
          <a:ext cx="438187" cy="1123950"/>
        </a:xfrm>
        <a:custGeom>
          <a:avLst/>
          <a:gdLst>
            <a:gd name="connsiteX0" fmla="*/ 342900 w 438187"/>
            <a:gd name="connsiteY0" fmla="*/ 1123950 h 1123950"/>
            <a:gd name="connsiteX1" fmla="*/ 438150 w 438187"/>
            <a:gd name="connsiteY1" fmla="*/ 971550 h 1123950"/>
            <a:gd name="connsiteX2" fmla="*/ 333375 w 438187"/>
            <a:gd name="connsiteY2" fmla="*/ 752475 h 1123950"/>
            <a:gd name="connsiteX3" fmla="*/ 85725 w 438187"/>
            <a:gd name="connsiteY3" fmla="*/ 571500 h 1123950"/>
            <a:gd name="connsiteX4" fmla="*/ 0 w 438187"/>
            <a:gd name="connsiteY4" fmla="*/ 0 h 1123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38187" h="1123950">
              <a:moveTo>
                <a:pt x="342900" y="1123950"/>
              </a:moveTo>
              <a:cubicBezTo>
                <a:pt x="391318" y="1078706"/>
                <a:pt x="439737" y="1033462"/>
                <a:pt x="438150" y="971550"/>
              </a:cubicBezTo>
              <a:cubicBezTo>
                <a:pt x="436563" y="909638"/>
                <a:pt x="392112" y="819150"/>
                <a:pt x="333375" y="752475"/>
              </a:cubicBezTo>
              <a:cubicBezTo>
                <a:pt x="274638" y="685800"/>
                <a:pt x="141287" y="696912"/>
                <a:pt x="85725" y="571500"/>
              </a:cubicBezTo>
              <a:cubicBezTo>
                <a:pt x="30163" y="446088"/>
                <a:pt x="15081" y="223044"/>
                <a:pt x="0" y="0"/>
              </a:cubicBezTo>
            </a:path>
          </a:pathLst>
        </a:custGeom>
        <a:noFill/>
        <a:ln w="349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7</xdr:col>
      <xdr:colOff>114300</xdr:colOff>
      <xdr:row>19</xdr:row>
      <xdr:rowOff>85724</xdr:rowOff>
    </xdr:from>
    <xdr:to>
      <xdr:col>7</xdr:col>
      <xdr:colOff>371475</xdr:colOff>
      <xdr:row>20</xdr:row>
      <xdr:rowOff>76199</xdr:rowOff>
    </xdr:to>
    <xdr:sp macro="" textlink="">
      <xdr:nvSpPr>
        <xdr:cNvPr id="131" name="WordArt 14">
          <a:extLst>
            <a:ext uri="{FF2B5EF4-FFF2-40B4-BE49-F238E27FC236}">
              <a16:creationId xmlns:a16="http://schemas.microsoft.com/office/drawing/2014/main" id="{1E724867-1ECD-49A9-A695-414A20DDCC42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8353425" y="3162299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4</xdr:col>
      <xdr:colOff>571500</xdr:colOff>
      <xdr:row>16</xdr:row>
      <xdr:rowOff>19050</xdr:rowOff>
    </xdr:from>
    <xdr:to>
      <xdr:col>5</xdr:col>
      <xdr:colOff>314325</xdr:colOff>
      <xdr:row>34</xdr:row>
      <xdr:rowOff>38100</xdr:rowOff>
    </xdr:to>
    <xdr:sp macro="" textlink="">
      <xdr:nvSpPr>
        <xdr:cNvPr id="132" name="Line 12">
          <a:extLst>
            <a:ext uri="{FF2B5EF4-FFF2-40B4-BE49-F238E27FC236}">
              <a16:creationId xmlns:a16="http://schemas.microsoft.com/office/drawing/2014/main" id="{AFBFBFAE-FFEA-44CA-9E5C-B257DDFC64D3}"/>
            </a:ext>
          </a:extLst>
        </xdr:cNvPr>
        <xdr:cNvSpPr>
          <a:spLocks noChangeShapeType="1"/>
        </xdr:cNvSpPr>
      </xdr:nvSpPr>
      <xdr:spPr bwMode="auto">
        <a:xfrm>
          <a:off x="6686550" y="26098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16</xdr:row>
      <xdr:rowOff>57150</xdr:rowOff>
    </xdr:from>
    <xdr:to>
      <xdr:col>5</xdr:col>
      <xdr:colOff>104775</xdr:colOff>
      <xdr:row>34</xdr:row>
      <xdr:rowOff>76200</xdr:rowOff>
    </xdr:to>
    <xdr:sp macro="" textlink="">
      <xdr:nvSpPr>
        <xdr:cNvPr id="133" name="Line 12">
          <a:extLst>
            <a:ext uri="{FF2B5EF4-FFF2-40B4-BE49-F238E27FC236}">
              <a16:creationId xmlns:a16="http://schemas.microsoft.com/office/drawing/2014/main" id="{F73369C1-E4B9-4098-9B89-55459D731964}"/>
            </a:ext>
          </a:extLst>
        </xdr:cNvPr>
        <xdr:cNvSpPr>
          <a:spLocks noChangeShapeType="1"/>
        </xdr:cNvSpPr>
      </xdr:nvSpPr>
      <xdr:spPr bwMode="auto">
        <a:xfrm>
          <a:off x="6477000" y="26479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557167</xdr:colOff>
      <xdr:row>14</xdr:row>
      <xdr:rowOff>124156</xdr:rowOff>
    </xdr:from>
    <xdr:to>
      <xdr:col>5</xdr:col>
      <xdr:colOff>442956</xdr:colOff>
      <xdr:row>17</xdr:row>
      <xdr:rowOff>9192</xdr:rowOff>
    </xdr:to>
    <xdr:sp macro="" textlink="">
      <xdr:nvSpPr>
        <xdr:cNvPr id="134" name="WordArt 3">
          <a:extLst>
            <a:ext uri="{FF2B5EF4-FFF2-40B4-BE49-F238E27FC236}">
              <a16:creationId xmlns:a16="http://schemas.microsoft.com/office/drawing/2014/main" id="{7CE37095-04D5-4BCD-8F68-2CBDBD64D63D}"/>
            </a:ext>
          </a:extLst>
        </xdr:cNvPr>
        <xdr:cNvSpPr>
          <a:spLocks noChangeArrowheads="1" noChangeShapeType="1" noTextEdit="1"/>
        </xdr:cNvSpPr>
      </xdr:nvSpPr>
      <xdr:spPr bwMode="auto">
        <a:xfrm rot="21305126">
          <a:off x="6091192" y="2391106"/>
          <a:ext cx="1238339" cy="37081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lnSpc>
              <a:spcPts val="6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Most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Apollo</a:t>
          </a:r>
        </a:p>
        <a:p>
          <a:pPr algn="ctr" rtl="0">
            <a:lnSpc>
              <a:spcPts val="900"/>
            </a:lnSpc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1581150</xdr:colOff>
      <xdr:row>15</xdr:row>
      <xdr:rowOff>19049</xdr:rowOff>
    </xdr:from>
    <xdr:to>
      <xdr:col>2</xdr:col>
      <xdr:colOff>1924050</xdr:colOff>
      <xdr:row>16</xdr:row>
      <xdr:rowOff>104775</xdr:rowOff>
    </xdr:to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15769E3F-495E-4F72-B938-F5B75E42B7A5}"/>
            </a:ext>
          </a:extLst>
        </xdr:cNvPr>
        <xdr:cNvSpPr>
          <a:spLocks noChangeShapeType="1"/>
        </xdr:cNvSpPr>
      </xdr:nvSpPr>
      <xdr:spPr bwMode="auto">
        <a:xfrm flipH="1">
          <a:off x="1790700" y="2447924"/>
          <a:ext cx="342900" cy="247651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771525</xdr:colOff>
      <xdr:row>20</xdr:row>
      <xdr:rowOff>142875</xdr:rowOff>
    </xdr:from>
    <xdr:to>
      <xdr:col>4</xdr:col>
      <xdr:colOff>495300</xdr:colOff>
      <xdr:row>23</xdr:row>
      <xdr:rowOff>38100</xdr:rowOff>
    </xdr:to>
    <xdr:sp macro="" textlink="">
      <xdr:nvSpPr>
        <xdr:cNvPr id="136" name="Line 2">
          <a:extLst>
            <a:ext uri="{FF2B5EF4-FFF2-40B4-BE49-F238E27FC236}">
              <a16:creationId xmlns:a16="http://schemas.microsoft.com/office/drawing/2014/main" id="{5D55CE6D-ACFC-4144-920F-368D45CDFBBE}"/>
            </a:ext>
          </a:extLst>
        </xdr:cNvPr>
        <xdr:cNvSpPr>
          <a:spLocks noChangeShapeType="1"/>
        </xdr:cNvSpPr>
      </xdr:nvSpPr>
      <xdr:spPr bwMode="auto">
        <a:xfrm>
          <a:off x="981075" y="3381375"/>
          <a:ext cx="5629275" cy="381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981075</xdr:colOff>
      <xdr:row>19</xdr:row>
      <xdr:rowOff>0</xdr:rowOff>
    </xdr:from>
    <xdr:to>
      <xdr:col>6</xdr:col>
      <xdr:colOff>0</xdr:colOff>
      <xdr:row>22</xdr:row>
      <xdr:rowOff>19050</xdr:rowOff>
    </xdr:to>
    <xdr:sp macro="" textlink="">
      <xdr:nvSpPr>
        <xdr:cNvPr id="137" name="Line 4">
          <a:extLst>
            <a:ext uri="{FF2B5EF4-FFF2-40B4-BE49-F238E27FC236}">
              <a16:creationId xmlns:a16="http://schemas.microsoft.com/office/drawing/2014/main" id="{5ECF42F7-5967-4D12-ABCC-8319B6C55DE1}"/>
            </a:ext>
          </a:extLst>
        </xdr:cNvPr>
        <xdr:cNvSpPr>
          <a:spLocks noChangeShapeType="1"/>
        </xdr:cNvSpPr>
      </xdr:nvSpPr>
      <xdr:spPr bwMode="auto">
        <a:xfrm>
          <a:off x="1190625" y="3076575"/>
          <a:ext cx="6276975" cy="5048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sk-SK"/>
        </a:p>
      </xdr:txBody>
    </xdr:sp>
    <xdr:clientData/>
  </xdr:twoCellAnchor>
  <xdr:twoCellAnchor>
    <xdr:from>
      <xdr:col>2</xdr:col>
      <xdr:colOff>1252203</xdr:colOff>
      <xdr:row>11</xdr:row>
      <xdr:rowOff>6775</xdr:rowOff>
    </xdr:from>
    <xdr:to>
      <xdr:col>2</xdr:col>
      <xdr:colOff>2398598</xdr:colOff>
      <xdr:row>12</xdr:row>
      <xdr:rowOff>89605</xdr:rowOff>
    </xdr:to>
    <xdr:sp macro="" textlink="">
      <xdr:nvSpPr>
        <xdr:cNvPr id="138" name="WordArt 5">
          <a:extLst>
            <a:ext uri="{FF2B5EF4-FFF2-40B4-BE49-F238E27FC236}">
              <a16:creationId xmlns:a16="http://schemas.microsoft.com/office/drawing/2014/main" id="{D28BBA65-26D3-4873-B414-BAB69E866102}"/>
            </a:ext>
          </a:extLst>
        </xdr:cNvPr>
        <xdr:cNvSpPr>
          <a:spLocks noChangeArrowheads="1" noChangeShapeType="1" noTextEdit="1"/>
        </xdr:cNvSpPr>
      </xdr:nvSpPr>
      <xdr:spPr bwMode="auto">
        <a:xfrm rot="-2271429">
          <a:off x="1461753" y="1787950"/>
          <a:ext cx="1146395" cy="24475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Viedenská cesta</a:t>
          </a:r>
        </a:p>
      </xdr:txBody>
    </xdr:sp>
    <xdr:clientData/>
  </xdr:twoCellAnchor>
  <xdr:twoCellAnchor>
    <xdr:from>
      <xdr:col>3</xdr:col>
      <xdr:colOff>333375</xdr:colOff>
      <xdr:row>9</xdr:row>
      <xdr:rowOff>104775</xdr:rowOff>
    </xdr:from>
    <xdr:to>
      <xdr:col>4</xdr:col>
      <xdr:colOff>257175</xdr:colOff>
      <xdr:row>11</xdr:row>
      <xdr:rowOff>123825</xdr:rowOff>
    </xdr:to>
    <xdr:sp macro="" textlink="">
      <xdr:nvSpPr>
        <xdr:cNvPr id="139" name="Line 6">
          <a:extLst>
            <a:ext uri="{FF2B5EF4-FFF2-40B4-BE49-F238E27FC236}">
              <a16:creationId xmlns:a16="http://schemas.microsoft.com/office/drawing/2014/main" id="{FBBB6194-F07C-4186-AE54-B940ACCAE0C6}"/>
            </a:ext>
          </a:extLst>
        </xdr:cNvPr>
        <xdr:cNvSpPr>
          <a:spLocks noChangeShapeType="1"/>
        </xdr:cNvSpPr>
      </xdr:nvSpPr>
      <xdr:spPr bwMode="auto">
        <a:xfrm flipH="1">
          <a:off x="5867400" y="1562100"/>
          <a:ext cx="504825" cy="3429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9</xdr:row>
      <xdr:rowOff>142875</xdr:rowOff>
    </xdr:from>
    <xdr:to>
      <xdr:col>3</xdr:col>
      <xdr:colOff>504825</xdr:colOff>
      <xdr:row>10</xdr:row>
      <xdr:rowOff>152400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064AFCD2-FF4B-40CA-9B47-8427EFF31037}"/>
            </a:ext>
          </a:extLst>
        </xdr:cNvPr>
        <xdr:cNvSpPr>
          <a:spLocks noChangeShapeType="1"/>
        </xdr:cNvSpPr>
      </xdr:nvSpPr>
      <xdr:spPr bwMode="auto">
        <a:xfrm>
          <a:off x="5695950" y="1600200"/>
          <a:ext cx="342900" cy="1714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11</xdr:row>
      <xdr:rowOff>123825</xdr:rowOff>
    </xdr:from>
    <xdr:to>
      <xdr:col>3</xdr:col>
      <xdr:colOff>333375</xdr:colOff>
      <xdr:row>15</xdr:row>
      <xdr:rowOff>9525</xdr:rowOff>
    </xdr:to>
    <xdr:sp macro="" textlink="">
      <xdr:nvSpPr>
        <xdr:cNvPr id="141" name="Line 8">
          <a:extLst>
            <a:ext uri="{FF2B5EF4-FFF2-40B4-BE49-F238E27FC236}">
              <a16:creationId xmlns:a16="http://schemas.microsoft.com/office/drawing/2014/main" id="{A96D57CF-EF2C-436F-9358-80AD69931E9F}"/>
            </a:ext>
          </a:extLst>
        </xdr:cNvPr>
        <xdr:cNvSpPr>
          <a:spLocks noChangeShapeType="1"/>
        </xdr:cNvSpPr>
      </xdr:nvSpPr>
      <xdr:spPr bwMode="auto">
        <a:xfrm flipH="1">
          <a:off x="5695950" y="1905000"/>
          <a:ext cx="171450" cy="533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2847975</xdr:colOff>
      <xdr:row>24</xdr:row>
      <xdr:rowOff>142875</xdr:rowOff>
    </xdr:from>
    <xdr:to>
      <xdr:col>4</xdr:col>
      <xdr:colOff>409575</xdr:colOff>
      <xdr:row>25</xdr:row>
      <xdr:rowOff>114300</xdr:rowOff>
    </xdr:to>
    <xdr:sp macro="" textlink="">
      <xdr:nvSpPr>
        <xdr:cNvPr id="142" name="Line 9">
          <a:extLst>
            <a:ext uri="{FF2B5EF4-FFF2-40B4-BE49-F238E27FC236}">
              <a16:creationId xmlns:a16="http://schemas.microsoft.com/office/drawing/2014/main" id="{24297F66-6E66-4F7B-9E58-70F1731E3009}"/>
            </a:ext>
          </a:extLst>
        </xdr:cNvPr>
        <xdr:cNvSpPr>
          <a:spLocks noChangeShapeType="1"/>
        </xdr:cNvSpPr>
      </xdr:nvSpPr>
      <xdr:spPr bwMode="auto">
        <a:xfrm>
          <a:off x="3057525" y="4029075"/>
          <a:ext cx="3467100" cy="133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161925</xdr:colOff>
      <xdr:row>14</xdr:row>
      <xdr:rowOff>142875</xdr:rowOff>
    </xdr:from>
    <xdr:to>
      <xdr:col>3</xdr:col>
      <xdr:colOff>485775</xdr:colOff>
      <xdr:row>25</xdr:row>
      <xdr:rowOff>38100</xdr:rowOff>
    </xdr:to>
    <xdr:sp macro="" textlink="">
      <xdr:nvSpPr>
        <xdr:cNvPr id="143" name="Line 12">
          <a:extLst>
            <a:ext uri="{FF2B5EF4-FFF2-40B4-BE49-F238E27FC236}">
              <a16:creationId xmlns:a16="http://schemas.microsoft.com/office/drawing/2014/main" id="{F46E4614-588D-4115-8437-8A13BB537DCC}"/>
            </a:ext>
          </a:extLst>
        </xdr:cNvPr>
        <xdr:cNvSpPr>
          <a:spLocks noChangeShapeType="1"/>
        </xdr:cNvSpPr>
      </xdr:nvSpPr>
      <xdr:spPr bwMode="auto">
        <a:xfrm>
          <a:off x="5695950" y="2409825"/>
          <a:ext cx="323850" cy="16764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25</xdr:row>
      <xdr:rowOff>19050</xdr:rowOff>
    </xdr:from>
    <xdr:to>
      <xdr:col>6</xdr:col>
      <xdr:colOff>266700</xdr:colOff>
      <xdr:row>26</xdr:row>
      <xdr:rowOff>9525</xdr:rowOff>
    </xdr:to>
    <xdr:sp macro="" textlink="">
      <xdr:nvSpPr>
        <xdr:cNvPr id="144" name="WordArt 14">
          <a:extLst>
            <a:ext uri="{FF2B5EF4-FFF2-40B4-BE49-F238E27FC236}">
              <a16:creationId xmlns:a16="http://schemas.microsoft.com/office/drawing/2014/main" id="{FDA51473-3465-4965-9ADF-271C0BB74D4E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7477125" y="4067175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č.2</a:t>
          </a:r>
        </a:p>
      </xdr:txBody>
    </xdr:sp>
    <xdr:clientData/>
  </xdr:twoCellAnchor>
  <xdr:twoCellAnchor>
    <xdr:from>
      <xdr:col>2</xdr:col>
      <xdr:colOff>371475</xdr:colOff>
      <xdr:row>18</xdr:row>
      <xdr:rowOff>38100</xdr:rowOff>
    </xdr:from>
    <xdr:to>
      <xdr:col>2</xdr:col>
      <xdr:colOff>1114425</xdr:colOff>
      <xdr:row>19</xdr:row>
      <xdr:rowOff>19050</xdr:rowOff>
    </xdr:to>
    <xdr:sp macro="" textlink="">
      <xdr:nvSpPr>
        <xdr:cNvPr id="145" name="Line 18">
          <a:extLst>
            <a:ext uri="{FF2B5EF4-FFF2-40B4-BE49-F238E27FC236}">
              <a16:creationId xmlns:a16="http://schemas.microsoft.com/office/drawing/2014/main" id="{3324C4AD-EFEC-4837-9569-8C836842F313}"/>
            </a:ext>
          </a:extLst>
        </xdr:cNvPr>
        <xdr:cNvSpPr>
          <a:spLocks noChangeShapeType="1"/>
        </xdr:cNvSpPr>
      </xdr:nvSpPr>
      <xdr:spPr bwMode="auto">
        <a:xfrm flipH="1" flipV="1">
          <a:off x="581025" y="2952750"/>
          <a:ext cx="742950" cy="1428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47625</xdr:rowOff>
    </xdr:from>
    <xdr:to>
      <xdr:col>2</xdr:col>
      <xdr:colOff>733425</xdr:colOff>
      <xdr:row>20</xdr:row>
      <xdr:rowOff>142875</xdr:rowOff>
    </xdr:to>
    <xdr:sp macro="" textlink="">
      <xdr:nvSpPr>
        <xdr:cNvPr id="146" name="Line 19">
          <a:extLst>
            <a:ext uri="{FF2B5EF4-FFF2-40B4-BE49-F238E27FC236}">
              <a16:creationId xmlns:a16="http://schemas.microsoft.com/office/drawing/2014/main" id="{81557EAA-7032-4858-A492-46D68704D52E}"/>
            </a:ext>
          </a:extLst>
        </xdr:cNvPr>
        <xdr:cNvSpPr>
          <a:spLocks noChangeShapeType="1"/>
        </xdr:cNvSpPr>
      </xdr:nvSpPr>
      <xdr:spPr bwMode="auto">
        <a:xfrm flipH="1" flipV="1">
          <a:off x="476250" y="3286125"/>
          <a:ext cx="466725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285750</xdr:colOff>
      <xdr:row>18</xdr:row>
      <xdr:rowOff>76200</xdr:rowOff>
    </xdr:from>
    <xdr:to>
      <xdr:col>2</xdr:col>
      <xdr:colOff>485775</xdr:colOff>
      <xdr:row>18</xdr:row>
      <xdr:rowOff>152400</xdr:rowOff>
    </xdr:to>
    <xdr:sp macro="" textlink="">
      <xdr:nvSpPr>
        <xdr:cNvPr id="147" name="WordArt 27">
          <a:extLst>
            <a:ext uri="{FF2B5EF4-FFF2-40B4-BE49-F238E27FC236}">
              <a16:creationId xmlns:a16="http://schemas.microsoft.com/office/drawing/2014/main" id="{F6AF208E-CDF5-49F5-B038-834A5CE56F8F}"/>
            </a:ext>
          </a:extLst>
        </xdr:cNvPr>
        <xdr:cNvSpPr>
          <a:spLocks noChangeArrowheads="1" noChangeShapeType="1" noTextEdit="1"/>
        </xdr:cNvSpPr>
      </xdr:nvSpPr>
      <xdr:spPr bwMode="auto">
        <a:xfrm rot="-21000242">
          <a:off x="495300" y="2990850"/>
          <a:ext cx="200025" cy="762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V2</a:t>
          </a:r>
        </a:p>
      </xdr:txBody>
    </xdr:sp>
    <xdr:clientData/>
  </xdr:twoCellAnchor>
  <xdr:twoCellAnchor>
    <xdr:from>
      <xdr:col>2</xdr:col>
      <xdr:colOff>190500</xdr:colOff>
      <xdr:row>15</xdr:row>
      <xdr:rowOff>123825</xdr:rowOff>
    </xdr:from>
    <xdr:to>
      <xdr:col>2</xdr:col>
      <xdr:colOff>771525</xdr:colOff>
      <xdr:row>16</xdr:row>
      <xdr:rowOff>76200</xdr:rowOff>
    </xdr:to>
    <xdr:sp macro="" textlink="">
      <xdr:nvSpPr>
        <xdr:cNvPr id="148" name="WordArt 28">
          <a:extLst>
            <a:ext uri="{FF2B5EF4-FFF2-40B4-BE49-F238E27FC236}">
              <a16:creationId xmlns:a16="http://schemas.microsoft.com/office/drawing/2014/main" id="{AF26A08D-584C-4A2C-8BB4-D77CB48478CE}"/>
            </a:ext>
          </a:extLst>
        </xdr:cNvPr>
        <xdr:cNvSpPr>
          <a:spLocks noChangeArrowheads="1" noChangeShapeType="1" noTextEdit="1"/>
        </xdr:cNvSpPr>
      </xdr:nvSpPr>
      <xdr:spPr bwMode="auto">
        <a:xfrm rot="-21616461">
          <a:off x="400050" y="2552700"/>
          <a:ext cx="581025" cy="1143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366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NADJAZD</a:t>
          </a:r>
        </a:p>
      </xdr:txBody>
    </xdr:sp>
    <xdr:clientData/>
  </xdr:twoCellAnchor>
  <xdr:twoCellAnchor>
    <xdr:from>
      <xdr:col>2</xdr:col>
      <xdr:colOff>123825</xdr:colOff>
      <xdr:row>16</xdr:row>
      <xdr:rowOff>104775</xdr:rowOff>
    </xdr:from>
    <xdr:to>
      <xdr:col>2</xdr:col>
      <xdr:colOff>866775</xdr:colOff>
      <xdr:row>16</xdr:row>
      <xdr:rowOff>114300</xdr:rowOff>
    </xdr:to>
    <xdr:sp macro="" textlink="">
      <xdr:nvSpPr>
        <xdr:cNvPr id="149" name="Line 29">
          <a:extLst>
            <a:ext uri="{FF2B5EF4-FFF2-40B4-BE49-F238E27FC236}">
              <a16:creationId xmlns:a16="http://schemas.microsoft.com/office/drawing/2014/main" id="{1B676962-83D5-48C2-9D6D-3487E1CD83F2}"/>
            </a:ext>
          </a:extLst>
        </xdr:cNvPr>
        <xdr:cNvSpPr>
          <a:spLocks noChangeShapeType="1"/>
        </xdr:cNvSpPr>
      </xdr:nvSpPr>
      <xdr:spPr bwMode="auto">
        <a:xfrm flipV="1">
          <a:off x="333375" y="2695575"/>
          <a:ext cx="7429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514350</xdr:colOff>
      <xdr:row>16</xdr:row>
      <xdr:rowOff>114300</xdr:rowOff>
    </xdr:from>
    <xdr:to>
      <xdr:col>2</xdr:col>
      <xdr:colOff>942975</xdr:colOff>
      <xdr:row>20</xdr:row>
      <xdr:rowOff>0</xdr:rowOff>
    </xdr:to>
    <xdr:sp macro="" textlink="">
      <xdr:nvSpPr>
        <xdr:cNvPr id="150" name="Line 30">
          <a:extLst>
            <a:ext uri="{FF2B5EF4-FFF2-40B4-BE49-F238E27FC236}">
              <a16:creationId xmlns:a16="http://schemas.microsoft.com/office/drawing/2014/main" id="{1881AF83-A53E-4411-82A8-3CEA7D92EB55}"/>
            </a:ext>
          </a:extLst>
        </xdr:cNvPr>
        <xdr:cNvSpPr>
          <a:spLocks noChangeShapeType="1"/>
        </xdr:cNvSpPr>
      </xdr:nvSpPr>
      <xdr:spPr bwMode="auto">
        <a:xfrm>
          <a:off x="723900" y="2705100"/>
          <a:ext cx="428625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638175</xdr:colOff>
      <xdr:row>18</xdr:row>
      <xdr:rowOff>76200</xdr:rowOff>
    </xdr:from>
    <xdr:to>
      <xdr:col>2</xdr:col>
      <xdr:colOff>638175</xdr:colOff>
      <xdr:row>18</xdr:row>
      <xdr:rowOff>76200</xdr:rowOff>
    </xdr:to>
    <xdr:sp macro="" textlink="">
      <xdr:nvSpPr>
        <xdr:cNvPr id="151" name="Line 32">
          <a:extLst>
            <a:ext uri="{FF2B5EF4-FFF2-40B4-BE49-F238E27FC236}">
              <a16:creationId xmlns:a16="http://schemas.microsoft.com/office/drawing/2014/main" id="{6E943465-4ADC-460A-B92D-2BACCB4143B1}"/>
            </a:ext>
          </a:extLst>
        </xdr:cNvPr>
        <xdr:cNvSpPr>
          <a:spLocks noChangeShapeType="1"/>
        </xdr:cNvSpPr>
      </xdr:nvSpPr>
      <xdr:spPr bwMode="auto">
        <a:xfrm>
          <a:off x="847725" y="2990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23</xdr:row>
      <xdr:rowOff>9525</xdr:rowOff>
    </xdr:from>
    <xdr:to>
      <xdr:col>4</xdr:col>
      <xdr:colOff>619125</xdr:colOff>
      <xdr:row>26</xdr:row>
      <xdr:rowOff>85725</xdr:rowOff>
    </xdr:to>
    <xdr:sp macro="" textlink="">
      <xdr:nvSpPr>
        <xdr:cNvPr id="152" name="Line 35">
          <a:extLst>
            <a:ext uri="{FF2B5EF4-FFF2-40B4-BE49-F238E27FC236}">
              <a16:creationId xmlns:a16="http://schemas.microsoft.com/office/drawing/2014/main" id="{E54CEB96-A9F2-456A-B79C-508C8914D38F}"/>
            </a:ext>
          </a:extLst>
        </xdr:cNvPr>
        <xdr:cNvSpPr>
          <a:spLocks noChangeShapeType="1"/>
        </xdr:cNvSpPr>
      </xdr:nvSpPr>
      <xdr:spPr bwMode="auto">
        <a:xfrm>
          <a:off x="6343650" y="3733800"/>
          <a:ext cx="390525" cy="5619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428625</xdr:colOff>
      <xdr:row>22</xdr:row>
      <xdr:rowOff>9525</xdr:rowOff>
    </xdr:from>
    <xdr:to>
      <xdr:col>6</xdr:col>
      <xdr:colOff>76200</xdr:colOff>
      <xdr:row>25</xdr:row>
      <xdr:rowOff>38100</xdr:rowOff>
    </xdr:to>
    <xdr:sp macro="" textlink="">
      <xdr:nvSpPr>
        <xdr:cNvPr id="153" name="Arc 39">
          <a:extLst>
            <a:ext uri="{FF2B5EF4-FFF2-40B4-BE49-F238E27FC236}">
              <a16:creationId xmlns:a16="http://schemas.microsoft.com/office/drawing/2014/main" id="{4B781B5F-A47D-476A-93C8-F099094833E2}"/>
            </a:ext>
          </a:extLst>
        </xdr:cNvPr>
        <xdr:cNvSpPr>
          <a:spLocks/>
        </xdr:cNvSpPr>
      </xdr:nvSpPr>
      <xdr:spPr bwMode="auto">
        <a:xfrm rot="873492">
          <a:off x="7315200" y="3571875"/>
          <a:ext cx="228600" cy="514350"/>
        </a:xfrm>
        <a:custGeom>
          <a:avLst/>
          <a:gdLst>
            <a:gd name="T0" fmla="*/ 2147483646 w 21600"/>
            <a:gd name="T1" fmla="*/ 0 h 42050"/>
            <a:gd name="T2" fmla="*/ 2147483646 w 21600"/>
            <a:gd name="T3" fmla="*/ 2147483646 h 42050"/>
            <a:gd name="T4" fmla="*/ 0 w 21600"/>
            <a:gd name="T5" fmla="*/ 2147483646 h 4205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42050" fill="none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</a:path>
            <a:path w="21600" h="42050" stroke="0" extrusionOk="0">
              <a:moveTo>
                <a:pt x="2064" y="-1"/>
              </a:moveTo>
              <a:cubicBezTo>
                <a:pt x="13142" y="1063"/>
                <a:pt x="21600" y="10371"/>
                <a:pt x="21600" y="21501"/>
              </a:cubicBezTo>
              <a:cubicBezTo>
                <a:pt x="21600" y="30865"/>
                <a:pt x="15565" y="39164"/>
                <a:pt x="6655" y="42049"/>
              </a:cubicBezTo>
              <a:lnTo>
                <a:pt x="0" y="21501"/>
              </a:lnTo>
              <a:lnTo>
                <a:pt x="2064" y="-1"/>
              </a:lnTo>
              <a:close/>
            </a:path>
          </a:pathLst>
        </a:cu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5</xdr:col>
      <xdr:colOff>438150</xdr:colOff>
      <xdr:row>18</xdr:row>
      <xdr:rowOff>57152</xdr:rowOff>
    </xdr:from>
    <xdr:to>
      <xdr:col>7</xdr:col>
      <xdr:colOff>276225</xdr:colOff>
      <xdr:row>20</xdr:row>
      <xdr:rowOff>133352</xdr:rowOff>
    </xdr:to>
    <xdr:sp macro="" textlink="">
      <xdr:nvSpPr>
        <xdr:cNvPr id="154" name="Voľný tvar 1">
          <a:extLst>
            <a:ext uri="{FF2B5EF4-FFF2-40B4-BE49-F238E27FC236}">
              <a16:creationId xmlns:a16="http://schemas.microsoft.com/office/drawing/2014/main" id="{5AC93F53-F9E9-40CD-A45F-59D86CE321C0}"/>
            </a:ext>
          </a:extLst>
        </xdr:cNvPr>
        <xdr:cNvSpPr/>
      </xdr:nvSpPr>
      <xdr:spPr>
        <a:xfrm rot="20347079">
          <a:off x="7324725" y="2971802"/>
          <a:ext cx="1190625" cy="400050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5</xdr:col>
      <xdr:colOff>476250</xdr:colOff>
      <xdr:row>21</xdr:row>
      <xdr:rowOff>123826</xdr:rowOff>
    </xdr:from>
    <xdr:to>
      <xdr:col>7</xdr:col>
      <xdr:colOff>314325</xdr:colOff>
      <xdr:row>24</xdr:row>
      <xdr:rowOff>85725</xdr:rowOff>
    </xdr:to>
    <xdr:sp macro="" textlink="">
      <xdr:nvSpPr>
        <xdr:cNvPr id="155" name="Voľný tvar 33">
          <a:extLst>
            <a:ext uri="{FF2B5EF4-FFF2-40B4-BE49-F238E27FC236}">
              <a16:creationId xmlns:a16="http://schemas.microsoft.com/office/drawing/2014/main" id="{595B514A-1BB3-473B-BB82-1EBAE8169391}"/>
            </a:ext>
          </a:extLst>
        </xdr:cNvPr>
        <xdr:cNvSpPr/>
      </xdr:nvSpPr>
      <xdr:spPr>
        <a:xfrm rot="330434">
          <a:off x="7362825" y="3524251"/>
          <a:ext cx="1190625" cy="447674"/>
        </a:xfrm>
        <a:custGeom>
          <a:avLst/>
          <a:gdLst>
            <a:gd name="connsiteX0" fmla="*/ 0 w 866775"/>
            <a:gd name="connsiteY0" fmla="*/ 276225 h 276225"/>
            <a:gd name="connsiteX1" fmla="*/ 542925 w 866775"/>
            <a:gd name="connsiteY1" fmla="*/ 228600 h 276225"/>
            <a:gd name="connsiteX2" fmla="*/ 866775 w 866775"/>
            <a:gd name="connsiteY2" fmla="*/ 0 h 2762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66775" h="276225">
              <a:moveTo>
                <a:pt x="0" y="276225"/>
              </a:moveTo>
              <a:cubicBezTo>
                <a:pt x="199231" y="275431"/>
                <a:pt x="398463" y="274637"/>
                <a:pt x="542925" y="228600"/>
              </a:cubicBezTo>
              <a:cubicBezTo>
                <a:pt x="687388" y="182562"/>
                <a:pt x="866775" y="0"/>
                <a:pt x="866775" y="0"/>
              </a:cubicBezTo>
            </a:path>
          </a:pathLst>
        </a:custGeom>
        <a:noFill/>
        <a:ln w="412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4</xdr:col>
      <xdr:colOff>457200</xdr:colOff>
      <xdr:row>23</xdr:row>
      <xdr:rowOff>38100</xdr:rowOff>
    </xdr:from>
    <xdr:to>
      <xdr:col>5</xdr:col>
      <xdr:colOff>104775</xdr:colOff>
      <xdr:row>23</xdr:row>
      <xdr:rowOff>114300</xdr:rowOff>
    </xdr:to>
    <xdr:sp macro="" textlink="">
      <xdr:nvSpPr>
        <xdr:cNvPr id="156" name="Line 2">
          <a:extLst>
            <a:ext uri="{FF2B5EF4-FFF2-40B4-BE49-F238E27FC236}">
              <a16:creationId xmlns:a16="http://schemas.microsoft.com/office/drawing/2014/main" id="{B4042F9E-AB2C-45C4-96A9-A861B1D98863}"/>
            </a:ext>
          </a:extLst>
        </xdr:cNvPr>
        <xdr:cNvSpPr>
          <a:spLocks noChangeShapeType="1"/>
        </xdr:cNvSpPr>
      </xdr:nvSpPr>
      <xdr:spPr bwMode="auto">
        <a:xfrm>
          <a:off x="6572250" y="3762375"/>
          <a:ext cx="419100" cy="762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23</xdr:row>
      <xdr:rowOff>9525</xdr:rowOff>
    </xdr:from>
    <xdr:to>
      <xdr:col>5</xdr:col>
      <xdr:colOff>266700</xdr:colOff>
      <xdr:row>23</xdr:row>
      <xdr:rowOff>104775</xdr:rowOff>
    </xdr:to>
    <xdr:sp macro="" textlink="">
      <xdr:nvSpPr>
        <xdr:cNvPr id="157" name="Line 2">
          <a:extLst>
            <a:ext uri="{FF2B5EF4-FFF2-40B4-BE49-F238E27FC236}">
              <a16:creationId xmlns:a16="http://schemas.microsoft.com/office/drawing/2014/main" id="{42BFBC83-283E-4907-BF4C-936C465C300B}"/>
            </a:ext>
          </a:extLst>
        </xdr:cNvPr>
        <xdr:cNvSpPr>
          <a:spLocks noChangeShapeType="1"/>
        </xdr:cNvSpPr>
      </xdr:nvSpPr>
      <xdr:spPr bwMode="auto">
        <a:xfrm flipV="1">
          <a:off x="6981825" y="3733800"/>
          <a:ext cx="171450" cy="95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23</xdr:row>
      <xdr:rowOff>123825</xdr:rowOff>
    </xdr:from>
    <xdr:to>
      <xdr:col>5</xdr:col>
      <xdr:colOff>476250</xdr:colOff>
      <xdr:row>24</xdr:row>
      <xdr:rowOff>19050</xdr:rowOff>
    </xdr:to>
    <xdr:sp macro="" textlink="">
      <xdr:nvSpPr>
        <xdr:cNvPr id="158" name="Line 2">
          <a:extLst>
            <a:ext uri="{FF2B5EF4-FFF2-40B4-BE49-F238E27FC236}">
              <a16:creationId xmlns:a16="http://schemas.microsoft.com/office/drawing/2014/main" id="{E76D8EB5-C819-43A0-9EB0-E996AFC9E00D}"/>
            </a:ext>
          </a:extLst>
        </xdr:cNvPr>
        <xdr:cNvSpPr>
          <a:spLocks noChangeShapeType="1"/>
        </xdr:cNvSpPr>
      </xdr:nvSpPr>
      <xdr:spPr bwMode="auto">
        <a:xfrm>
          <a:off x="6972300" y="3848100"/>
          <a:ext cx="390525" cy="57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676275</xdr:colOff>
      <xdr:row>16</xdr:row>
      <xdr:rowOff>19050</xdr:rowOff>
    </xdr:from>
    <xdr:to>
      <xdr:col>5</xdr:col>
      <xdr:colOff>342937</xdr:colOff>
      <xdr:row>23</xdr:row>
      <xdr:rowOff>9525</xdr:rowOff>
    </xdr:to>
    <xdr:sp macro="" textlink="">
      <xdr:nvSpPr>
        <xdr:cNvPr id="159" name="Voľný tvar 2">
          <a:extLst>
            <a:ext uri="{FF2B5EF4-FFF2-40B4-BE49-F238E27FC236}">
              <a16:creationId xmlns:a16="http://schemas.microsoft.com/office/drawing/2014/main" id="{39B8A9F6-B74A-45CC-8B25-60FF6FEA08AF}"/>
            </a:ext>
          </a:extLst>
        </xdr:cNvPr>
        <xdr:cNvSpPr/>
      </xdr:nvSpPr>
      <xdr:spPr>
        <a:xfrm rot="21330714">
          <a:off x="6791325" y="2609850"/>
          <a:ext cx="438187" cy="1123950"/>
        </a:xfrm>
        <a:custGeom>
          <a:avLst/>
          <a:gdLst>
            <a:gd name="connsiteX0" fmla="*/ 342900 w 438187"/>
            <a:gd name="connsiteY0" fmla="*/ 1123950 h 1123950"/>
            <a:gd name="connsiteX1" fmla="*/ 438150 w 438187"/>
            <a:gd name="connsiteY1" fmla="*/ 971550 h 1123950"/>
            <a:gd name="connsiteX2" fmla="*/ 333375 w 438187"/>
            <a:gd name="connsiteY2" fmla="*/ 752475 h 1123950"/>
            <a:gd name="connsiteX3" fmla="*/ 85725 w 438187"/>
            <a:gd name="connsiteY3" fmla="*/ 571500 h 1123950"/>
            <a:gd name="connsiteX4" fmla="*/ 0 w 438187"/>
            <a:gd name="connsiteY4" fmla="*/ 0 h 1123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38187" h="1123950">
              <a:moveTo>
                <a:pt x="342900" y="1123950"/>
              </a:moveTo>
              <a:cubicBezTo>
                <a:pt x="391318" y="1078706"/>
                <a:pt x="439737" y="1033462"/>
                <a:pt x="438150" y="971550"/>
              </a:cubicBezTo>
              <a:cubicBezTo>
                <a:pt x="436563" y="909638"/>
                <a:pt x="392112" y="819150"/>
                <a:pt x="333375" y="752475"/>
              </a:cubicBezTo>
              <a:cubicBezTo>
                <a:pt x="274638" y="685800"/>
                <a:pt x="141287" y="696912"/>
                <a:pt x="85725" y="571500"/>
              </a:cubicBezTo>
              <a:cubicBezTo>
                <a:pt x="30163" y="446088"/>
                <a:pt x="15081" y="223044"/>
                <a:pt x="0" y="0"/>
              </a:cubicBezTo>
            </a:path>
          </a:pathLst>
        </a:custGeom>
        <a:noFill/>
        <a:ln w="349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sk-SK"/>
        </a:p>
      </xdr:txBody>
    </xdr:sp>
    <xdr:clientData/>
  </xdr:twoCellAnchor>
  <xdr:twoCellAnchor>
    <xdr:from>
      <xdr:col>7</xdr:col>
      <xdr:colOff>114300</xdr:colOff>
      <xdr:row>19</xdr:row>
      <xdr:rowOff>85724</xdr:rowOff>
    </xdr:from>
    <xdr:to>
      <xdr:col>7</xdr:col>
      <xdr:colOff>371475</xdr:colOff>
      <xdr:row>20</xdr:row>
      <xdr:rowOff>76199</xdr:rowOff>
    </xdr:to>
    <xdr:sp macro="" textlink="">
      <xdr:nvSpPr>
        <xdr:cNvPr id="160" name="WordArt 14">
          <a:extLst>
            <a:ext uri="{FF2B5EF4-FFF2-40B4-BE49-F238E27FC236}">
              <a16:creationId xmlns:a16="http://schemas.microsoft.com/office/drawing/2014/main" id="{1DF68367-F860-488F-A353-57626453AB60}"/>
            </a:ext>
          </a:extLst>
        </xdr:cNvPr>
        <xdr:cNvSpPr>
          <a:spLocks noChangeArrowheads="1" noChangeShapeType="1" noTextEdit="1"/>
        </xdr:cNvSpPr>
      </xdr:nvSpPr>
      <xdr:spPr bwMode="auto">
        <a:xfrm rot="-21586011">
          <a:off x="8353425" y="3162299"/>
          <a:ext cx="2571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D1</a:t>
          </a:r>
        </a:p>
      </xdr:txBody>
    </xdr:sp>
    <xdr:clientData/>
  </xdr:twoCellAnchor>
  <xdr:twoCellAnchor>
    <xdr:from>
      <xdr:col>4</xdr:col>
      <xdr:colOff>571500</xdr:colOff>
      <xdr:row>16</xdr:row>
      <xdr:rowOff>19050</xdr:rowOff>
    </xdr:from>
    <xdr:to>
      <xdr:col>5</xdr:col>
      <xdr:colOff>314325</xdr:colOff>
      <xdr:row>34</xdr:row>
      <xdr:rowOff>38100</xdr:rowOff>
    </xdr:to>
    <xdr:sp macro="" textlink="">
      <xdr:nvSpPr>
        <xdr:cNvPr id="161" name="Line 12">
          <a:extLst>
            <a:ext uri="{FF2B5EF4-FFF2-40B4-BE49-F238E27FC236}">
              <a16:creationId xmlns:a16="http://schemas.microsoft.com/office/drawing/2014/main" id="{70D81585-D42D-417B-AED9-917D1F8C4263}"/>
            </a:ext>
          </a:extLst>
        </xdr:cNvPr>
        <xdr:cNvSpPr>
          <a:spLocks noChangeShapeType="1"/>
        </xdr:cNvSpPr>
      </xdr:nvSpPr>
      <xdr:spPr bwMode="auto">
        <a:xfrm>
          <a:off x="6686550" y="26098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16</xdr:row>
      <xdr:rowOff>57150</xdr:rowOff>
    </xdr:from>
    <xdr:to>
      <xdr:col>5</xdr:col>
      <xdr:colOff>104775</xdr:colOff>
      <xdr:row>34</xdr:row>
      <xdr:rowOff>76200</xdr:rowOff>
    </xdr:to>
    <xdr:sp macro="" textlink="">
      <xdr:nvSpPr>
        <xdr:cNvPr id="162" name="Line 12">
          <a:extLst>
            <a:ext uri="{FF2B5EF4-FFF2-40B4-BE49-F238E27FC236}">
              <a16:creationId xmlns:a16="http://schemas.microsoft.com/office/drawing/2014/main" id="{1E3CFF88-F59B-4EE6-A662-2D8E60F1A4BE}"/>
            </a:ext>
          </a:extLst>
        </xdr:cNvPr>
        <xdr:cNvSpPr>
          <a:spLocks noChangeShapeType="1"/>
        </xdr:cNvSpPr>
      </xdr:nvSpPr>
      <xdr:spPr bwMode="auto">
        <a:xfrm>
          <a:off x="6477000" y="2647950"/>
          <a:ext cx="514350" cy="29337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557167</xdr:colOff>
      <xdr:row>14</xdr:row>
      <xdr:rowOff>124156</xdr:rowOff>
    </xdr:from>
    <xdr:to>
      <xdr:col>5</xdr:col>
      <xdr:colOff>442956</xdr:colOff>
      <xdr:row>17</xdr:row>
      <xdr:rowOff>9192</xdr:rowOff>
    </xdr:to>
    <xdr:sp macro="" textlink="">
      <xdr:nvSpPr>
        <xdr:cNvPr id="163" name="WordArt 3">
          <a:extLst>
            <a:ext uri="{FF2B5EF4-FFF2-40B4-BE49-F238E27FC236}">
              <a16:creationId xmlns:a16="http://schemas.microsoft.com/office/drawing/2014/main" id="{CC2FD5D2-9FAF-4F51-9C47-FBA6AF86C325}"/>
            </a:ext>
          </a:extLst>
        </xdr:cNvPr>
        <xdr:cNvSpPr>
          <a:spLocks noChangeArrowheads="1" noChangeShapeType="1" noTextEdit="1"/>
        </xdr:cNvSpPr>
      </xdr:nvSpPr>
      <xdr:spPr bwMode="auto">
        <a:xfrm rot="21305126">
          <a:off x="6091192" y="2391106"/>
          <a:ext cx="1238339" cy="37081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46"/>
            </a:avLst>
          </a:prstTxWarp>
        </a:bodyPr>
        <a:lstStyle/>
        <a:p>
          <a:pPr algn="ctr" rtl="0">
            <a:lnSpc>
              <a:spcPts val="600"/>
            </a:lnSpc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Most</a:t>
          </a:r>
          <a:r>
            <a:rPr lang="sk-SK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Apollo</a:t>
          </a:r>
        </a:p>
        <a:p>
          <a:pPr algn="ctr" rtl="0">
            <a:lnSpc>
              <a:spcPts val="900"/>
            </a:lnSpc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1905000</xdr:colOff>
      <xdr:row>9</xdr:row>
      <xdr:rowOff>152399</xdr:rowOff>
    </xdr:from>
    <xdr:to>
      <xdr:col>3</xdr:col>
      <xdr:colOff>171450</xdr:colOff>
      <xdr:row>15</xdr:row>
      <xdr:rowOff>28574</xdr:rowOff>
    </xdr:to>
    <xdr:sp macro="" textlink="">
      <xdr:nvSpPr>
        <xdr:cNvPr id="164" name="Line 35">
          <a:extLst>
            <a:ext uri="{FF2B5EF4-FFF2-40B4-BE49-F238E27FC236}">
              <a16:creationId xmlns:a16="http://schemas.microsoft.com/office/drawing/2014/main" id="{36A59039-1B42-4A13-BC54-4D5486963C3D}"/>
            </a:ext>
          </a:extLst>
        </xdr:cNvPr>
        <xdr:cNvSpPr>
          <a:spLocks noChangeShapeType="1"/>
        </xdr:cNvSpPr>
      </xdr:nvSpPr>
      <xdr:spPr bwMode="auto">
        <a:xfrm flipH="1">
          <a:off x="2114550" y="1609724"/>
          <a:ext cx="3590925" cy="8477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sk-SK"/>
        </a:p>
      </xdr:txBody>
    </xdr:sp>
    <xdr:clientData/>
  </xdr:twoCellAnchor>
  <xdr:twoCellAnchor>
    <xdr:from>
      <xdr:col>2</xdr:col>
      <xdr:colOff>133348</xdr:colOff>
      <xdr:row>16</xdr:row>
      <xdr:rowOff>114301</xdr:rowOff>
    </xdr:from>
    <xdr:to>
      <xdr:col>2</xdr:col>
      <xdr:colOff>1600199</xdr:colOff>
      <xdr:row>23</xdr:row>
      <xdr:rowOff>123826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BFB17183-8A50-4CE4-9EF3-BF7F84F06CC7}"/>
            </a:ext>
          </a:extLst>
        </xdr:cNvPr>
        <xdr:cNvSpPr>
          <a:spLocks noChangeShapeType="1"/>
        </xdr:cNvSpPr>
      </xdr:nvSpPr>
      <xdr:spPr bwMode="auto">
        <a:xfrm flipH="1">
          <a:off x="342898" y="2705101"/>
          <a:ext cx="1466851" cy="11430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1428747</xdr:colOff>
      <xdr:row>17</xdr:row>
      <xdr:rowOff>85724</xdr:rowOff>
    </xdr:from>
    <xdr:to>
      <xdr:col>2</xdr:col>
      <xdr:colOff>1466849</xdr:colOff>
      <xdr:row>19</xdr:row>
      <xdr:rowOff>57149</xdr:rowOff>
    </xdr:to>
    <xdr:sp macro="" textlink="">
      <xdr:nvSpPr>
        <xdr:cNvPr id="166" name="Line 19">
          <a:extLst>
            <a:ext uri="{FF2B5EF4-FFF2-40B4-BE49-F238E27FC236}">
              <a16:creationId xmlns:a16="http://schemas.microsoft.com/office/drawing/2014/main" id="{C789BCD6-E31B-4A36-8CA3-A91A7F346353}"/>
            </a:ext>
          </a:extLst>
        </xdr:cNvPr>
        <xdr:cNvSpPr>
          <a:spLocks noChangeShapeType="1"/>
        </xdr:cNvSpPr>
      </xdr:nvSpPr>
      <xdr:spPr bwMode="auto">
        <a:xfrm flipH="1" flipV="1">
          <a:off x="1638297" y="2838449"/>
          <a:ext cx="38102" cy="2952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1457325</xdr:colOff>
      <xdr:row>16</xdr:row>
      <xdr:rowOff>114300</xdr:rowOff>
    </xdr:from>
    <xdr:to>
      <xdr:col>2</xdr:col>
      <xdr:colOff>1590674</xdr:colOff>
      <xdr:row>19</xdr:row>
      <xdr:rowOff>66675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F27B4882-852A-4CA2-B504-814C81994806}"/>
            </a:ext>
          </a:extLst>
        </xdr:cNvPr>
        <xdr:cNvSpPr>
          <a:spLocks noChangeShapeType="1"/>
        </xdr:cNvSpPr>
      </xdr:nvSpPr>
      <xdr:spPr bwMode="auto">
        <a:xfrm flipV="1">
          <a:off x="1666875" y="2705100"/>
          <a:ext cx="133349" cy="4381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457200</xdr:colOff>
      <xdr:row>21</xdr:row>
      <xdr:rowOff>19049</xdr:rowOff>
    </xdr:from>
    <xdr:to>
      <xdr:col>2</xdr:col>
      <xdr:colOff>1019175</xdr:colOff>
      <xdr:row>22</xdr:row>
      <xdr:rowOff>57149</xdr:rowOff>
    </xdr:to>
    <xdr:sp macro="" textlink="">
      <xdr:nvSpPr>
        <xdr:cNvPr id="168" name="Line 19">
          <a:extLst>
            <a:ext uri="{FF2B5EF4-FFF2-40B4-BE49-F238E27FC236}">
              <a16:creationId xmlns:a16="http://schemas.microsoft.com/office/drawing/2014/main" id="{0758F49D-443E-4FCA-93B0-4404B6804B91}"/>
            </a:ext>
          </a:extLst>
        </xdr:cNvPr>
        <xdr:cNvSpPr>
          <a:spLocks noChangeShapeType="1"/>
        </xdr:cNvSpPr>
      </xdr:nvSpPr>
      <xdr:spPr bwMode="auto">
        <a:xfrm flipV="1">
          <a:off x="666750" y="3419474"/>
          <a:ext cx="561975" cy="2000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1247774</xdr:colOff>
      <xdr:row>18</xdr:row>
      <xdr:rowOff>57150</xdr:rowOff>
    </xdr:from>
    <xdr:to>
      <xdr:col>2</xdr:col>
      <xdr:colOff>1466849</xdr:colOff>
      <xdr:row>19</xdr:row>
      <xdr:rowOff>47625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A2ECE016-9B7D-4533-944C-8041CB988A07}"/>
            </a:ext>
          </a:extLst>
        </xdr:cNvPr>
        <xdr:cNvSpPr>
          <a:spLocks noChangeShapeType="1"/>
        </xdr:cNvSpPr>
      </xdr:nvSpPr>
      <xdr:spPr bwMode="auto">
        <a:xfrm flipH="1" flipV="1">
          <a:off x="1457324" y="2971800"/>
          <a:ext cx="219075" cy="15240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257174</xdr:colOff>
      <xdr:row>20</xdr:row>
      <xdr:rowOff>95250</xdr:rowOff>
    </xdr:from>
    <xdr:to>
      <xdr:col>2</xdr:col>
      <xdr:colOff>380999</xdr:colOff>
      <xdr:row>23</xdr:row>
      <xdr:rowOff>9525</xdr:rowOff>
    </xdr:to>
    <xdr:sp macro="" textlink="">
      <xdr:nvSpPr>
        <xdr:cNvPr id="170" name="Line 19">
          <a:extLst>
            <a:ext uri="{FF2B5EF4-FFF2-40B4-BE49-F238E27FC236}">
              <a16:creationId xmlns:a16="http://schemas.microsoft.com/office/drawing/2014/main" id="{64D34682-121B-408F-AB50-698EB69F4818}"/>
            </a:ext>
          </a:extLst>
        </xdr:cNvPr>
        <xdr:cNvSpPr>
          <a:spLocks noChangeShapeType="1"/>
        </xdr:cNvSpPr>
      </xdr:nvSpPr>
      <xdr:spPr bwMode="auto">
        <a:xfrm flipV="1">
          <a:off x="466724" y="3333750"/>
          <a:ext cx="123825" cy="400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390525</xdr:colOff>
      <xdr:row>20</xdr:row>
      <xdr:rowOff>95247</xdr:rowOff>
    </xdr:from>
    <xdr:to>
      <xdr:col>2</xdr:col>
      <xdr:colOff>390525</xdr:colOff>
      <xdr:row>22</xdr:row>
      <xdr:rowOff>57149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685DD79D-696D-4751-A49C-08CA84838BAE}"/>
            </a:ext>
          </a:extLst>
        </xdr:cNvPr>
        <xdr:cNvSpPr>
          <a:spLocks noChangeShapeType="1"/>
        </xdr:cNvSpPr>
      </xdr:nvSpPr>
      <xdr:spPr bwMode="auto">
        <a:xfrm flipH="1" flipV="1">
          <a:off x="600075" y="3333747"/>
          <a:ext cx="0" cy="285752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438149</xdr:colOff>
      <xdr:row>20</xdr:row>
      <xdr:rowOff>85722</xdr:rowOff>
    </xdr:from>
    <xdr:to>
      <xdr:col>2</xdr:col>
      <xdr:colOff>561974</xdr:colOff>
      <xdr:row>21</xdr:row>
      <xdr:rowOff>114299</xdr:rowOff>
    </xdr:to>
    <xdr:sp macro="" textlink="">
      <xdr:nvSpPr>
        <xdr:cNvPr id="172" name="Line 19">
          <a:extLst>
            <a:ext uri="{FF2B5EF4-FFF2-40B4-BE49-F238E27FC236}">
              <a16:creationId xmlns:a16="http://schemas.microsoft.com/office/drawing/2014/main" id="{896CACB5-88D5-4B61-879B-61EF099BE3E7}"/>
            </a:ext>
          </a:extLst>
        </xdr:cNvPr>
        <xdr:cNvSpPr>
          <a:spLocks noChangeShapeType="1"/>
        </xdr:cNvSpPr>
      </xdr:nvSpPr>
      <xdr:spPr bwMode="auto">
        <a:xfrm flipH="1" flipV="1">
          <a:off x="647699" y="3324222"/>
          <a:ext cx="123825" cy="190502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295274</xdr:colOff>
      <xdr:row>24</xdr:row>
      <xdr:rowOff>38098</xdr:rowOff>
    </xdr:from>
    <xdr:to>
      <xdr:col>2</xdr:col>
      <xdr:colOff>1533524</xdr:colOff>
      <xdr:row>24</xdr:row>
      <xdr:rowOff>38099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F48C0404-6813-4ACF-84D7-AF29D7482D4A}"/>
            </a:ext>
          </a:extLst>
        </xdr:cNvPr>
        <xdr:cNvSpPr>
          <a:spLocks noChangeShapeType="1"/>
        </xdr:cNvSpPr>
      </xdr:nvSpPr>
      <xdr:spPr bwMode="auto">
        <a:xfrm flipH="1" flipV="1">
          <a:off x="619124" y="3924298"/>
          <a:ext cx="1238250" cy="1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2390773</xdr:colOff>
      <xdr:row>5</xdr:row>
      <xdr:rowOff>142873</xdr:rowOff>
    </xdr:from>
    <xdr:to>
      <xdr:col>3</xdr:col>
      <xdr:colOff>409574</xdr:colOff>
      <xdr:row>11</xdr:row>
      <xdr:rowOff>114300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ABC83AEF-29D6-4325-8DBD-0D8A9908053C}"/>
            </a:ext>
          </a:extLst>
        </xdr:cNvPr>
        <xdr:cNvSpPr>
          <a:spLocks noChangeShapeType="1"/>
        </xdr:cNvSpPr>
      </xdr:nvSpPr>
      <xdr:spPr bwMode="auto">
        <a:xfrm flipH="1" flipV="1">
          <a:off x="2714623" y="952498"/>
          <a:ext cx="2667001" cy="942977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714375</xdr:colOff>
      <xdr:row>24</xdr:row>
      <xdr:rowOff>104775</xdr:rowOff>
    </xdr:from>
    <xdr:to>
      <xdr:col>2</xdr:col>
      <xdr:colOff>866775</xdr:colOff>
      <xdr:row>27</xdr:row>
      <xdr:rowOff>0</xdr:rowOff>
    </xdr:to>
    <xdr:sp macro="" textlink="">
      <xdr:nvSpPr>
        <xdr:cNvPr id="4" name="WordArt 10">
          <a:extLst>
            <a:ext uri="{FF2B5EF4-FFF2-40B4-BE49-F238E27FC236}">
              <a16:creationId xmlns:a16="http://schemas.microsoft.com/office/drawing/2014/main" id="{5ECEA1FC-8EA0-4333-8806-E47B4F0B8D09}"/>
            </a:ext>
          </a:extLst>
        </xdr:cNvPr>
        <xdr:cNvSpPr>
          <a:spLocks noChangeArrowheads="1" noChangeShapeType="1" noTextEdit="1"/>
        </xdr:cNvSpPr>
      </xdr:nvSpPr>
      <xdr:spPr bwMode="auto">
        <a:xfrm rot="-2953217">
          <a:off x="909637" y="4119563"/>
          <a:ext cx="409575" cy="1524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47625</xdr:colOff>
      <xdr:row>19</xdr:row>
      <xdr:rowOff>66675</xdr:rowOff>
    </xdr:from>
    <xdr:to>
      <xdr:col>5</xdr:col>
      <xdr:colOff>219075</xdr:colOff>
      <xdr:row>24</xdr:row>
      <xdr:rowOff>104775</xdr:rowOff>
    </xdr:to>
    <xdr:sp macro="" textlink="">
      <xdr:nvSpPr>
        <xdr:cNvPr id="5" name="WordArt 12">
          <a:extLst>
            <a:ext uri="{FF2B5EF4-FFF2-40B4-BE49-F238E27FC236}">
              <a16:creationId xmlns:a16="http://schemas.microsoft.com/office/drawing/2014/main" id="{B95B5B70-2CEB-4269-91DD-96AB8F50A722}"/>
            </a:ext>
          </a:extLst>
        </xdr:cNvPr>
        <xdr:cNvSpPr>
          <a:spLocks noChangeArrowheads="1" noChangeShapeType="1" noTextEdit="1"/>
        </xdr:cNvSpPr>
      </xdr:nvSpPr>
      <xdr:spPr bwMode="auto">
        <a:xfrm rot="15750249">
          <a:off x="6034087" y="3481388"/>
          <a:ext cx="847725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1504950</xdr:colOff>
      <xdr:row>10</xdr:row>
      <xdr:rowOff>85724</xdr:rowOff>
    </xdr:from>
    <xdr:to>
      <xdr:col>2</xdr:col>
      <xdr:colOff>2124075</xdr:colOff>
      <xdr:row>10</xdr:row>
      <xdr:rowOff>95250</xdr:rowOff>
    </xdr:to>
    <xdr:sp macro="" textlink="">
      <xdr:nvSpPr>
        <xdr:cNvPr id="6" name="Line 17">
          <a:extLst>
            <a:ext uri="{FF2B5EF4-FFF2-40B4-BE49-F238E27FC236}">
              <a16:creationId xmlns:a16="http://schemas.microsoft.com/office/drawing/2014/main" id="{51EE2DAC-AAF0-4384-946B-B24B65E251D6}"/>
            </a:ext>
          </a:extLst>
        </xdr:cNvPr>
        <xdr:cNvSpPr>
          <a:spLocks noChangeShapeType="1"/>
        </xdr:cNvSpPr>
      </xdr:nvSpPr>
      <xdr:spPr bwMode="auto">
        <a:xfrm flipH="1" flipV="1">
          <a:off x="1828800" y="1704974"/>
          <a:ext cx="619125" cy="9526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180975</xdr:colOff>
      <xdr:row>7</xdr:row>
      <xdr:rowOff>38100</xdr:rowOff>
    </xdr:from>
    <xdr:to>
      <xdr:col>4</xdr:col>
      <xdr:colOff>447675</xdr:colOff>
      <xdr:row>8</xdr:row>
      <xdr:rowOff>47625</xdr:rowOff>
    </xdr:to>
    <xdr:sp macro="" textlink="">
      <xdr:nvSpPr>
        <xdr:cNvPr id="7" name="WordArt 18">
          <a:extLst>
            <a:ext uri="{FF2B5EF4-FFF2-40B4-BE49-F238E27FC236}">
              <a16:creationId xmlns:a16="http://schemas.microsoft.com/office/drawing/2014/main" id="{97EC0215-FE30-414A-B59F-042DF246002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53025" y="1171575"/>
          <a:ext cx="847725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Rusovce</a:t>
          </a:r>
        </a:p>
      </xdr:txBody>
    </xdr:sp>
    <xdr:clientData/>
  </xdr:twoCellAnchor>
  <xdr:twoCellAnchor>
    <xdr:from>
      <xdr:col>2</xdr:col>
      <xdr:colOff>1504950</xdr:colOff>
      <xdr:row>18</xdr:row>
      <xdr:rowOff>123825</xdr:rowOff>
    </xdr:from>
    <xdr:to>
      <xdr:col>2</xdr:col>
      <xdr:colOff>2038350</xdr:colOff>
      <xdr:row>24</xdr:row>
      <xdr:rowOff>47625</xdr:rowOff>
    </xdr:to>
    <xdr:sp macro="" textlink="">
      <xdr:nvSpPr>
        <xdr:cNvPr id="8" name="Line 19">
          <a:extLst>
            <a:ext uri="{FF2B5EF4-FFF2-40B4-BE49-F238E27FC236}">
              <a16:creationId xmlns:a16="http://schemas.microsoft.com/office/drawing/2014/main" id="{784300C6-4243-4244-8641-F71E5E274275}"/>
            </a:ext>
          </a:extLst>
        </xdr:cNvPr>
        <xdr:cNvSpPr>
          <a:spLocks noChangeShapeType="1"/>
        </xdr:cNvSpPr>
      </xdr:nvSpPr>
      <xdr:spPr bwMode="auto">
        <a:xfrm flipV="1">
          <a:off x="1828800" y="3038475"/>
          <a:ext cx="533400" cy="895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2076449</xdr:colOff>
      <xdr:row>10</xdr:row>
      <xdr:rowOff>104774</xdr:rowOff>
    </xdr:from>
    <xdr:to>
      <xdr:col>3</xdr:col>
      <xdr:colOff>400048</xdr:colOff>
      <xdr:row>11</xdr:row>
      <xdr:rowOff>104774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D06BD782-7D01-4009-ADA2-9C0606E2526C}"/>
            </a:ext>
          </a:extLst>
        </xdr:cNvPr>
        <xdr:cNvSpPr>
          <a:spLocks noChangeShapeType="1"/>
        </xdr:cNvSpPr>
      </xdr:nvSpPr>
      <xdr:spPr bwMode="auto">
        <a:xfrm flipH="1" flipV="1">
          <a:off x="2400299" y="1724024"/>
          <a:ext cx="2971799" cy="1619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2143125</xdr:colOff>
      <xdr:row>5</xdr:row>
      <xdr:rowOff>142873</xdr:rowOff>
    </xdr:from>
    <xdr:to>
      <xdr:col>2</xdr:col>
      <xdr:colOff>2381250</xdr:colOff>
      <xdr:row>10</xdr:row>
      <xdr:rowOff>95249</xdr:rowOff>
    </xdr:to>
    <xdr:sp macro="" textlink="">
      <xdr:nvSpPr>
        <xdr:cNvPr id="10" name="Line 6">
          <a:extLst>
            <a:ext uri="{FF2B5EF4-FFF2-40B4-BE49-F238E27FC236}">
              <a16:creationId xmlns:a16="http://schemas.microsoft.com/office/drawing/2014/main" id="{1839586B-6D13-4716-87D1-7F7FC997328D}"/>
            </a:ext>
          </a:extLst>
        </xdr:cNvPr>
        <xdr:cNvSpPr>
          <a:spLocks noChangeShapeType="1"/>
        </xdr:cNvSpPr>
      </xdr:nvSpPr>
      <xdr:spPr bwMode="auto">
        <a:xfrm flipV="1">
          <a:off x="2466975" y="952498"/>
          <a:ext cx="238125" cy="762001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1257300</xdr:colOff>
      <xdr:row>3</xdr:row>
      <xdr:rowOff>85724</xdr:rowOff>
    </xdr:from>
    <xdr:to>
      <xdr:col>2</xdr:col>
      <xdr:colOff>2400300</xdr:colOff>
      <xdr:row>5</xdr:row>
      <xdr:rowOff>142873</xdr:rowOff>
    </xdr:to>
    <xdr:sp macro="" textlink="">
      <xdr:nvSpPr>
        <xdr:cNvPr id="11" name="Line 7">
          <a:extLst>
            <a:ext uri="{FF2B5EF4-FFF2-40B4-BE49-F238E27FC236}">
              <a16:creationId xmlns:a16="http://schemas.microsoft.com/office/drawing/2014/main" id="{C573BA32-492B-450A-ABC4-BE0115488F64}"/>
            </a:ext>
          </a:extLst>
        </xdr:cNvPr>
        <xdr:cNvSpPr>
          <a:spLocks noChangeShapeType="1"/>
        </xdr:cNvSpPr>
      </xdr:nvSpPr>
      <xdr:spPr bwMode="auto">
        <a:xfrm>
          <a:off x="1581150" y="571499"/>
          <a:ext cx="1143000" cy="380999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1295400</xdr:colOff>
      <xdr:row>7</xdr:row>
      <xdr:rowOff>47627</xdr:rowOff>
    </xdr:from>
    <xdr:to>
      <xdr:col>2</xdr:col>
      <xdr:colOff>1895475</xdr:colOff>
      <xdr:row>9</xdr:row>
      <xdr:rowOff>57150</xdr:rowOff>
    </xdr:to>
    <xdr:sp macro="" textlink="">
      <xdr:nvSpPr>
        <xdr:cNvPr id="12" name="WordArt 10">
          <a:extLst>
            <a:ext uri="{FF2B5EF4-FFF2-40B4-BE49-F238E27FC236}">
              <a16:creationId xmlns:a16="http://schemas.microsoft.com/office/drawing/2014/main" id="{3EEAD41D-47C2-40E9-A45D-B2EE6F5556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619250" y="1181102"/>
          <a:ext cx="600075" cy="333373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Jarovce</a:t>
          </a:r>
        </a:p>
      </xdr:txBody>
    </xdr:sp>
    <xdr:clientData/>
  </xdr:twoCellAnchor>
  <xdr:twoCellAnchor editAs="oneCell">
    <xdr:from>
      <xdr:col>2</xdr:col>
      <xdr:colOff>57151</xdr:colOff>
      <xdr:row>11</xdr:row>
      <xdr:rowOff>38101</xdr:rowOff>
    </xdr:from>
    <xdr:to>
      <xdr:col>2</xdr:col>
      <xdr:colOff>647700</xdr:colOff>
      <xdr:row>12</xdr:row>
      <xdr:rowOff>114300</xdr:rowOff>
    </xdr:to>
    <xdr:sp macro="" textlink="">
      <xdr:nvSpPr>
        <xdr:cNvPr id="13" name="WordArt 11">
          <a:extLst>
            <a:ext uri="{FF2B5EF4-FFF2-40B4-BE49-F238E27FC236}">
              <a16:creationId xmlns:a16="http://schemas.microsoft.com/office/drawing/2014/main" id="{FCB5AE5B-53B6-470C-BB5F-98DF8D19EB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1001" y="1819276"/>
          <a:ext cx="590549" cy="266699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b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Kittsee</a:t>
          </a:r>
        </a:p>
      </xdr:txBody>
    </xdr:sp>
    <xdr:clientData/>
  </xdr:twoCellAnchor>
  <xdr:twoCellAnchor>
    <xdr:from>
      <xdr:col>5</xdr:col>
      <xdr:colOff>47625</xdr:colOff>
      <xdr:row>19</xdr:row>
      <xdr:rowOff>66675</xdr:rowOff>
    </xdr:from>
    <xdr:to>
      <xdr:col>5</xdr:col>
      <xdr:colOff>219075</xdr:colOff>
      <xdr:row>24</xdr:row>
      <xdr:rowOff>104775</xdr:rowOff>
    </xdr:to>
    <xdr:sp macro="" textlink="">
      <xdr:nvSpPr>
        <xdr:cNvPr id="14" name="WordArt 12">
          <a:extLst>
            <a:ext uri="{FF2B5EF4-FFF2-40B4-BE49-F238E27FC236}">
              <a16:creationId xmlns:a16="http://schemas.microsoft.com/office/drawing/2014/main" id="{47E7B1A3-6B7E-48A5-9071-9BEA6C40F6EB}"/>
            </a:ext>
          </a:extLst>
        </xdr:cNvPr>
        <xdr:cNvSpPr>
          <a:spLocks noChangeArrowheads="1" noChangeShapeType="1" noTextEdit="1"/>
        </xdr:cNvSpPr>
      </xdr:nvSpPr>
      <xdr:spPr bwMode="auto">
        <a:xfrm rot="15750249">
          <a:off x="6034087" y="3481388"/>
          <a:ext cx="847725" cy="17145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endParaRPr lang="sk-SK" sz="1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2257424</xdr:colOff>
      <xdr:row>15</xdr:row>
      <xdr:rowOff>57151</xdr:rowOff>
    </xdr:from>
    <xdr:to>
      <xdr:col>2</xdr:col>
      <xdr:colOff>2971799</xdr:colOff>
      <xdr:row>17</xdr:row>
      <xdr:rowOff>76201</xdr:rowOff>
    </xdr:to>
    <xdr:sp macro="" textlink="">
      <xdr:nvSpPr>
        <xdr:cNvPr id="15" name="WordArt 13">
          <a:extLst>
            <a:ext uri="{FF2B5EF4-FFF2-40B4-BE49-F238E27FC236}">
              <a16:creationId xmlns:a16="http://schemas.microsoft.com/office/drawing/2014/main" id="{EFC92AFF-9B26-4A2B-9B00-266C16E5FB0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581274" y="2486026"/>
          <a:ext cx="714375" cy="34290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CanDown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sk-SK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Čunovo</a:t>
          </a:r>
        </a:p>
      </xdr:txBody>
    </xdr:sp>
    <xdr:clientData/>
  </xdr:twoCellAnchor>
  <xdr:twoCellAnchor>
    <xdr:from>
      <xdr:col>2</xdr:col>
      <xdr:colOff>47625</xdr:colOff>
      <xdr:row>10</xdr:row>
      <xdr:rowOff>19049</xdr:rowOff>
    </xdr:from>
    <xdr:to>
      <xdr:col>2</xdr:col>
      <xdr:colOff>704850</xdr:colOff>
      <xdr:row>10</xdr:row>
      <xdr:rowOff>47624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1A5FD381-35C0-48D1-9233-0504F55C97C5}"/>
            </a:ext>
          </a:extLst>
        </xdr:cNvPr>
        <xdr:cNvSpPr>
          <a:spLocks noChangeShapeType="1"/>
        </xdr:cNvSpPr>
      </xdr:nvSpPr>
      <xdr:spPr bwMode="auto">
        <a:xfrm>
          <a:off x="371475" y="1638299"/>
          <a:ext cx="657225" cy="285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1514474</xdr:colOff>
      <xdr:row>24</xdr:row>
      <xdr:rowOff>47624</xdr:rowOff>
    </xdr:from>
    <xdr:to>
      <xdr:col>4</xdr:col>
      <xdr:colOff>219074</xdr:colOff>
      <xdr:row>24</xdr:row>
      <xdr:rowOff>66674</xdr:rowOff>
    </xdr:to>
    <xdr:sp macro="" textlink="">
      <xdr:nvSpPr>
        <xdr:cNvPr id="18" name="Line 4">
          <a:extLst>
            <a:ext uri="{FF2B5EF4-FFF2-40B4-BE49-F238E27FC236}">
              <a16:creationId xmlns:a16="http://schemas.microsoft.com/office/drawing/2014/main" id="{B3B0B723-FB63-4906-906C-766805F021E1}"/>
            </a:ext>
          </a:extLst>
        </xdr:cNvPr>
        <xdr:cNvSpPr>
          <a:spLocks noChangeShapeType="1"/>
        </xdr:cNvSpPr>
      </xdr:nvSpPr>
      <xdr:spPr bwMode="auto">
        <a:xfrm flipH="1" flipV="1">
          <a:off x="1838324" y="3933824"/>
          <a:ext cx="3933825" cy="190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2562225</xdr:colOff>
      <xdr:row>21</xdr:row>
      <xdr:rowOff>47624</xdr:rowOff>
    </xdr:from>
    <xdr:to>
      <xdr:col>2</xdr:col>
      <xdr:colOff>2705100</xdr:colOff>
      <xdr:row>24</xdr:row>
      <xdr:rowOff>47624</xdr:rowOff>
    </xdr:to>
    <xdr:sp macro="" textlink="">
      <xdr:nvSpPr>
        <xdr:cNvPr id="19" name="Line 4">
          <a:extLst>
            <a:ext uri="{FF2B5EF4-FFF2-40B4-BE49-F238E27FC236}">
              <a16:creationId xmlns:a16="http://schemas.microsoft.com/office/drawing/2014/main" id="{19511B96-9608-4CF3-86D6-B31DBA487EB6}"/>
            </a:ext>
          </a:extLst>
        </xdr:cNvPr>
        <xdr:cNvSpPr>
          <a:spLocks noChangeShapeType="1"/>
        </xdr:cNvSpPr>
      </xdr:nvSpPr>
      <xdr:spPr bwMode="auto">
        <a:xfrm>
          <a:off x="2886075" y="3448049"/>
          <a:ext cx="142875" cy="4857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2562225</xdr:colOff>
      <xdr:row>19</xdr:row>
      <xdr:rowOff>0</xdr:rowOff>
    </xdr:from>
    <xdr:to>
      <xdr:col>2</xdr:col>
      <xdr:colOff>2809875</xdr:colOff>
      <xdr:row>21</xdr:row>
      <xdr:rowOff>47624</xdr:rowOff>
    </xdr:to>
    <xdr:sp macro="" textlink="">
      <xdr:nvSpPr>
        <xdr:cNvPr id="20" name="Line 4">
          <a:extLst>
            <a:ext uri="{FF2B5EF4-FFF2-40B4-BE49-F238E27FC236}">
              <a16:creationId xmlns:a16="http://schemas.microsoft.com/office/drawing/2014/main" id="{140E40C6-5DCC-461C-90DC-D36E171953FB}"/>
            </a:ext>
          </a:extLst>
        </xdr:cNvPr>
        <xdr:cNvSpPr>
          <a:spLocks noChangeShapeType="1"/>
        </xdr:cNvSpPr>
      </xdr:nvSpPr>
      <xdr:spPr bwMode="auto">
        <a:xfrm flipH="1">
          <a:off x="2886075" y="3076575"/>
          <a:ext cx="247650" cy="371474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2781299</xdr:colOff>
      <xdr:row>15</xdr:row>
      <xdr:rowOff>85724</xdr:rowOff>
    </xdr:from>
    <xdr:to>
      <xdr:col>3</xdr:col>
      <xdr:colOff>380998</xdr:colOff>
      <xdr:row>19</xdr:row>
      <xdr:rowOff>38100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BD8D04CE-7362-407A-870E-651B3B50D3DD}"/>
            </a:ext>
          </a:extLst>
        </xdr:cNvPr>
        <xdr:cNvSpPr>
          <a:spLocks noChangeShapeType="1"/>
        </xdr:cNvSpPr>
      </xdr:nvSpPr>
      <xdr:spPr bwMode="auto">
        <a:xfrm flipH="1">
          <a:off x="3105149" y="2514599"/>
          <a:ext cx="2247899" cy="600076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371475</xdr:colOff>
      <xdr:row>15</xdr:row>
      <xdr:rowOff>95249</xdr:rowOff>
    </xdr:from>
    <xdr:to>
      <xdr:col>4</xdr:col>
      <xdr:colOff>28575</xdr:colOff>
      <xdr:row>19</xdr:row>
      <xdr:rowOff>123824</xdr:rowOff>
    </xdr:to>
    <xdr:sp macro="" textlink="">
      <xdr:nvSpPr>
        <xdr:cNvPr id="22" name="Line 4">
          <a:extLst>
            <a:ext uri="{FF2B5EF4-FFF2-40B4-BE49-F238E27FC236}">
              <a16:creationId xmlns:a16="http://schemas.microsoft.com/office/drawing/2014/main" id="{2EB5AF88-76DB-4ABB-BE60-0F60F99F7935}"/>
            </a:ext>
          </a:extLst>
        </xdr:cNvPr>
        <xdr:cNvSpPr>
          <a:spLocks noChangeShapeType="1"/>
        </xdr:cNvSpPr>
      </xdr:nvSpPr>
      <xdr:spPr bwMode="auto">
        <a:xfrm flipH="1" flipV="1">
          <a:off x="5343525" y="2524124"/>
          <a:ext cx="238125" cy="67627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7</xdr:row>
      <xdr:rowOff>57150</xdr:rowOff>
    </xdr:from>
    <xdr:to>
      <xdr:col>11</xdr:col>
      <xdr:colOff>800100</xdr:colOff>
      <xdr:row>33</xdr:row>
      <xdr:rowOff>77309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992DEDE3-C580-4F27-A697-074CA28EF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2162175"/>
          <a:ext cx="7134225" cy="574468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3</xdr:row>
      <xdr:rowOff>76200</xdr:rowOff>
    </xdr:from>
    <xdr:to>
      <xdr:col>15</xdr:col>
      <xdr:colOff>466112</xdr:colOff>
      <xdr:row>43</xdr:row>
      <xdr:rowOff>58168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63211D4C-2971-427C-900E-9585C20A6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" y="624840"/>
          <a:ext cx="9259592" cy="729716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5</xdr:row>
      <xdr:rowOff>60960</xdr:rowOff>
    </xdr:from>
    <xdr:to>
      <xdr:col>15</xdr:col>
      <xdr:colOff>393746</xdr:colOff>
      <xdr:row>39</xdr:row>
      <xdr:rowOff>6575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16A6FBC5-1ABA-48AD-908E-01E0F45A0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975360"/>
          <a:ext cx="9431066" cy="61635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11</xdr:row>
      <xdr:rowOff>9524</xdr:rowOff>
    </xdr:from>
    <xdr:ext cx="5471237" cy="4165601"/>
    <xdr:pic>
      <xdr:nvPicPr>
        <xdr:cNvPr id="2" name="Obrázok 1">
          <a:extLst>
            <a:ext uri="{FF2B5EF4-FFF2-40B4-BE49-F238E27FC236}">
              <a16:creationId xmlns:a16="http://schemas.microsoft.com/office/drawing/2014/main" id="{28AA2E46-3424-4E5B-952C-C56D1821B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4" t="9679" r="11887" b="10245"/>
        <a:stretch>
          <a:fillRect/>
        </a:stretch>
      </xdr:blipFill>
      <xdr:spPr bwMode="auto">
        <a:xfrm>
          <a:off x="9525" y="2327274"/>
          <a:ext cx="5471237" cy="4165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66675</xdr:colOff>
      <xdr:row>1</xdr:row>
      <xdr:rowOff>142875</xdr:rowOff>
    </xdr:from>
    <xdr:ext cx="6557962" cy="9153525"/>
    <xdr:pic>
      <xdr:nvPicPr>
        <xdr:cNvPr id="2" name="Obrázok 2">
          <a:extLst>
            <a:ext uri="{FF2B5EF4-FFF2-40B4-BE49-F238E27FC236}">
              <a16:creationId xmlns:a16="http://schemas.microsoft.com/office/drawing/2014/main" id="{5C65834F-C346-4741-87EE-1DD759F12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333375"/>
          <a:ext cx="6557962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47625</xdr:colOff>
      <xdr:row>6</xdr:row>
      <xdr:rowOff>28575</xdr:rowOff>
    </xdr:from>
    <xdr:ext cx="5380579" cy="7371722"/>
    <xdr:pic>
      <xdr:nvPicPr>
        <xdr:cNvPr id="2" name="Obrázok 2">
          <a:extLst>
            <a:ext uri="{FF2B5EF4-FFF2-40B4-BE49-F238E27FC236}">
              <a16:creationId xmlns:a16="http://schemas.microsoft.com/office/drawing/2014/main" id="{2D35D03D-CB33-4ED1-ADA1-B912FA18E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38"/>
        <a:stretch>
          <a:fillRect/>
        </a:stretch>
      </xdr:blipFill>
      <xdr:spPr bwMode="auto">
        <a:xfrm>
          <a:off x="4314825" y="1171575"/>
          <a:ext cx="5380579" cy="7371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432811</xdr:colOff>
      <xdr:row>6</xdr:row>
      <xdr:rowOff>61547</xdr:rowOff>
    </xdr:from>
    <xdr:ext cx="5375345" cy="7375385"/>
    <xdr:pic>
      <xdr:nvPicPr>
        <xdr:cNvPr id="3" name="Obrázok 2">
          <a:extLst>
            <a:ext uri="{FF2B5EF4-FFF2-40B4-BE49-F238E27FC236}">
              <a16:creationId xmlns:a16="http://schemas.microsoft.com/office/drawing/2014/main" id="{FADFAAA9-281F-498B-8AFC-B63D9C62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38"/>
        <a:stretch>
          <a:fillRect/>
        </a:stretch>
      </xdr:blipFill>
      <xdr:spPr bwMode="auto">
        <a:xfrm>
          <a:off x="4700011" y="1204547"/>
          <a:ext cx="5375345" cy="7375385"/>
        </a:xfrm>
        <a:prstGeom prst="rect">
          <a:avLst/>
        </a:prstGeom>
        <a:noFill/>
        <a:ln w="381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12</xdr:col>
      <xdr:colOff>210910</xdr:colOff>
      <xdr:row>22</xdr:row>
      <xdr:rowOff>190500</xdr:rowOff>
    </xdr:from>
    <xdr:to>
      <xdr:col>14</xdr:col>
      <xdr:colOff>163283</xdr:colOff>
      <xdr:row>25</xdr:row>
      <xdr:rowOff>374197</xdr:rowOff>
    </xdr:to>
    <xdr:sp macro="" textlink="">
      <xdr:nvSpPr>
        <xdr:cNvPr id="4" name="Oblúk 3">
          <a:extLst>
            <a:ext uri="{FF2B5EF4-FFF2-40B4-BE49-F238E27FC236}">
              <a16:creationId xmlns:a16="http://schemas.microsoft.com/office/drawing/2014/main" id="{4C180C5E-CC07-4C71-85B1-18086BF0E15B}"/>
            </a:ext>
          </a:extLst>
        </xdr:cNvPr>
        <xdr:cNvSpPr/>
      </xdr:nvSpPr>
      <xdr:spPr>
        <a:xfrm flipH="1" flipV="1">
          <a:off x="7526110" y="4381500"/>
          <a:ext cx="1171573" cy="574222"/>
        </a:xfrm>
        <a:prstGeom prst="arc">
          <a:avLst>
            <a:gd name="adj1" fmla="val 17091522"/>
            <a:gd name="adj2" fmla="val 20748458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14</xdr:col>
      <xdr:colOff>434116</xdr:colOff>
      <xdr:row>10</xdr:row>
      <xdr:rowOff>77903</xdr:rowOff>
    </xdr:from>
    <xdr:to>
      <xdr:col>15</xdr:col>
      <xdr:colOff>90161</xdr:colOff>
      <xdr:row>15</xdr:row>
      <xdr:rowOff>185532</xdr:rowOff>
    </xdr:to>
    <xdr:sp macro="" textlink="">
      <xdr:nvSpPr>
        <xdr:cNvPr id="5" name="Oblúk 4">
          <a:extLst>
            <a:ext uri="{FF2B5EF4-FFF2-40B4-BE49-F238E27FC236}">
              <a16:creationId xmlns:a16="http://schemas.microsoft.com/office/drawing/2014/main" id="{52352D75-2B38-4984-94C2-30A6A31A2C02}"/>
            </a:ext>
          </a:extLst>
        </xdr:cNvPr>
        <xdr:cNvSpPr/>
      </xdr:nvSpPr>
      <xdr:spPr>
        <a:xfrm rot="13198300" flipV="1">
          <a:off x="8968516" y="1982903"/>
          <a:ext cx="265645" cy="1060129"/>
        </a:xfrm>
        <a:prstGeom prst="arc">
          <a:avLst>
            <a:gd name="adj1" fmla="val 1948031"/>
            <a:gd name="adj2" fmla="val 4946284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457200</xdr:colOff>
      <xdr:row>12</xdr:row>
      <xdr:rowOff>142875</xdr:rowOff>
    </xdr:from>
    <xdr:ext cx="12030075" cy="6124575"/>
    <xdr:pic>
      <xdr:nvPicPr>
        <xdr:cNvPr id="2" name="Obrázok 2">
          <a:extLst>
            <a:ext uri="{FF2B5EF4-FFF2-40B4-BE49-F238E27FC236}">
              <a16:creationId xmlns:a16="http://schemas.microsoft.com/office/drawing/2014/main" id="{675733FB-8AF5-4BD4-A0E4-C4BC2758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811"/>
        <a:stretch>
          <a:fillRect/>
        </a:stretch>
      </xdr:blipFill>
      <xdr:spPr bwMode="auto">
        <a:xfrm>
          <a:off x="2286000" y="2428875"/>
          <a:ext cx="12030075" cy="612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0</xdr:row>
      <xdr:rowOff>171450</xdr:rowOff>
    </xdr:from>
    <xdr:ext cx="6705600" cy="10287000"/>
    <xdr:pic>
      <xdr:nvPicPr>
        <xdr:cNvPr id="2" name="Obrázok 2">
          <a:extLst>
            <a:ext uri="{FF2B5EF4-FFF2-40B4-BE49-F238E27FC236}">
              <a16:creationId xmlns:a16="http://schemas.microsoft.com/office/drawing/2014/main" id="{AA999E66-0438-4AE0-9E90-25090C85C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67" b="3220"/>
        <a:stretch>
          <a:fillRect/>
        </a:stretch>
      </xdr:blipFill>
      <xdr:spPr bwMode="auto">
        <a:xfrm>
          <a:off x="4438650" y="171450"/>
          <a:ext cx="6705600" cy="1028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200025</xdr:colOff>
      <xdr:row>6</xdr:row>
      <xdr:rowOff>28575</xdr:rowOff>
    </xdr:from>
    <xdr:ext cx="5819775" cy="6448425"/>
    <xdr:pic>
      <xdr:nvPicPr>
        <xdr:cNvPr id="2" name="Obrázok 2">
          <a:extLst>
            <a:ext uri="{FF2B5EF4-FFF2-40B4-BE49-F238E27FC236}">
              <a16:creationId xmlns:a16="http://schemas.microsoft.com/office/drawing/2014/main" id="{C781D533-A800-4DF7-ABD6-55B5E5B3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856" b="3125"/>
        <a:stretch>
          <a:fillRect/>
        </a:stretch>
      </xdr:blipFill>
      <xdr:spPr bwMode="auto">
        <a:xfrm>
          <a:off x="4467225" y="1171575"/>
          <a:ext cx="5819775" cy="644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57150</xdr:colOff>
      <xdr:row>0</xdr:row>
      <xdr:rowOff>133350</xdr:rowOff>
    </xdr:from>
    <xdr:ext cx="1695450" cy="5429250"/>
    <xdr:pic>
      <xdr:nvPicPr>
        <xdr:cNvPr id="2" name="Obrázok 2">
          <a:extLst>
            <a:ext uri="{FF2B5EF4-FFF2-40B4-BE49-F238E27FC236}">
              <a16:creationId xmlns:a16="http://schemas.microsoft.com/office/drawing/2014/main" id="{3B1ADFFD-6DB8-4A08-B497-C3DA8B5B6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61" t="18845" b="14932"/>
        <a:stretch>
          <a:fillRect/>
        </a:stretch>
      </xdr:blipFill>
      <xdr:spPr bwMode="auto">
        <a:xfrm>
          <a:off x="4324350" y="133350"/>
          <a:ext cx="1695450" cy="542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153864</xdr:colOff>
      <xdr:row>1</xdr:row>
      <xdr:rowOff>253511</xdr:rowOff>
    </xdr:from>
    <xdr:to>
      <xdr:col>12</xdr:col>
      <xdr:colOff>461596</xdr:colOff>
      <xdr:row>30</xdr:row>
      <xdr:rowOff>176504</xdr:rowOff>
    </xdr:to>
    <xdr:pic>
      <xdr:nvPicPr>
        <xdr:cNvPr id="2" name="Obrázok 2">
          <a:extLst>
            <a:ext uri="{FF2B5EF4-FFF2-40B4-BE49-F238E27FC236}">
              <a16:creationId xmlns:a16="http://schemas.microsoft.com/office/drawing/2014/main" id="{DA1C80A2-717F-49A0-8828-D542730F59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45" r="38067" b="3600"/>
        <a:stretch/>
      </xdr:blipFill>
      <xdr:spPr bwMode="auto">
        <a:xfrm>
          <a:off x="6630864" y="377336"/>
          <a:ext cx="3355732" cy="5952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</xdr:colOff>
      <xdr:row>5</xdr:row>
      <xdr:rowOff>47625</xdr:rowOff>
    </xdr:from>
    <xdr:ext cx="5924550" cy="6867525"/>
    <xdr:pic>
      <xdr:nvPicPr>
        <xdr:cNvPr id="2" name="Obrázok 2">
          <a:extLst>
            <a:ext uri="{FF2B5EF4-FFF2-40B4-BE49-F238E27FC236}">
              <a16:creationId xmlns:a16="http://schemas.microsoft.com/office/drawing/2014/main" id="{C52DAF64-EBB7-46E3-8E76-E8583E4A5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54" b="2934"/>
        <a:stretch>
          <a:fillRect/>
        </a:stretch>
      </xdr:blipFill>
      <xdr:spPr bwMode="auto">
        <a:xfrm>
          <a:off x="4352925" y="1000125"/>
          <a:ext cx="5924550" cy="686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161925</xdr:rowOff>
    </xdr:from>
    <xdr:ext cx="5046758" cy="7478169"/>
    <xdr:pic>
      <xdr:nvPicPr>
        <xdr:cNvPr id="2" name="Obrázok 1">
          <a:extLst>
            <a:ext uri="{FF2B5EF4-FFF2-40B4-BE49-F238E27FC236}">
              <a16:creationId xmlns:a16="http://schemas.microsoft.com/office/drawing/2014/main" id="{A2BDEEF8-6E63-4CC8-86FB-DBCADD676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352425"/>
          <a:ext cx="5046758" cy="7478169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50</xdr:row>
      <xdr:rowOff>76200</xdr:rowOff>
    </xdr:from>
    <xdr:ext cx="5521826" cy="6724650"/>
    <xdr:pic>
      <xdr:nvPicPr>
        <xdr:cNvPr id="3" name="Obrázok 2">
          <a:extLst>
            <a:ext uri="{FF2B5EF4-FFF2-40B4-BE49-F238E27FC236}">
              <a16:creationId xmlns:a16="http://schemas.microsoft.com/office/drawing/2014/main" id="{DAAAFB9E-3CCA-4399-9684-4C0B88DFC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9601200"/>
          <a:ext cx="5521826" cy="6724650"/>
        </a:xfrm>
        <a:prstGeom prst="rect">
          <a:avLst/>
        </a:prstGeom>
      </xdr:spPr>
    </xdr:pic>
    <xdr:clientData/>
  </xdr:oneCellAnchor>
  <xdr:oneCellAnchor>
    <xdr:from>
      <xdr:col>0</xdr:col>
      <xdr:colOff>57149</xdr:colOff>
      <xdr:row>100</xdr:row>
      <xdr:rowOff>85725</xdr:rowOff>
    </xdr:from>
    <xdr:ext cx="5198452" cy="5617398"/>
    <xdr:pic>
      <xdr:nvPicPr>
        <xdr:cNvPr id="4" name="Obrázok 3">
          <a:extLst>
            <a:ext uri="{FF2B5EF4-FFF2-40B4-BE49-F238E27FC236}">
              <a16:creationId xmlns:a16="http://schemas.microsoft.com/office/drawing/2014/main" id="{34BF1592-4279-48ED-AAE7-AD93E9F46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49" y="19135725"/>
          <a:ext cx="5198452" cy="5617398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150</xdr:row>
      <xdr:rowOff>38100</xdr:rowOff>
    </xdr:from>
    <xdr:ext cx="4945673" cy="4372547"/>
    <xdr:pic>
      <xdr:nvPicPr>
        <xdr:cNvPr id="5" name="Obrázok 4">
          <a:extLst>
            <a:ext uri="{FF2B5EF4-FFF2-40B4-BE49-F238E27FC236}">
              <a16:creationId xmlns:a16="http://schemas.microsoft.com/office/drawing/2014/main" id="{3FE47647-89A9-4B27-A095-BA4CD74DA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0" y="28613100"/>
          <a:ext cx="4945673" cy="4372547"/>
        </a:xfrm>
        <a:prstGeom prst="rect">
          <a:avLst/>
        </a:prstGeom>
      </xdr:spPr>
    </xdr:pic>
    <xdr:clientData/>
  </xdr:oneCellAnchor>
  <xdr:oneCellAnchor>
    <xdr:from>
      <xdr:col>0</xdr:col>
      <xdr:colOff>178866</xdr:colOff>
      <xdr:row>173</xdr:row>
      <xdr:rowOff>80596</xdr:rowOff>
    </xdr:from>
    <xdr:ext cx="5051824" cy="4868885"/>
    <xdr:pic>
      <xdr:nvPicPr>
        <xdr:cNvPr id="6" name="Obrázok 5">
          <a:extLst>
            <a:ext uri="{FF2B5EF4-FFF2-40B4-BE49-F238E27FC236}">
              <a16:creationId xmlns:a16="http://schemas.microsoft.com/office/drawing/2014/main" id="{61873047-A0A8-42F7-A091-049DDA5C3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866" y="33037096"/>
          <a:ext cx="5051824" cy="4868885"/>
        </a:xfrm>
        <a:prstGeom prst="rect">
          <a:avLst/>
        </a:prstGeom>
      </xdr:spPr>
    </xdr:pic>
    <xdr:clientData/>
  </xdr:oneCellAnchor>
  <xdr:oneCellAnchor>
    <xdr:from>
      <xdr:col>0</xdr:col>
      <xdr:colOff>131885</xdr:colOff>
      <xdr:row>203</xdr:row>
      <xdr:rowOff>175113</xdr:rowOff>
    </xdr:from>
    <xdr:ext cx="5159082" cy="4448175"/>
    <xdr:pic>
      <xdr:nvPicPr>
        <xdr:cNvPr id="7" name="Obrázok 6">
          <a:extLst>
            <a:ext uri="{FF2B5EF4-FFF2-40B4-BE49-F238E27FC236}">
              <a16:creationId xmlns:a16="http://schemas.microsoft.com/office/drawing/2014/main" id="{770345D7-3271-4E18-81D6-EC2EE527F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1885" y="38846613"/>
          <a:ext cx="5159082" cy="4448175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250</xdr:row>
      <xdr:rowOff>161924</xdr:rowOff>
    </xdr:from>
    <xdr:ext cx="5237703" cy="6010275"/>
    <xdr:pic>
      <xdr:nvPicPr>
        <xdr:cNvPr id="8" name="Obrázok 7">
          <a:extLst>
            <a:ext uri="{FF2B5EF4-FFF2-40B4-BE49-F238E27FC236}">
              <a16:creationId xmlns:a16="http://schemas.microsoft.com/office/drawing/2014/main" id="{6C8CB7BA-D6FA-48FF-B76F-583DBCE50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4775" y="47786924"/>
          <a:ext cx="5237703" cy="601027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gistratba-my.sharepoint.com/personal/michal_benak_bratislava_sk/Documents/Documents/osk_A.I.I_ZOP-2021-2022_final_do_tlace_skontrolovane_30_11_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SK/DISPE&#268;ING/LOP_2021/AII/LOP2021_AII_ver11_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OSK\DISPE&#268;ING\LOP_2022\LOP%202022%20AII\LOP2022_AII_Final.xlsx" TargetMode="External"/><Relationship Id="rId1" Type="http://schemas.openxmlformats.org/officeDocument/2006/relationships/externalLinkPath" Target="/OSK/DISPE&#268;ING/LOP_2022/LOP%202022%20AII/LOP2022_AII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avicka"/>
      <sheetName val="spolu"/>
      <sheetName val="ZU vykony"/>
      <sheetName val="ZU stroje"/>
      <sheetName val="ZU ruční"/>
      <sheetName val="Priloha 2 LETO"/>
      <sheetName val="str.zam.-mimo plnej pohotovosti"/>
      <sheetName val="str.zam.- plná pohotovosť "/>
      <sheetName val="chodníky"/>
      <sheetName val="Hárok1"/>
      <sheetName val="ruc.zam.lavky"/>
      <sheetName val="ruc.zam.námestia"/>
      <sheetName val="ruc.zam. stat.dop."/>
      <sheetName val="udrzba HČ"/>
      <sheetName val="kose-odpady"/>
      <sheetName val="orezy, výruby, burina"/>
      <sheetName val="zelen - lístie"/>
      <sheetName val="uličné vpusty"/>
      <sheetName val="501"/>
      <sheetName val="501K"/>
      <sheetName val="502"/>
      <sheetName val="502K"/>
      <sheetName val="503"/>
      <sheetName val="503K"/>
      <sheetName val="504"/>
      <sheetName val="504K"/>
      <sheetName val="505"/>
      <sheetName val="505K"/>
      <sheetName val="506"/>
      <sheetName val="506K"/>
      <sheetName val="510"/>
      <sheetName val="510K multicar č.1"/>
      <sheetName val="511K multicar č.2"/>
      <sheetName val="512"/>
      <sheetName val="514"/>
      <sheetName val="514K"/>
      <sheetName val="521K"/>
      <sheetName val="522K"/>
      <sheetName val="523K"/>
      <sheetName val="524K"/>
      <sheetName val="525K"/>
      <sheetName val="526K"/>
      <sheetName val="527K"/>
      <sheetName val="528K"/>
      <sheetName val="529K"/>
      <sheetName val="541K"/>
      <sheetName val="543K"/>
      <sheetName val="544K"/>
      <sheetName val="545K"/>
      <sheetName val="546K"/>
      <sheetName val="547K"/>
      <sheetName val="557K"/>
      <sheetName val="558K"/>
      <sheetName val="561"/>
      <sheetName val="561K"/>
      <sheetName val="562"/>
      <sheetName val="562K"/>
      <sheetName val="563K"/>
      <sheetName val="564K"/>
      <sheetName val="565"/>
      <sheetName val="565K"/>
      <sheetName val="566K"/>
      <sheetName val="567"/>
      <sheetName val="567B - multicar"/>
      <sheetName val="567K"/>
      <sheetName val="568"/>
      <sheetName val="568K"/>
      <sheetName val="581 bez MČ"/>
      <sheetName val="581K"/>
      <sheetName val="582 bez MČ"/>
      <sheetName val="582K"/>
      <sheetName val="584K"/>
      <sheetName val="585K"/>
      <sheetName val="586K"/>
      <sheetName val="588K"/>
      <sheetName val="589 bez MČ"/>
      <sheetName val="589K"/>
      <sheetName val="590"/>
      <sheetName val="590x"/>
      <sheetName val="711"/>
      <sheetName val="809"/>
      <sheetName val="842"/>
      <sheetName val="843"/>
      <sheetName val="001"/>
      <sheetName val="002"/>
      <sheetName val="003"/>
      <sheetName val="004"/>
      <sheetName val="005"/>
      <sheetName val="006"/>
      <sheetName val="015L"/>
      <sheetName val="016L"/>
      <sheetName val="41"/>
      <sheetName val="042 L"/>
      <sheetName val="43"/>
      <sheetName val="44 L"/>
      <sheetName val="45"/>
      <sheetName val="046"/>
      <sheetName val="57"/>
      <sheetName val="58 "/>
      <sheetName val="061"/>
      <sheetName val="062"/>
      <sheetName val="063 L"/>
      <sheetName val="064"/>
      <sheetName val="065"/>
      <sheetName val="066L"/>
      <sheetName val="067"/>
      <sheetName val="068"/>
      <sheetName val="069"/>
      <sheetName val="081"/>
      <sheetName val="082"/>
      <sheetName val="083"/>
      <sheetName val="084 "/>
      <sheetName val="085"/>
      <sheetName val="86"/>
      <sheetName val="087L"/>
      <sheetName val="088L"/>
      <sheetName val="089 "/>
      <sheetName val="090"/>
      <sheetName val="091 L"/>
      <sheetName val=" 183 SD"/>
      <sheetName val="201 SD"/>
      <sheetName val="202 SD"/>
      <sheetName val="203 SD"/>
      <sheetName val="204 SD"/>
      <sheetName val="261 SD"/>
      <sheetName val="281 SD"/>
      <sheetName val="311 MHD zas."/>
      <sheetName val=" 312 Bike"/>
      <sheetName val="313"/>
      <sheetName val="314"/>
      <sheetName val="315"/>
      <sheetName val="316"/>
      <sheetName val="317"/>
      <sheetName val="319"/>
      <sheetName val="320"/>
      <sheetName val="ostrovčeky"/>
      <sheetName val="501 (2)"/>
      <sheetName val="502 (2)"/>
      <sheetName val="503 (2)"/>
      <sheetName val="504 (2)"/>
      <sheetName val="505 (2)"/>
      <sheetName val="506 (2)"/>
      <sheetName val="510 (2)"/>
      <sheetName val="512 (2)"/>
      <sheetName val="514 (2)"/>
      <sheetName val="561 (2)"/>
      <sheetName val="562 (2)"/>
      <sheetName val="563"/>
      <sheetName val="564"/>
      <sheetName val="565 (2)"/>
      <sheetName val="566 (2)"/>
      <sheetName val="567 (2)"/>
      <sheetName val="568 (2)"/>
      <sheetName val="581"/>
      <sheetName val="582"/>
      <sheetName val="584"/>
      <sheetName val="585"/>
      <sheetName val="586"/>
      <sheetName val="588"/>
      <sheetName val="589"/>
      <sheetName val="590 (2)"/>
      <sheetName val="417"/>
      <sheetName val="418"/>
      <sheetName val="461"/>
      <sheetName val="462"/>
      <sheetName val="485"/>
      <sheetName val="486"/>
      <sheetName val="z-1-10"/>
      <sheetName val="z-8-10"/>
      <sheetName val="z-9-10"/>
      <sheetName val="z-10-10"/>
      <sheetName val="z-11-20"/>
      <sheetName val="z-12-10"/>
      <sheetName val="z-12-20"/>
      <sheetName val="z-13-10"/>
      <sheetName val="z-13-20"/>
      <sheetName val="Z-14-10"/>
      <sheetName val="Z-14-20"/>
      <sheetName val="Z-15-20"/>
      <sheetName val="Z-16a-20"/>
      <sheetName val="Z-16-20"/>
      <sheetName val="Z-17-20"/>
      <sheetName val="z-1-40"/>
      <sheetName val="OKRES I"/>
      <sheetName val="OKRES II"/>
      <sheetName val="OKRES III"/>
      <sheetName val="OKRES IV"/>
      <sheetName val="OKRES V"/>
      <sheetName val="401"/>
      <sheetName val="402"/>
      <sheetName val="403"/>
      <sheetName val="404"/>
      <sheetName val="411"/>
      <sheetName val="412"/>
      <sheetName val="413"/>
      <sheetName val="482"/>
      <sheetName val="48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95">
          <cell r="H95">
            <v>90</v>
          </cell>
        </row>
      </sheetData>
      <sheetData sheetId="134">
        <row r="94">
          <cell r="H94">
            <v>89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avicka"/>
      <sheetName val="Rozdelenie na činnosti LETO"/>
      <sheetName val="str.zam. "/>
      <sheetName val="str.splach.námestí"/>
      <sheetName val="str.splach.ciest"/>
      <sheetName val="statická doprava"/>
      <sheetName val="chodníky"/>
      <sheetName val="lávky"/>
      <sheetName val="námestia"/>
      <sheetName val="ostrovčeky"/>
      <sheetName val="odstraňovanie buriny"/>
      <sheetName val="odstraňovanie nánosov"/>
      <sheetName val="zrezávanie spevnených krajníc"/>
      <sheetName val="Údržba"/>
      <sheetName val="kosenie "/>
      <sheetName val="rez krik. "/>
      <sheetName val="zeleň a iné"/>
      <sheetName val="koše celé mesto"/>
      <sheetName val="uličné vpusty"/>
      <sheetName val="001"/>
      <sheetName val="002"/>
      <sheetName val="003"/>
      <sheetName val="004"/>
      <sheetName val="005"/>
      <sheetName val="006"/>
      <sheetName val="015L"/>
      <sheetName val="016L"/>
      <sheetName val="061"/>
      <sheetName val="062"/>
      <sheetName val="063 L"/>
      <sheetName val="064"/>
      <sheetName val="065"/>
      <sheetName val="066L"/>
      <sheetName val="067"/>
      <sheetName val="068"/>
      <sheetName val="069"/>
      <sheetName val="081"/>
      <sheetName val="082"/>
      <sheetName val="083"/>
      <sheetName val="084 "/>
      <sheetName val="085"/>
      <sheetName val="86"/>
      <sheetName val="087L"/>
      <sheetName val="088L"/>
      <sheetName val="089 "/>
      <sheetName val="090"/>
      <sheetName val="091 L"/>
      <sheetName val="41 (2)"/>
      <sheetName val="42 L"/>
      <sheetName val="43 (2)"/>
      <sheetName val="44 L"/>
      <sheetName val="45 (2)"/>
      <sheetName val="46 (2)"/>
      <sheetName val="57 (2)"/>
      <sheetName val="58 (2)"/>
      <sheetName val="99"/>
      <sheetName val="201"/>
      <sheetName val="202"/>
      <sheetName val="203"/>
      <sheetName val="204"/>
      <sheetName val="311"/>
      <sheetName val="312"/>
      <sheetName val="261"/>
      <sheetName val="183"/>
      <sheetName val="281 "/>
      <sheetName val="313a"/>
      <sheetName val="313b"/>
      <sheetName val="313c"/>
      <sheetName val="313d"/>
      <sheetName val="501"/>
      <sheetName val="502"/>
      <sheetName val="503"/>
      <sheetName val="504"/>
      <sheetName val="505"/>
      <sheetName val="506"/>
      <sheetName val="510"/>
      <sheetName val="512"/>
      <sheetName val="514"/>
      <sheetName val="561"/>
      <sheetName val="562"/>
      <sheetName val="563"/>
      <sheetName val="564"/>
      <sheetName val="565"/>
      <sheetName val="566"/>
      <sheetName val="567"/>
      <sheetName val="568"/>
      <sheetName val="581"/>
      <sheetName val="582"/>
      <sheetName val="584"/>
      <sheetName val="585"/>
      <sheetName val="586"/>
      <sheetName val="588"/>
      <sheetName val="589"/>
      <sheetName val="590"/>
      <sheetName val="417"/>
      <sheetName val="418"/>
      <sheetName val="461"/>
      <sheetName val="462"/>
      <sheetName val="485"/>
      <sheetName val="486"/>
      <sheetName val="z-1-10"/>
      <sheetName val="z-8-10"/>
      <sheetName val="z-9-10"/>
      <sheetName val="z-10-10"/>
      <sheetName val="z-11-20"/>
      <sheetName val="z-12-10"/>
      <sheetName val="z-12-20"/>
      <sheetName val="z-13-10"/>
      <sheetName val="z-13-20"/>
      <sheetName val="Z-14-10"/>
      <sheetName val="Z-14-20"/>
      <sheetName val="Z-15-20"/>
      <sheetName val="Z-16a-20"/>
      <sheetName val="Z-16-20"/>
      <sheetName val="Z-17-20"/>
      <sheetName val="vynechávaná kosba"/>
      <sheetName val="z-1-50"/>
      <sheetName val="z-1-60"/>
      <sheetName val="Z-14-50"/>
      <sheetName val="Z-14-60"/>
      <sheetName val="Z-17-50"/>
      <sheetName val="Z-17-60"/>
      <sheetName val="z-10-60"/>
      <sheetName val="z-12-50"/>
      <sheetName val="z-1-40"/>
      <sheetName val="OKRES I"/>
      <sheetName val="OKRES II"/>
      <sheetName val="OKRES III"/>
      <sheetName val="OKRES IV"/>
      <sheetName val="OKRES V"/>
      <sheetName val="401"/>
      <sheetName val="402"/>
      <sheetName val="403"/>
      <sheetName val="404"/>
      <sheetName val="411"/>
      <sheetName val="412"/>
      <sheetName val="413"/>
      <sheetName val="482"/>
      <sheetName val="483"/>
      <sheetName val="21"/>
      <sheetName val="22"/>
      <sheetName val="23"/>
      <sheetName val="24"/>
      <sheetName val="25"/>
      <sheetName val="26"/>
      <sheetName val="31"/>
      <sheetName val="32"/>
      <sheetName val="41"/>
      <sheetName val="42"/>
      <sheetName val="43"/>
      <sheetName val="44"/>
      <sheetName val="45"/>
      <sheetName val="46"/>
      <sheetName val="47"/>
      <sheetName val="48"/>
      <sheetName val="49"/>
      <sheetName val="57"/>
      <sheetName val="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42">
          <cell r="B42">
            <v>30339</v>
          </cell>
          <cell r="C42">
            <v>0</v>
          </cell>
          <cell r="D42">
            <v>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lavicka"/>
      <sheetName val="Rozdelenie na činnosti LETO"/>
      <sheetName val="str.zam. "/>
      <sheetName val="str.splach.ciest"/>
      <sheetName val="str.splach.chodníkov"/>
      <sheetName val="chodníky"/>
      <sheetName val="lávky"/>
      <sheetName val="námestia"/>
      <sheetName val="ruc.zam., stat.dop., MHD, ostr."/>
      <sheetName val="odstraňovanie buriny"/>
      <sheetName val="odstraňovanie nánosov"/>
      <sheetName val="Údržba"/>
      <sheetName val="Cyklotrasy"/>
      <sheetName val="rez krik. "/>
      <sheetName val="kosenie "/>
      <sheetName val="zalievanie a ODPAD"/>
      <sheetName val="Invazne dreviny"/>
      <sheetName val="koše + MHD koše"/>
      <sheetName val="98"/>
      <sheetName val="99"/>
      <sheetName val="uličné vpusty"/>
      <sheetName val="001"/>
      <sheetName val="002"/>
      <sheetName val="003"/>
      <sheetName val="004"/>
      <sheetName val="005"/>
      <sheetName val="006"/>
      <sheetName val="015L"/>
      <sheetName val="016L"/>
      <sheetName val="061"/>
      <sheetName val="062"/>
      <sheetName val="063 L"/>
      <sheetName val="064"/>
      <sheetName val="065"/>
      <sheetName val="066L"/>
      <sheetName val="067"/>
      <sheetName val="068"/>
      <sheetName val="069"/>
      <sheetName val="081"/>
      <sheetName val="082"/>
      <sheetName val="083"/>
      <sheetName val="084 "/>
      <sheetName val="085"/>
      <sheetName val="86"/>
      <sheetName val="087L"/>
      <sheetName val="088L"/>
      <sheetName val="089 "/>
      <sheetName val="090"/>
      <sheetName val="091L "/>
      <sheetName val="092"/>
      <sheetName val=" 183 SD"/>
      <sheetName val="184 - Dvory4"/>
      <sheetName val="201 SD"/>
      <sheetName val="202 SD"/>
      <sheetName val="203 SD"/>
      <sheetName val="204 SD"/>
      <sheetName val="261 SD"/>
      <sheetName val="281 SD"/>
      <sheetName val="300 BLOKOVE"/>
      <sheetName val="310A cyklo"/>
      <sheetName val="310B cyklo"/>
      <sheetName val="310C cyklo"/>
      <sheetName val="310D cyklo"/>
      <sheetName val="311 MHD zas."/>
      <sheetName val=" 312 Bike"/>
      <sheetName val="313 os."/>
      <sheetName val="314 os."/>
      <sheetName val="315 os."/>
      <sheetName val="316 os."/>
      <sheetName val="317 os."/>
      <sheetName val="318 os."/>
      <sheetName val="319 os."/>
      <sheetName val="417"/>
      <sheetName val="418"/>
      <sheetName val="461"/>
      <sheetName val="462"/>
      <sheetName val="485"/>
      <sheetName val="486"/>
      <sheetName val="501"/>
      <sheetName val="502"/>
      <sheetName val="503"/>
      <sheetName val="504"/>
      <sheetName val="505"/>
      <sheetName val="506"/>
      <sheetName val="510"/>
      <sheetName val="512"/>
      <sheetName val="514"/>
      <sheetName val="561"/>
      <sheetName val="562"/>
      <sheetName val="563"/>
      <sheetName val="564"/>
      <sheetName val="565"/>
      <sheetName val="566"/>
      <sheetName val="567"/>
      <sheetName val="568"/>
      <sheetName val="581"/>
      <sheetName val="582"/>
      <sheetName val="584"/>
      <sheetName val="585"/>
      <sheetName val="586"/>
      <sheetName val="588"/>
      <sheetName val="589"/>
      <sheetName val=" 590 - bude robiť OKP"/>
      <sheetName val="z-1-10"/>
      <sheetName val="z-8-10"/>
      <sheetName val="z-9-10"/>
      <sheetName val="z-10-10"/>
      <sheetName val="z-11-20"/>
      <sheetName val="z-12-10"/>
      <sheetName val="z-12-20"/>
      <sheetName val="z-13-10"/>
      <sheetName val="z-13-20"/>
      <sheetName val="Z-14-10"/>
      <sheetName val="Z-14-20"/>
      <sheetName val="Z-15-20"/>
      <sheetName val="Z-16a-20"/>
      <sheetName val="Z-16-20"/>
      <sheetName val="Z-17-20"/>
      <sheetName val="z-8-10 (2)"/>
      <sheetName val="z-9-10 (2)"/>
      <sheetName val="z-10-10 (2)"/>
      <sheetName val="z-11-20 (2)"/>
      <sheetName val="z-12-10 (2)"/>
      <sheetName val="z-12-20 (2)"/>
      <sheetName val="z-13-10 (2)"/>
      <sheetName val="z-13-20 (2)"/>
      <sheetName val="Z-14-10 (2)"/>
      <sheetName val="Z-14-20 (2)"/>
      <sheetName val="Z-15-20 (2)"/>
      <sheetName val="Z-16a-20 (2)"/>
      <sheetName val="Z-16-20 (2)"/>
      <sheetName val="Z-17-20 (2)"/>
      <sheetName val="vynechávaná kosba"/>
      <sheetName val="z-1-50"/>
      <sheetName val="z-1-60"/>
      <sheetName val="Z-14-50"/>
      <sheetName val="Z-14-60"/>
      <sheetName val="Z-17-50"/>
      <sheetName val="Z-17-60"/>
      <sheetName val="z-10-60"/>
      <sheetName val="z-12-50"/>
      <sheetName val="z-1-40"/>
      <sheetName val="z-1-70"/>
      <sheetName val="OKRES I"/>
      <sheetName val="OKRES II"/>
      <sheetName val="OKRES III"/>
      <sheetName val="OKRES IV"/>
      <sheetName val="OKRES V"/>
      <sheetName val="401"/>
      <sheetName val="402"/>
      <sheetName val="403"/>
      <sheetName val="404"/>
      <sheetName val="411"/>
      <sheetName val="412"/>
      <sheetName val="413"/>
      <sheetName val="482"/>
      <sheetName val="48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73">
          <cell r="C73">
            <v>3161</v>
          </cell>
        </row>
      </sheetData>
      <sheetData sheetId="145"/>
      <sheetData sheetId="146"/>
      <sheetData sheetId="147">
        <row r="49">
          <cell r="C49">
            <v>2652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spečing" id="{488DF194-1154-4750-995D-24EAA0081F8C}" userId="S::dispecing@bratislava.sk::c16c741d-4191-46ee-af8a-4b7aff7ee82e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3C2C73-3425-4E88-A352-3D11FAAB7EBD}" name="Tabuľka7" displayName="Tabuľka7" ref="A6:H7" insertRow="1" totalsRowShown="0" headerRowDxfId="11" dataDxfId="9" headerRowBorderDxfId="10" tableBorderDxfId="8" dataCellStyle="20 % - zvýraznenie1">
  <sortState xmlns:xlrd2="http://schemas.microsoft.com/office/spreadsheetml/2017/richdata2" ref="A7:E7">
    <sortCondition ref="A6:A7"/>
  </sortState>
  <tableColumns count="8">
    <tableColumn id="1" xr3:uid="{9394E062-FECA-44B7-AAFC-71AF7F2D2AFE}" name="OBVOD" dataDxfId="7" dataCellStyle="20 % - zvýraznenie1"/>
    <tableColumn id="2" xr3:uid="{43B759AD-6F6F-479D-BE54-793B9FE7833C}" name="Mestská časť" dataDxfId="6" dataCellStyle="20 % - zvýraznenie1"/>
    <tableColumn id="4" xr3:uid="{21819BA6-EC0E-421F-86EC-8A17A90CBF94}" name="Ulica" dataDxfId="5" dataCellStyle="20 % - zvýraznenie1"/>
    <tableColumn id="5" xr3:uid="{087CFF77-7705-4A8C-B631-69098F101D98}" name=" Link GPS" dataDxfId="4" dataCellStyle="20 % - zvýraznenie1"/>
    <tableColumn id="7" xr3:uid="{6E17188E-C681-476F-8851-E12123DDB160}" name="výmera (m2)" dataDxfId="3" dataCellStyle="20 % - zvýraznenie1"/>
    <tableColumn id="6" xr3:uid="{D30E7D84-BDB8-46C9-B1C5-D58307377AB8}" name="jednotková cena" dataDxfId="2" dataCellStyle="20 % - zvýraznenie1"/>
    <tableColumn id="8" xr3:uid="{F3F9E41F-BE7A-4D48-8EFC-540AE729B0CF}" name="počet odstránení za sezónu" dataDxfId="1" dataCellStyle="20 % - zvýraznenie1"/>
    <tableColumn id="9" xr3:uid="{0DB39857-0D69-4F23-A305-5F83FCC03DB0}" name="cena komplet odstránenia" dataDxfId="0" dataCellStyle="20 % - zvýrazneni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9" dT="2021-03-01T09:04:34.90" personId="{488DF194-1154-4750-995D-24EAA0081F8C}" id="{0CA164A5-4A69-404B-AFB1-C384D7BEF3CD}">
    <text>Nebolo odovzdané do správy OSK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maps/LdbfxmcrWm3nNFS17" TargetMode="External"/><Relationship Id="rId13" Type="http://schemas.openxmlformats.org/officeDocument/2006/relationships/hyperlink" Target="https://goo.gl/maps/a9NUGqQLPtFMgZFi7" TargetMode="External"/><Relationship Id="rId18" Type="http://schemas.openxmlformats.org/officeDocument/2006/relationships/hyperlink" Target="https://goo.gl/maps/viFyqcgwEMfmVscA9" TargetMode="External"/><Relationship Id="rId3" Type="http://schemas.openxmlformats.org/officeDocument/2006/relationships/hyperlink" Target="https://goo.gl/maps/ozraNU5ai6jz2Rng7" TargetMode="External"/><Relationship Id="rId21" Type="http://schemas.openxmlformats.org/officeDocument/2006/relationships/hyperlink" Target="https://www.google.com/maps/d/edit?mid=1VXKMwrvoRwO-pBOpaBkfEqQcaX65CqGX&amp;usp=sharing" TargetMode="External"/><Relationship Id="rId7" Type="http://schemas.openxmlformats.org/officeDocument/2006/relationships/hyperlink" Target="https://goo.gl/maps/DjBi1nz55H5vRN4F7" TargetMode="External"/><Relationship Id="rId12" Type="http://schemas.openxmlformats.org/officeDocument/2006/relationships/hyperlink" Target="https://goo.gl/maps/q3BoEGEjEyxaEfSj9" TargetMode="External"/><Relationship Id="rId17" Type="http://schemas.openxmlformats.org/officeDocument/2006/relationships/hyperlink" Target="https://goo.gl/maps/xeqArnzAdmtyz9ws8" TargetMode="External"/><Relationship Id="rId2" Type="http://schemas.openxmlformats.org/officeDocument/2006/relationships/hyperlink" Target="https://goo.gl/maps/GMyUCXs949BBGW8k6" TargetMode="External"/><Relationship Id="rId16" Type="http://schemas.openxmlformats.org/officeDocument/2006/relationships/hyperlink" Target="https://goo.gl/maps/bKpeTtWfJyMqehPk8" TargetMode="External"/><Relationship Id="rId20" Type="http://schemas.openxmlformats.org/officeDocument/2006/relationships/hyperlink" Target="https://goo.gl/maps/gkM5RUYWdT6xF1KR7" TargetMode="External"/><Relationship Id="rId1" Type="http://schemas.openxmlformats.org/officeDocument/2006/relationships/hyperlink" Target="https://goo.gl/maps/KSp5hCWxfbTUwEYw5" TargetMode="External"/><Relationship Id="rId6" Type="http://schemas.openxmlformats.org/officeDocument/2006/relationships/hyperlink" Target="https://goo.gl/maps/mQNc4wYvSynVNmG39" TargetMode="External"/><Relationship Id="rId11" Type="http://schemas.openxmlformats.org/officeDocument/2006/relationships/hyperlink" Target="https://goo.gl/maps/TYQm8fffsTWqEjLe7" TargetMode="External"/><Relationship Id="rId5" Type="http://schemas.openxmlformats.org/officeDocument/2006/relationships/hyperlink" Target="https://goo.gl/maps/br1YBxkMgyKyL98G9" TargetMode="External"/><Relationship Id="rId15" Type="http://schemas.openxmlformats.org/officeDocument/2006/relationships/hyperlink" Target="https://goo.gl/maps/K8MnZCL1P9iCCcdp9" TargetMode="External"/><Relationship Id="rId23" Type="http://schemas.openxmlformats.org/officeDocument/2006/relationships/table" Target="../tables/table1.xml"/><Relationship Id="rId10" Type="http://schemas.openxmlformats.org/officeDocument/2006/relationships/hyperlink" Target="https://goo.gl/maps/UMshhfbitXbZDMZw7" TargetMode="External"/><Relationship Id="rId19" Type="http://schemas.openxmlformats.org/officeDocument/2006/relationships/hyperlink" Target="https://goo.gl/maps/yxkFwA1CQW6Mh5Ne9" TargetMode="External"/><Relationship Id="rId4" Type="http://schemas.openxmlformats.org/officeDocument/2006/relationships/hyperlink" Target="https://goo.gl/maps/tii82sqGQjSzhSu49" TargetMode="External"/><Relationship Id="rId9" Type="http://schemas.openxmlformats.org/officeDocument/2006/relationships/hyperlink" Target="https://goo.gl/maps/6vC4UwRRLSc1EAxU6" TargetMode="External"/><Relationship Id="rId14" Type="http://schemas.openxmlformats.org/officeDocument/2006/relationships/hyperlink" Target="https://goo.gl/maps/pDM5h6gXAmet662VA" TargetMode="External"/><Relationship Id="rId22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5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6.bin"/><Relationship Id="rId4" Type="http://schemas.microsoft.com/office/2017/10/relationships/threadedComment" Target="../threadedComments/threadedComment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67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N38"/>
  <sheetViews>
    <sheetView view="pageBreakPreview" zoomScaleNormal="100" workbookViewId="0">
      <selection activeCell="J19" sqref="J19"/>
    </sheetView>
  </sheetViews>
  <sheetFormatPr defaultColWidth="9.140625" defaultRowHeight="12.75"/>
  <cols>
    <col min="1" max="16384" width="9.140625" style="6"/>
  </cols>
  <sheetData>
    <row r="4" spans="1:14" ht="20.25" customHeight="1">
      <c r="A4" s="1614" t="s">
        <v>1179</v>
      </c>
      <c r="B4" s="1614"/>
      <c r="C4" s="1614"/>
      <c r="D4" s="1614"/>
      <c r="E4" s="1614"/>
      <c r="F4" s="1614"/>
      <c r="G4" s="1614"/>
      <c r="H4" s="1614"/>
      <c r="I4" s="1614"/>
      <c r="J4" s="1614"/>
      <c r="K4" s="9"/>
      <c r="L4" s="9"/>
      <c r="M4" s="9"/>
      <c r="N4" s="9"/>
    </row>
    <row r="5" spans="1:14" ht="20.25">
      <c r="A5" s="1614"/>
      <c r="B5" s="1614"/>
      <c r="C5" s="1614"/>
      <c r="D5" s="1614"/>
      <c r="E5" s="1614"/>
      <c r="F5" s="1614"/>
      <c r="G5" s="1614"/>
      <c r="H5" s="1614"/>
      <c r="I5" s="1614"/>
      <c r="J5" s="1614"/>
      <c r="K5" s="9"/>
      <c r="L5" s="9"/>
      <c r="M5" s="9"/>
      <c r="N5" s="9"/>
    </row>
    <row r="6" spans="1:14" ht="12.75" customHeight="1">
      <c r="A6" s="1614"/>
      <c r="B6" s="1614"/>
      <c r="C6" s="1614"/>
      <c r="D6" s="1614"/>
      <c r="E6" s="1614"/>
      <c r="F6" s="1614"/>
      <c r="G6" s="1614"/>
      <c r="H6" s="1614"/>
      <c r="I6" s="1614"/>
      <c r="J6" s="1614"/>
    </row>
    <row r="7" spans="1:14" ht="12.75" customHeight="1">
      <c r="A7" s="1614"/>
      <c r="B7" s="1614"/>
      <c r="C7" s="1614"/>
      <c r="D7" s="1614"/>
      <c r="E7" s="1614"/>
      <c r="F7" s="1614"/>
      <c r="G7" s="1614"/>
      <c r="H7" s="1614"/>
      <c r="I7" s="1614"/>
      <c r="J7" s="1614"/>
    </row>
    <row r="8" spans="1:14" ht="20.25" customHeight="1">
      <c r="A8" s="1614"/>
      <c r="B8" s="1614"/>
      <c r="C8" s="1614"/>
      <c r="D8" s="1614"/>
      <c r="E8" s="1614"/>
      <c r="F8" s="1614"/>
      <c r="G8" s="1614"/>
      <c r="H8" s="1614"/>
      <c r="I8" s="1614"/>
      <c r="J8" s="1614"/>
    </row>
    <row r="9" spans="1:14" ht="60" customHeight="1">
      <c r="D9" s="10"/>
      <c r="E9" s="10"/>
      <c r="F9" s="10"/>
      <c r="G9" s="10"/>
    </row>
    <row r="10" spans="1:14">
      <c r="D10" s="1612" t="s">
        <v>1184</v>
      </c>
      <c r="E10" s="1613"/>
      <c r="F10" s="1613"/>
      <c r="G10" s="1613"/>
    </row>
    <row r="11" spans="1:14">
      <c r="D11" s="1613"/>
      <c r="E11" s="1613"/>
      <c r="F11" s="1613"/>
      <c r="G11" s="1613"/>
    </row>
    <row r="12" spans="1:14">
      <c r="D12" s="1613"/>
      <c r="E12" s="1613"/>
      <c r="F12" s="1613"/>
      <c r="G12" s="1613"/>
    </row>
    <row r="13" spans="1:14">
      <c r="D13" s="1613"/>
      <c r="E13" s="1613"/>
      <c r="F13" s="1613"/>
      <c r="G13" s="1613"/>
    </row>
    <row r="14" spans="1:14" ht="76.5" customHeight="1"/>
    <row r="15" spans="1:14">
      <c r="A15" s="11" t="s">
        <v>150</v>
      </c>
      <c r="B15" s="162">
        <v>135</v>
      </c>
      <c r="G15" s="6" t="s">
        <v>151</v>
      </c>
    </row>
    <row r="16" spans="1:14" s="7" customFormat="1" ht="15.75">
      <c r="A16" s="8" t="s">
        <v>152</v>
      </c>
    </row>
    <row r="17" spans="1:10">
      <c r="A17" s="11" t="s">
        <v>153</v>
      </c>
    </row>
    <row r="18" spans="1:10">
      <c r="A18" s="11" t="s">
        <v>154</v>
      </c>
    </row>
    <row r="20" spans="1:10">
      <c r="A20" s="11"/>
    </row>
    <row r="21" spans="1:10">
      <c r="A21" s="11"/>
    </row>
    <row r="22" spans="1:10">
      <c r="A22" s="11"/>
    </row>
    <row r="23" spans="1:10" ht="43.5" customHeight="1">
      <c r="A23" s="11" t="s">
        <v>1132</v>
      </c>
    </row>
    <row r="24" spans="1:10">
      <c r="A24" s="11"/>
    </row>
    <row r="25" spans="1:10">
      <c r="A25" s="11"/>
    </row>
    <row r="26" spans="1:10">
      <c r="D26" s="4"/>
    </row>
    <row r="27" spans="1:10">
      <c r="G27" s="1611"/>
      <c r="H27" s="1611"/>
      <c r="I27" s="1611"/>
      <c r="J27" s="1611"/>
    </row>
    <row r="28" spans="1:10">
      <c r="G28" s="1611"/>
      <c r="H28" s="1611"/>
      <c r="I28" s="1611"/>
      <c r="J28" s="1611"/>
    </row>
    <row r="32" spans="1:10">
      <c r="A32" s="1611" t="s">
        <v>161</v>
      </c>
      <c r="B32" s="1611"/>
      <c r="C32" s="1611"/>
      <c r="G32" s="1611" t="s">
        <v>162</v>
      </c>
      <c r="H32" s="1611"/>
      <c r="I32" s="1611"/>
      <c r="J32" s="1611"/>
    </row>
    <row r="33" spans="1:12">
      <c r="A33" s="1611" t="s">
        <v>156</v>
      </c>
      <c r="B33" s="1611"/>
      <c r="C33" s="1611"/>
      <c r="G33" s="1611"/>
      <c r="H33" s="1611"/>
      <c r="I33" s="1611"/>
      <c r="J33" s="1611"/>
      <c r="L33" s="12"/>
    </row>
    <row r="34" spans="1:12">
      <c r="A34" s="1611" t="s">
        <v>155</v>
      </c>
      <c r="B34" s="1611"/>
      <c r="C34" s="1611"/>
    </row>
    <row r="37" spans="1:12">
      <c r="G37" s="1611"/>
      <c r="H37" s="1611"/>
      <c r="I37" s="1611"/>
      <c r="J37" s="1611"/>
    </row>
    <row r="38" spans="1:12">
      <c r="G38" s="1611"/>
      <c r="H38" s="1611"/>
      <c r="I38" s="1611"/>
      <c r="J38" s="1611"/>
    </row>
  </sheetData>
  <mergeCells count="11">
    <mergeCell ref="A34:C34"/>
    <mergeCell ref="G37:J37"/>
    <mergeCell ref="G38:J38"/>
    <mergeCell ref="D10:G13"/>
    <mergeCell ref="A4:J8"/>
    <mergeCell ref="G27:J27"/>
    <mergeCell ref="G28:J28"/>
    <mergeCell ref="A32:C32"/>
    <mergeCell ref="G32:J32"/>
    <mergeCell ref="A33:C33"/>
    <mergeCell ref="G33:J33"/>
  </mergeCells>
  <pageMargins left="0.78740157480314965" right="0.39370078740157483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7"/>
  <sheetViews>
    <sheetView view="pageBreakPreview" zoomScale="85" zoomScaleNormal="95" zoomScaleSheetLayoutView="85" workbookViewId="0">
      <selection activeCell="F23" sqref="F23"/>
    </sheetView>
  </sheetViews>
  <sheetFormatPr defaultColWidth="9.140625" defaultRowHeight="15"/>
  <cols>
    <col min="1" max="1" width="7.5703125" style="901" customWidth="1"/>
    <col min="2" max="2" width="4.5703125" style="901" customWidth="1"/>
    <col min="3" max="3" width="18.28515625" style="901" bestFit="1" customWidth="1"/>
    <col min="4" max="4" width="5.28515625" style="901" customWidth="1"/>
    <col min="5" max="5" width="87.85546875" style="901" customWidth="1"/>
    <col min="6" max="6" width="25.7109375" style="901" customWidth="1"/>
    <col min="7" max="7" width="8.140625" style="901" customWidth="1"/>
    <col min="8" max="9" width="20.5703125" style="901" customWidth="1"/>
    <col min="10" max="10" width="6" style="901" customWidth="1"/>
    <col min="11" max="11" width="5.140625" style="902" customWidth="1"/>
    <col min="12" max="16384" width="9.140625" style="901"/>
  </cols>
  <sheetData>
    <row r="1" spans="2:11" ht="15.75" thickBot="1"/>
    <row r="2" spans="2:11" ht="18">
      <c r="B2" s="1638" t="s">
        <v>1180</v>
      </c>
      <c r="C2" s="1639"/>
      <c r="D2" s="1639"/>
      <c r="E2" s="1639"/>
      <c r="F2" s="1639"/>
      <c r="G2" s="1639"/>
      <c r="H2" s="1639"/>
      <c r="I2" s="1640"/>
    </row>
    <row r="3" spans="2:11" ht="48.75" customHeight="1">
      <c r="B3" s="903"/>
      <c r="C3" s="904" t="s">
        <v>59</v>
      </c>
      <c r="D3" s="904"/>
      <c r="E3" s="904" t="s">
        <v>60</v>
      </c>
      <c r="F3" s="958" t="s">
        <v>968</v>
      </c>
      <c r="G3" s="904" t="s">
        <v>61</v>
      </c>
      <c r="H3" s="905" t="s">
        <v>64</v>
      </c>
      <c r="I3" s="906" t="s">
        <v>149</v>
      </c>
    </row>
    <row r="4" spans="2:11" s="912" customFormat="1" ht="15" customHeight="1">
      <c r="B4" s="1648">
        <v>1</v>
      </c>
      <c r="C4" s="1650" t="s">
        <v>163</v>
      </c>
      <c r="D4" s="907">
        <v>1</v>
      </c>
      <c r="E4" s="908" t="s">
        <v>1117</v>
      </c>
      <c r="F4" s="909">
        <f>'str.zam. '!D18</f>
        <v>164227</v>
      </c>
      <c r="G4" s="907" t="s">
        <v>62</v>
      </c>
      <c r="H4" s="910">
        <f>'str.zam. '!G18</f>
        <v>0</v>
      </c>
      <c r="I4" s="911">
        <f t="shared" ref="I4:I19" si="0">H4*1.2</f>
        <v>0</v>
      </c>
      <c r="K4" s="913"/>
    </row>
    <row r="5" spans="2:11" s="912" customFormat="1">
      <c r="B5" s="1649"/>
      <c r="C5" s="1651"/>
      <c r="D5" s="907">
        <v>2</v>
      </c>
      <c r="E5" s="908" t="s">
        <v>164</v>
      </c>
      <c r="F5" s="909">
        <f>'str.zam. '!D23</f>
        <v>100</v>
      </c>
      <c r="G5" s="907" t="s">
        <v>165</v>
      </c>
      <c r="H5" s="910">
        <f>'str.zam. '!F24</f>
        <v>0</v>
      </c>
      <c r="I5" s="911">
        <f t="shared" si="0"/>
        <v>0</v>
      </c>
      <c r="K5" s="913"/>
    </row>
    <row r="6" spans="2:11" s="912" customFormat="1">
      <c r="B6" s="1649"/>
      <c r="C6" s="1651"/>
      <c r="D6" s="907">
        <v>3</v>
      </c>
      <c r="E6" s="908" t="s">
        <v>1118</v>
      </c>
      <c r="F6" s="909">
        <f>'str.splach.ciest'!E12</f>
        <v>747238</v>
      </c>
      <c r="G6" s="907" t="s">
        <v>63</v>
      </c>
      <c r="H6" s="910">
        <f>'str.splach.ciest'!H12</f>
        <v>0</v>
      </c>
      <c r="I6" s="911">
        <f t="shared" si="0"/>
        <v>0</v>
      </c>
      <c r="K6" s="913"/>
    </row>
    <row r="7" spans="2:11" s="912" customFormat="1">
      <c r="B7" s="1649"/>
      <c r="C7" s="1651"/>
      <c r="D7" s="907">
        <v>4</v>
      </c>
      <c r="E7" s="908" t="s">
        <v>1119</v>
      </c>
      <c r="F7" s="909" t="e">
        <f>#REF!</f>
        <v>#REF!</v>
      </c>
      <c r="G7" s="907" t="s">
        <v>165</v>
      </c>
      <c r="H7" s="910" t="e">
        <f>#REF!</f>
        <v>#REF!</v>
      </c>
      <c r="I7" s="911" t="e">
        <f t="shared" si="0"/>
        <v>#REF!</v>
      </c>
      <c r="K7" s="913"/>
    </row>
    <row r="8" spans="2:11" s="912" customFormat="1" ht="15.6" customHeight="1">
      <c r="B8" s="1649"/>
      <c r="C8" s="1651"/>
      <c r="D8" s="907">
        <v>5</v>
      </c>
      <c r="E8" s="914" t="s">
        <v>166</v>
      </c>
      <c r="F8" s="909">
        <f>'str.splach.ciest'!E20</f>
        <v>100</v>
      </c>
      <c r="G8" s="907" t="s">
        <v>165</v>
      </c>
      <c r="H8" s="910">
        <f>'str.splach.ciest'!G21</f>
        <v>0</v>
      </c>
      <c r="I8" s="911">
        <f t="shared" si="0"/>
        <v>0</v>
      </c>
      <c r="K8" s="913"/>
    </row>
    <row r="9" spans="2:11" s="912" customFormat="1" ht="15.6" customHeight="1">
      <c r="B9" s="1200"/>
      <c r="C9" s="1201"/>
      <c r="D9" s="907">
        <v>6</v>
      </c>
      <c r="E9" s="914" t="s">
        <v>1013</v>
      </c>
      <c r="F9" s="909">
        <f>Cyklotrasy!C10</f>
        <v>24</v>
      </c>
      <c r="G9" s="907" t="s">
        <v>165</v>
      </c>
      <c r="H9" s="910">
        <f>Cyklotrasy!I6</f>
        <v>0</v>
      </c>
      <c r="I9" s="911">
        <f>H9*1.2</f>
        <v>0</v>
      </c>
      <c r="K9" s="913"/>
    </row>
    <row r="10" spans="2:11" s="912" customFormat="1" ht="15.6" customHeight="1">
      <c r="B10" s="1200"/>
      <c r="C10" s="1201"/>
      <c r="D10" s="907">
        <v>7</v>
      </c>
      <c r="E10" s="914" t="s">
        <v>1012</v>
      </c>
      <c r="F10" s="909">
        <f>'ruc.zam., stat.dop., MHD, ostr.'!E24*'ruc.zam., stat.dop., MHD, ostr.'!G24*'ruc.zam., stat.dop., MHD, ostr.'!H24</f>
        <v>64</v>
      </c>
      <c r="G10" s="907" t="s">
        <v>165</v>
      </c>
      <c r="H10" s="910">
        <f>'ruc.zam., stat.dop., MHD, ostr.'!I24</f>
        <v>0</v>
      </c>
      <c r="I10" s="911">
        <f>H10*1.2</f>
        <v>0</v>
      </c>
      <c r="K10" s="913"/>
    </row>
    <row r="11" spans="2:11" s="912" customFormat="1" ht="25.5" customHeight="1">
      <c r="B11" s="1648">
        <v>2</v>
      </c>
      <c r="C11" s="1650" t="s">
        <v>167</v>
      </c>
      <c r="D11" s="907">
        <v>1</v>
      </c>
      <c r="E11" s="915" t="s">
        <v>168</v>
      </c>
      <c r="F11" s="1183" t="e">
        <f>chodníky!H108+lávky!G10+'ruc.zam., stat.dop., MHD, ostr.'!E10+'ruc.zam., stat.dop., MHD, ostr.'!#REF!+'ruc.zam., stat.dop., MHD, ostr.'!E30</f>
        <v>#REF!</v>
      </c>
      <c r="G11" s="907" t="s">
        <v>63</v>
      </c>
      <c r="H11" s="910" t="e">
        <f>chodníky!K108+lávky!J10+'ruc.zam., stat.dop., MHD, ostr.'!H11+'ruc.zam., stat.dop., MHD, ostr.'!H18+'ruc.zam., stat.dop., MHD, ostr.'!#REF!+'ruc.zam., stat.dop., MHD, ostr.'!H30</f>
        <v>#REF!</v>
      </c>
      <c r="I11" s="911" t="e">
        <f t="shared" si="0"/>
        <v>#REF!</v>
      </c>
      <c r="K11" s="913"/>
    </row>
    <row r="12" spans="2:11" s="912" customFormat="1" ht="25.5" customHeight="1">
      <c r="B12" s="1649"/>
      <c r="C12" s="1651"/>
      <c r="D12" s="907">
        <v>2</v>
      </c>
      <c r="E12" s="915" t="s">
        <v>864</v>
      </c>
      <c r="F12" s="909">
        <f>'ruc.zam., stat.dop., MHD, ostr.'!E37</f>
        <v>179</v>
      </c>
      <c r="G12" s="907" t="s">
        <v>841</v>
      </c>
      <c r="H12" s="910">
        <f>'ruc.zam., stat.dop., MHD, ostr.'!J37</f>
        <v>0</v>
      </c>
      <c r="I12" s="911">
        <f t="shared" si="0"/>
        <v>0</v>
      </c>
      <c r="K12" s="913"/>
    </row>
    <row r="13" spans="2:11" s="912" customFormat="1" ht="23.25" customHeight="1">
      <c r="B13" s="1649"/>
      <c r="C13" s="1651"/>
      <c r="D13" s="916">
        <v>3</v>
      </c>
      <c r="E13" s="917" t="s">
        <v>959</v>
      </c>
      <c r="F13" s="918">
        <f>'odstraňovanie buriny'!F8</f>
        <v>118305</v>
      </c>
      <c r="G13" s="919" t="s">
        <v>62</v>
      </c>
      <c r="H13" s="920">
        <f>'odstraňovanie buriny'!I8</f>
        <v>0</v>
      </c>
      <c r="I13" s="921">
        <f>H13*1.2</f>
        <v>0</v>
      </c>
      <c r="K13" s="913"/>
    </row>
    <row r="14" spans="2:11" s="912" customFormat="1" ht="23.25" customHeight="1">
      <c r="B14" s="1649"/>
      <c r="C14" s="1651"/>
      <c r="D14" s="916">
        <v>4</v>
      </c>
      <c r="E14" s="917" t="s">
        <v>1131</v>
      </c>
      <c r="F14" s="918">
        <f>'odstraňovanie buriny'!F22</f>
        <v>1800</v>
      </c>
      <c r="G14" s="919" t="s">
        <v>841</v>
      </c>
      <c r="H14" s="920">
        <f>'odstraňovanie buriny'!I22</f>
        <v>0</v>
      </c>
      <c r="I14" s="921">
        <f>H14*1.2</f>
        <v>0</v>
      </c>
      <c r="K14" s="913"/>
    </row>
    <row r="15" spans="2:11" s="912" customFormat="1">
      <c r="B15" s="1649"/>
      <c r="C15" s="1651"/>
      <c r="D15" s="907">
        <v>5</v>
      </c>
      <c r="E15" s="922" t="s">
        <v>1185</v>
      </c>
      <c r="F15" s="923"/>
      <c r="G15" s="919" t="s">
        <v>572</v>
      </c>
      <c r="H15" s="920">
        <f>Údržba!G9</f>
        <v>0</v>
      </c>
      <c r="I15" s="921">
        <f t="shared" si="0"/>
        <v>0</v>
      </c>
      <c r="J15" s="924"/>
      <c r="K15" s="913"/>
    </row>
    <row r="16" spans="2:11" s="912" customFormat="1">
      <c r="B16" s="1652"/>
      <c r="C16" s="1653"/>
      <c r="D16" s="916">
        <v>7</v>
      </c>
      <c r="E16" s="908" t="s">
        <v>574</v>
      </c>
      <c r="F16" s="918">
        <f>'koše + MHD koše'!D9</f>
        <v>14</v>
      </c>
      <c r="G16" s="907" t="s">
        <v>100</v>
      </c>
      <c r="H16" s="910">
        <f>'koše + MHD koše'!H9</f>
        <v>0</v>
      </c>
      <c r="I16" s="911">
        <f t="shared" si="0"/>
        <v>0</v>
      </c>
      <c r="K16" s="913"/>
    </row>
    <row r="17" spans="2:13">
      <c r="B17" s="1642">
        <v>3</v>
      </c>
      <c r="C17" s="1645" t="s">
        <v>169</v>
      </c>
      <c r="D17" s="925">
        <v>1</v>
      </c>
      <c r="E17" s="926" t="s">
        <v>994</v>
      </c>
      <c r="F17" s="927">
        <f>'kosenie '!E11</f>
        <v>763982</v>
      </c>
      <c r="G17" s="928" t="s">
        <v>63</v>
      </c>
      <c r="H17" s="929">
        <f>'kosenie '!I11</f>
        <v>0</v>
      </c>
      <c r="I17" s="930">
        <f t="shared" si="0"/>
        <v>0</v>
      </c>
      <c r="J17" s="931"/>
      <c r="K17" s="901"/>
    </row>
    <row r="18" spans="2:13">
      <c r="B18" s="1644"/>
      <c r="C18" s="1647"/>
      <c r="D18" s="925">
        <v>2</v>
      </c>
      <c r="E18" s="926" t="s">
        <v>995</v>
      </c>
      <c r="F18" s="927">
        <f>'kosenie '!E28</f>
        <v>14220</v>
      </c>
      <c r="G18" s="928" t="s">
        <v>63</v>
      </c>
      <c r="H18" s="929">
        <f>'kosenie '!I28</f>
        <v>0</v>
      </c>
      <c r="I18" s="930">
        <f>H18*1.2</f>
        <v>0</v>
      </c>
      <c r="J18" s="931"/>
      <c r="K18" s="901"/>
    </row>
    <row r="19" spans="2:13">
      <c r="B19" s="1642">
        <v>4</v>
      </c>
      <c r="C19" s="1645" t="s">
        <v>170</v>
      </c>
      <c r="D19" s="1635">
        <v>1</v>
      </c>
      <c r="E19" s="1636" t="s">
        <v>171</v>
      </c>
      <c r="F19" s="932">
        <f>'rez krik. '!E11</f>
        <v>14387</v>
      </c>
      <c r="G19" s="928" t="s">
        <v>100</v>
      </c>
      <c r="H19" s="1637">
        <f>'rez krik. '!I11</f>
        <v>0</v>
      </c>
      <c r="I19" s="1641">
        <f t="shared" si="0"/>
        <v>0</v>
      </c>
      <c r="K19" s="901"/>
    </row>
    <row r="20" spans="2:13">
      <c r="B20" s="1643"/>
      <c r="C20" s="1646"/>
      <c r="D20" s="1635"/>
      <c r="E20" s="1636"/>
      <c r="F20" s="932">
        <f>'rez krik. '!F11</f>
        <v>9440</v>
      </c>
      <c r="G20" s="928" t="s">
        <v>63</v>
      </c>
      <c r="H20" s="1637"/>
      <c r="I20" s="1641"/>
      <c r="K20" s="901"/>
    </row>
    <row r="21" spans="2:13">
      <c r="B21" s="1643"/>
      <c r="C21" s="1646"/>
      <c r="D21" s="925">
        <v>3</v>
      </c>
      <c r="E21" s="933" t="s">
        <v>172</v>
      </c>
      <c r="F21" s="927" t="s">
        <v>1072</v>
      </c>
      <c r="G21" s="932"/>
      <c r="H21" s="929">
        <f>'zalievanie a ODPAD'!D4</f>
        <v>0</v>
      </c>
      <c r="I21" s="930">
        <f t="shared" ref="I21:I24" si="1">H21*1.2</f>
        <v>0</v>
      </c>
      <c r="K21" s="901"/>
    </row>
    <row r="22" spans="2:13">
      <c r="B22" s="1644"/>
      <c r="C22" s="1647"/>
      <c r="D22" s="925">
        <v>5</v>
      </c>
      <c r="E22" s="933" t="s">
        <v>573</v>
      </c>
      <c r="F22" s="927">
        <v>0</v>
      </c>
      <c r="G22" s="932"/>
      <c r="H22" s="929" t="e">
        <f>'zalievanie a ODPAD'!E17+'zalievanie a ODPAD'!#REF!+'zalievanie a ODPAD'!#REF!</f>
        <v>#REF!</v>
      </c>
      <c r="I22" s="930" t="e">
        <f t="shared" si="1"/>
        <v>#REF!</v>
      </c>
      <c r="K22" s="901"/>
    </row>
    <row r="23" spans="2:13">
      <c r="B23" s="934">
        <v>5</v>
      </c>
      <c r="C23" s="935" t="s">
        <v>173</v>
      </c>
      <c r="D23" s="936">
        <v>1</v>
      </c>
      <c r="E23" s="937" t="s">
        <v>174</v>
      </c>
      <c r="F23" s="938"/>
      <c r="G23" s="939"/>
      <c r="H23" s="940">
        <f>'zalievanie a ODPAD'!E22</f>
        <v>0</v>
      </c>
      <c r="I23" s="941">
        <f t="shared" si="1"/>
        <v>0</v>
      </c>
      <c r="K23" s="901"/>
    </row>
    <row r="24" spans="2:13" ht="32.25" customHeight="1" thickBot="1">
      <c r="B24" s="942">
        <v>6</v>
      </c>
      <c r="C24" s="943" t="s">
        <v>575</v>
      </c>
      <c r="D24" s="944">
        <v>1</v>
      </c>
      <c r="E24" s="945" t="s">
        <v>576</v>
      </c>
      <c r="F24" s="946" t="e">
        <f>#REF!</f>
        <v>#REF!</v>
      </c>
      <c r="G24" s="947" t="s">
        <v>100</v>
      </c>
      <c r="H24" s="948" t="e">
        <f>#REF!</f>
        <v>#REF!</v>
      </c>
      <c r="I24" s="949" t="e">
        <f t="shared" si="1"/>
        <v>#REF!</v>
      </c>
      <c r="J24" s="931"/>
      <c r="K24" s="901"/>
    </row>
    <row r="25" spans="2:13" ht="16.5" thickBot="1">
      <c r="F25" s="1619" t="s">
        <v>53</v>
      </c>
      <c r="G25" s="1620"/>
      <c r="H25" s="950" t="e">
        <f>SUM(H4:H24)</f>
        <v>#REF!</v>
      </c>
      <c r="I25" s="950" t="e">
        <f>SUM(I4:I24)</f>
        <v>#REF!</v>
      </c>
      <c r="J25" s="902"/>
      <c r="K25" s="901"/>
    </row>
    <row r="26" spans="2:13" ht="15.75">
      <c r="F26" s="1011"/>
      <c r="G26" s="1011"/>
      <c r="H26" s="1012"/>
      <c r="I26" s="1012"/>
      <c r="J26" s="902"/>
      <c r="K26" s="901"/>
    </row>
    <row r="27" spans="2:13" ht="15.75" thickBot="1">
      <c r="J27" s="902"/>
      <c r="K27" s="901"/>
    </row>
    <row r="28" spans="2:13" ht="16.5" thickBot="1">
      <c r="F28" s="986" t="s">
        <v>147</v>
      </c>
      <c r="G28" s="1630" t="s">
        <v>148</v>
      </c>
      <c r="H28" s="1631"/>
      <c r="I28" s="912"/>
      <c r="J28" s="913"/>
      <c r="K28" s="912"/>
      <c r="L28" s="912"/>
      <c r="M28" s="912"/>
    </row>
    <row r="29" spans="2:13" ht="18.75" customHeight="1">
      <c r="B29" s="987"/>
      <c r="C29" s="1621" t="s">
        <v>145</v>
      </c>
      <c r="D29" s="1621"/>
      <c r="E29" s="1621"/>
      <c r="F29" s="988" t="e">
        <f>SUM(H4:H16)</f>
        <v>#REF!</v>
      </c>
      <c r="G29" s="1625" t="e">
        <f>F29*1.2</f>
        <v>#REF!</v>
      </c>
      <c r="H29" s="1626"/>
      <c r="I29" s="951"/>
      <c r="J29" s="913"/>
      <c r="K29" s="912"/>
      <c r="L29" s="912"/>
      <c r="M29" s="912"/>
    </row>
    <row r="30" spans="2:13" ht="18.75" customHeight="1">
      <c r="B30" s="989"/>
      <c r="C30" s="1627" t="s">
        <v>175</v>
      </c>
      <c r="D30" s="1627"/>
      <c r="E30" s="1627"/>
      <c r="F30" s="985" t="e">
        <f>SUM(H17:H22)</f>
        <v>#REF!</v>
      </c>
      <c r="G30" s="1628" t="e">
        <f>F30*1.2</f>
        <v>#REF!</v>
      </c>
      <c r="H30" s="1629"/>
      <c r="I30" s="951"/>
      <c r="J30" s="913"/>
      <c r="K30" s="912"/>
      <c r="L30" s="912"/>
      <c r="M30" s="912"/>
    </row>
    <row r="31" spans="2:13" ht="18.75" customHeight="1">
      <c r="B31" s="990"/>
      <c r="C31" s="1622" t="s">
        <v>866</v>
      </c>
      <c r="D31" s="1622"/>
      <c r="E31" s="1622"/>
      <c r="F31" s="984">
        <f>SUM(H23)</f>
        <v>0</v>
      </c>
      <c r="G31" s="1623">
        <f>F31*1.2</f>
        <v>0</v>
      </c>
      <c r="H31" s="1624"/>
      <c r="I31" s="951"/>
      <c r="J31" s="913"/>
      <c r="K31" s="912"/>
      <c r="L31" s="912"/>
      <c r="M31" s="912"/>
    </row>
    <row r="32" spans="2:13" ht="18.75" customHeight="1" thickBot="1">
      <c r="B32" s="991"/>
      <c r="C32" s="992" t="s">
        <v>577</v>
      </c>
      <c r="D32" s="993"/>
      <c r="E32" s="993"/>
      <c r="F32" s="994" t="e">
        <f>SUM(H24)</f>
        <v>#REF!</v>
      </c>
      <c r="G32" s="1617" t="e">
        <f>F32*1.2</f>
        <v>#REF!</v>
      </c>
      <c r="H32" s="1618"/>
      <c r="I32" s="951"/>
      <c r="J32" s="913"/>
      <c r="K32" s="912"/>
      <c r="L32" s="912"/>
      <c r="M32" s="912"/>
    </row>
    <row r="33" spans="2:13" ht="16.5" thickBot="1">
      <c r="B33" s="963"/>
      <c r="C33" s="1632" t="s">
        <v>146</v>
      </c>
      <c r="D33" s="1633"/>
      <c r="E33" s="1634"/>
      <c r="F33" s="953" t="e">
        <f>SUM(F29:F32)</f>
        <v>#REF!</v>
      </c>
      <c r="G33" s="1615" t="e">
        <f>SUM(G29:H32)</f>
        <v>#REF!</v>
      </c>
      <c r="H33" s="1616"/>
      <c r="I33" s="912"/>
      <c r="J33" s="912"/>
      <c r="K33" s="913"/>
      <c r="L33" s="912"/>
      <c r="M33" s="912"/>
    </row>
    <row r="34" spans="2:13" ht="15.75">
      <c r="B34" s="912"/>
      <c r="C34" s="952"/>
      <c r="D34" s="952"/>
      <c r="E34" s="954"/>
      <c r="F34" s="955"/>
      <c r="G34" s="956"/>
      <c r="H34" s="912"/>
    </row>
    <row r="35" spans="2:13" ht="15.75">
      <c r="B35" s="912"/>
      <c r="C35" s="952"/>
      <c r="D35" s="952"/>
      <c r="E35" s="954"/>
      <c r="F35" s="955"/>
      <c r="G35" s="956"/>
      <c r="H35" s="924"/>
    </row>
    <row r="36" spans="2:13">
      <c r="B36" s="912"/>
      <c r="C36" s="952"/>
      <c r="D36" s="952"/>
      <c r="E36" s="952"/>
      <c r="F36" s="956"/>
      <c r="G36" s="956"/>
      <c r="H36" s="912"/>
    </row>
    <row r="37" spans="2:13">
      <c r="C37" s="957"/>
      <c r="D37" s="957"/>
      <c r="E37" s="957"/>
      <c r="G37" s="957"/>
      <c r="H37" s="957"/>
    </row>
  </sheetData>
  <mergeCells count="24">
    <mergeCell ref="D19:D20"/>
    <mergeCell ref="E19:E20"/>
    <mergeCell ref="H19:H20"/>
    <mergeCell ref="B2:I2"/>
    <mergeCell ref="I19:I20"/>
    <mergeCell ref="B19:B22"/>
    <mergeCell ref="C19:C22"/>
    <mergeCell ref="B4:B8"/>
    <mergeCell ref="C4:C8"/>
    <mergeCell ref="B11:B16"/>
    <mergeCell ref="C11:C16"/>
    <mergeCell ref="C17:C18"/>
    <mergeCell ref="B17:B18"/>
    <mergeCell ref="G33:H33"/>
    <mergeCell ref="G32:H32"/>
    <mergeCell ref="F25:G25"/>
    <mergeCell ref="C29:E29"/>
    <mergeCell ref="C31:E31"/>
    <mergeCell ref="G31:H31"/>
    <mergeCell ref="G29:H29"/>
    <mergeCell ref="C30:E30"/>
    <mergeCell ref="G30:H30"/>
    <mergeCell ref="G28:H28"/>
    <mergeCell ref="C33:E33"/>
  </mergeCells>
  <pageMargins left="0.25" right="0.25" top="0.75" bottom="0.75" header="0.3" footer="0.3"/>
  <pageSetup paperSize="9" scale="4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O24"/>
  <sheetViews>
    <sheetView view="pageBreakPreview" zoomScale="80" zoomScaleNormal="90" zoomScaleSheetLayoutView="80" workbookViewId="0">
      <selection activeCell="F32" sqref="F32"/>
    </sheetView>
  </sheetViews>
  <sheetFormatPr defaultColWidth="9.140625" defaultRowHeight="14.25"/>
  <cols>
    <col min="1" max="1" width="9.140625" style="171"/>
    <col min="2" max="2" width="6.28515625" style="171" bestFit="1" customWidth="1"/>
    <col min="3" max="3" width="25.7109375" style="171" customWidth="1"/>
    <col min="4" max="4" width="14" style="171" customWidth="1"/>
    <col min="5" max="5" width="10.42578125" style="171" customWidth="1"/>
    <col min="6" max="6" width="12.42578125" style="171" bestFit="1" customWidth="1"/>
    <col min="7" max="8" width="14" style="171" customWidth="1"/>
    <col min="9" max="9" width="9.5703125" style="402" bestFit="1" customWidth="1"/>
    <col min="10" max="10" width="2.140625" style="365" bestFit="1" customWidth="1"/>
    <col min="11" max="11" width="8.42578125" style="365" bestFit="1" customWidth="1"/>
    <col min="12" max="12" width="16.140625" style="365" customWidth="1"/>
    <col min="13" max="14" width="13" style="365" customWidth="1"/>
    <col min="15" max="15" width="13" style="171" customWidth="1"/>
    <col min="16" max="16384" width="9.140625" style="171"/>
  </cols>
  <sheetData>
    <row r="1" spans="1:15" s="168" customFormat="1" ht="15" thickBot="1">
      <c r="G1" s="177"/>
      <c r="H1" s="177"/>
      <c r="I1" s="399"/>
      <c r="J1" s="364"/>
      <c r="K1" s="365"/>
      <c r="L1" s="365"/>
      <c r="M1" s="365"/>
      <c r="N1" s="365"/>
    </row>
    <row r="2" spans="1:15" ht="18.75" thickBot="1">
      <c r="A2" s="1656" t="s">
        <v>648</v>
      </c>
      <c r="B2" s="1657"/>
      <c r="C2" s="1657"/>
      <c r="D2" s="1657"/>
      <c r="E2" s="1657"/>
      <c r="F2" s="1657"/>
      <c r="G2" s="1658"/>
      <c r="H2" s="960"/>
      <c r="I2" s="400"/>
      <c r="J2" s="366"/>
      <c r="L2" s="366"/>
      <c r="M2" s="366"/>
      <c r="N2" s="366"/>
      <c r="O2" s="169"/>
    </row>
    <row r="3" spans="1:15" ht="26.25" thickBot="1">
      <c r="A3" s="843" t="s">
        <v>646</v>
      </c>
      <c r="B3" s="844" t="s">
        <v>95</v>
      </c>
      <c r="C3" s="845" t="s">
        <v>2</v>
      </c>
      <c r="D3" s="845" t="s">
        <v>649</v>
      </c>
      <c r="E3" s="846" t="s">
        <v>4</v>
      </c>
      <c r="F3" s="847" t="s">
        <v>3</v>
      </c>
      <c r="G3" s="848" t="s">
        <v>791</v>
      </c>
      <c r="H3" s="961"/>
      <c r="I3" s="400"/>
      <c r="K3" s="367"/>
      <c r="L3" s="368"/>
      <c r="M3" s="368"/>
      <c r="N3" s="368"/>
      <c r="O3" s="170"/>
    </row>
    <row r="4" spans="1:15">
      <c r="A4" s="223">
        <v>5</v>
      </c>
      <c r="B4" s="176">
        <v>81</v>
      </c>
      <c r="C4" s="181" t="s">
        <v>138</v>
      </c>
      <c r="D4" s="172">
        <f>I4*1000</f>
        <v>16480.999999999996</v>
      </c>
      <c r="E4" s="361">
        <v>2</v>
      </c>
      <c r="F4" s="257">
        <v>0</v>
      </c>
      <c r="G4" s="442">
        <f>D4*F4*E4*$D$20</f>
        <v>0</v>
      </c>
      <c r="H4" s="959"/>
      <c r="I4" s="401" cm="1">
        <f t="array" ref="I4:J4">'081'!D49:E49</f>
        <v>16.480999999999998</v>
      </c>
      <c r="J4" s="365">
        <v>0</v>
      </c>
      <c r="K4" s="179">
        <v>14011</v>
      </c>
    </row>
    <row r="5" spans="1:15">
      <c r="A5" s="223">
        <v>5</v>
      </c>
      <c r="B5" s="176">
        <v>81</v>
      </c>
      <c r="C5" s="1015" t="s">
        <v>138</v>
      </c>
      <c r="D5" s="1013">
        <f>'081'!D42*1000</f>
        <v>1500</v>
      </c>
      <c r="E5" s="1350">
        <v>2</v>
      </c>
      <c r="F5" s="1351">
        <v>0</v>
      </c>
      <c r="G5" s="1014">
        <f t="shared" ref="G5" si="0">D5*F5*E5*$D$20</f>
        <v>0</v>
      </c>
      <c r="H5" s="959"/>
      <c r="I5" s="401"/>
      <c r="K5" s="179"/>
    </row>
    <row r="6" spans="1:15">
      <c r="A6" s="223">
        <v>5</v>
      </c>
      <c r="B6" s="176">
        <v>82</v>
      </c>
      <c r="C6" s="173" t="s">
        <v>138</v>
      </c>
      <c r="D6" s="172">
        <f t="shared" ref="D6:D15" si="1">I6*1000</f>
        <v>16922</v>
      </c>
      <c r="E6" s="361">
        <v>2</v>
      </c>
      <c r="F6" s="257">
        <v>0</v>
      </c>
      <c r="G6" s="442">
        <f t="shared" ref="G6:G17" si="2">D6*F6*E6*$D$20</f>
        <v>0</v>
      </c>
      <c r="H6" s="959"/>
      <c r="I6" s="401" cm="1">
        <f t="array" ref="I6:J6">'082'!D49:E49</f>
        <v>16.922000000000001</v>
      </c>
      <c r="J6" s="365">
        <v>0</v>
      </c>
      <c r="K6" s="172">
        <v>16922</v>
      </c>
    </row>
    <row r="7" spans="1:15">
      <c r="A7" s="223">
        <v>5</v>
      </c>
      <c r="B7" s="176">
        <v>83</v>
      </c>
      <c r="C7" s="173" t="s">
        <v>138</v>
      </c>
      <c r="D7" s="172">
        <f t="shared" si="1"/>
        <v>12244.000000000002</v>
      </c>
      <c r="E7" s="361">
        <v>2</v>
      </c>
      <c r="F7" s="257">
        <v>0</v>
      </c>
      <c r="G7" s="442">
        <f t="shared" si="2"/>
        <v>0</v>
      </c>
      <c r="H7" s="959"/>
      <c r="I7" s="401" cm="1">
        <f t="array" ref="I7:J7">'083'!D40:E40</f>
        <v>12.244000000000002</v>
      </c>
      <c r="J7" s="365">
        <v>0</v>
      </c>
      <c r="K7" s="172">
        <v>12244</v>
      </c>
    </row>
    <row r="8" spans="1:15">
      <c r="A8" s="223">
        <v>5</v>
      </c>
      <c r="B8" s="176">
        <v>84</v>
      </c>
      <c r="C8" s="173" t="s">
        <v>138</v>
      </c>
      <c r="D8" s="172">
        <f>(I8)*1000</f>
        <v>15224</v>
      </c>
      <c r="E8" s="361">
        <v>2</v>
      </c>
      <c r="F8" s="257">
        <v>0</v>
      </c>
      <c r="G8" s="442">
        <f t="shared" si="2"/>
        <v>0</v>
      </c>
      <c r="H8" s="959"/>
      <c r="I8" s="401" cm="1">
        <f t="array" ref="I8:J8">'084 '!D57:E57</f>
        <v>15.224</v>
      </c>
      <c r="J8" s="365">
        <v>0</v>
      </c>
      <c r="K8" s="172">
        <v>13264</v>
      </c>
    </row>
    <row r="9" spans="1:15">
      <c r="A9" s="223">
        <v>5</v>
      </c>
      <c r="B9" s="176">
        <v>84</v>
      </c>
      <c r="C9" s="1015" t="s">
        <v>138</v>
      </c>
      <c r="D9" s="1013">
        <f>('084 '!D54)*1000</f>
        <v>1704</v>
      </c>
      <c r="E9" s="1350">
        <v>2</v>
      </c>
      <c r="F9" s="1351">
        <v>0</v>
      </c>
      <c r="G9" s="1014">
        <f t="shared" si="2"/>
        <v>0</v>
      </c>
      <c r="H9" s="959"/>
      <c r="I9" s="401" cm="1">
        <f t="array" ref="I9:J9">'084 '!D58:E58</f>
        <v>0</v>
      </c>
      <c r="J9" s="365">
        <v>0</v>
      </c>
      <c r="K9" s="172">
        <v>13264</v>
      </c>
    </row>
    <row r="10" spans="1:15">
      <c r="A10" s="223">
        <v>5</v>
      </c>
      <c r="B10" s="176">
        <v>85</v>
      </c>
      <c r="C10" s="173" t="s">
        <v>138</v>
      </c>
      <c r="D10" s="172">
        <f t="shared" si="1"/>
        <v>9736.9999999999982</v>
      </c>
      <c r="E10" s="361">
        <v>2</v>
      </c>
      <c r="F10" s="257">
        <v>0</v>
      </c>
      <c r="G10" s="442">
        <f t="shared" si="2"/>
        <v>0</v>
      </c>
      <c r="H10" s="959"/>
      <c r="I10" s="402" cm="1">
        <f t="array" ref="I10:J10">'085'!D56:E56</f>
        <v>9.7369999999999983</v>
      </c>
      <c r="J10" s="365">
        <v>0</v>
      </c>
      <c r="K10" s="172">
        <v>9457</v>
      </c>
    </row>
    <row r="11" spans="1:15">
      <c r="A11" s="223">
        <v>5</v>
      </c>
      <c r="B11" s="176">
        <v>86</v>
      </c>
      <c r="C11" s="173" t="s">
        <v>138</v>
      </c>
      <c r="D11" s="172">
        <f t="shared" si="1"/>
        <v>5720.0000000000009</v>
      </c>
      <c r="E11" s="361">
        <v>2</v>
      </c>
      <c r="F11" s="257">
        <v>0</v>
      </c>
      <c r="G11" s="442">
        <f t="shared" si="2"/>
        <v>0</v>
      </c>
      <c r="H11" s="959"/>
      <c r="I11" s="402" cm="1">
        <f t="array" ref="I11:J11">'86'!D57:E57</f>
        <v>5.7200000000000006</v>
      </c>
      <c r="J11" s="365">
        <v>0</v>
      </c>
      <c r="K11" s="172">
        <v>5720</v>
      </c>
    </row>
    <row r="12" spans="1:15">
      <c r="A12" s="223">
        <v>5</v>
      </c>
      <c r="B12" s="176">
        <v>87</v>
      </c>
      <c r="C12" s="173" t="s">
        <v>310</v>
      </c>
      <c r="D12" s="172">
        <f t="shared" si="1"/>
        <v>12939</v>
      </c>
      <c r="E12" s="361">
        <v>2</v>
      </c>
      <c r="F12" s="257">
        <v>0</v>
      </c>
      <c r="G12" s="442">
        <f t="shared" si="2"/>
        <v>0</v>
      </c>
      <c r="H12" s="959"/>
      <c r="I12" s="402" cm="1">
        <f t="array" ref="I12:J12">'087L'!D56:E56</f>
        <v>12.939</v>
      </c>
      <c r="J12" s="365">
        <v>0</v>
      </c>
      <c r="K12" s="172">
        <v>12839</v>
      </c>
    </row>
    <row r="13" spans="1:15">
      <c r="A13" s="223">
        <v>5</v>
      </c>
      <c r="B13" s="176">
        <v>88</v>
      </c>
      <c r="C13" s="173" t="s">
        <v>310</v>
      </c>
      <c r="D13" s="172">
        <f t="shared" si="1"/>
        <v>12420</v>
      </c>
      <c r="E13" s="361">
        <v>2</v>
      </c>
      <c r="F13" s="257">
        <v>0</v>
      </c>
      <c r="G13" s="442">
        <f t="shared" si="2"/>
        <v>0</v>
      </c>
      <c r="H13" s="959"/>
      <c r="I13" s="402" cm="1">
        <f t="array" ref="I13:J13">'088L'!D56:E56</f>
        <v>12.42</v>
      </c>
      <c r="J13" s="365">
        <v>0</v>
      </c>
      <c r="K13" s="172">
        <v>11950</v>
      </c>
    </row>
    <row r="14" spans="1:15">
      <c r="A14" s="223">
        <v>5</v>
      </c>
      <c r="B14" s="176">
        <v>89</v>
      </c>
      <c r="C14" s="173" t="s">
        <v>138</v>
      </c>
      <c r="D14" s="172">
        <f t="shared" si="1"/>
        <v>6896.0000000000009</v>
      </c>
      <c r="E14" s="361">
        <v>2</v>
      </c>
      <c r="F14" s="257">
        <v>0</v>
      </c>
      <c r="G14" s="442">
        <f t="shared" si="2"/>
        <v>0</v>
      </c>
      <c r="H14" s="959"/>
      <c r="I14" s="402" cm="1">
        <f t="array" ref="I14:J14">'089 '!D55:E55</f>
        <v>6.8960000000000008</v>
      </c>
      <c r="J14" s="365">
        <v>0</v>
      </c>
      <c r="K14" s="172">
        <v>6896</v>
      </c>
    </row>
    <row r="15" spans="1:15">
      <c r="A15" s="223">
        <v>5</v>
      </c>
      <c r="B15" s="176">
        <v>90</v>
      </c>
      <c r="C15" s="173" t="s">
        <v>311</v>
      </c>
      <c r="D15" s="172">
        <f t="shared" si="1"/>
        <v>5680</v>
      </c>
      <c r="E15" s="361">
        <v>2</v>
      </c>
      <c r="F15" s="257">
        <v>0</v>
      </c>
      <c r="G15" s="442">
        <f t="shared" si="2"/>
        <v>0</v>
      </c>
      <c r="H15" s="959"/>
      <c r="I15" s="402" cm="1">
        <f t="array" ref="I15:J15">'090'!D50:E50</f>
        <v>5.68</v>
      </c>
      <c r="J15" s="365">
        <v>0</v>
      </c>
      <c r="K15" s="172">
        <v>5680</v>
      </c>
    </row>
    <row r="16" spans="1:15">
      <c r="A16" s="167">
        <v>5</v>
      </c>
      <c r="B16" s="408">
        <v>91</v>
      </c>
      <c r="C16" s="173" t="s">
        <v>310</v>
      </c>
      <c r="D16" s="172">
        <f>I16*1000</f>
        <v>10000</v>
      </c>
      <c r="E16" s="361">
        <v>2</v>
      </c>
      <c r="F16" s="257">
        <v>0</v>
      </c>
      <c r="G16" s="442">
        <f t="shared" si="2"/>
        <v>0</v>
      </c>
      <c r="H16" s="959"/>
      <c r="I16" s="402" cm="1">
        <f t="array" ref="I16:J16">'091L '!D55:E55</f>
        <v>10</v>
      </c>
      <c r="J16" s="365">
        <v>0</v>
      </c>
      <c r="K16" s="180">
        <v>7000</v>
      </c>
    </row>
    <row r="17" spans="1:11" ht="15" thickBot="1">
      <c r="A17" s="167">
        <v>5</v>
      </c>
      <c r="B17" s="408">
        <v>92</v>
      </c>
      <c r="C17" s="1015" t="s">
        <v>311</v>
      </c>
      <c r="D17" s="1013">
        <f t="shared" ref="D17" si="3">I17*1000</f>
        <v>36760</v>
      </c>
      <c r="E17" s="1350">
        <v>2</v>
      </c>
      <c r="F17" s="1351">
        <v>0</v>
      </c>
      <c r="G17" s="1014">
        <f t="shared" si="2"/>
        <v>0</v>
      </c>
      <c r="H17" s="959"/>
      <c r="I17" s="402" cm="1">
        <f t="array" ref="I17:J17">'092'!D45:E45</f>
        <v>36.76</v>
      </c>
      <c r="J17" s="365">
        <v>0</v>
      </c>
      <c r="K17" s="983"/>
    </row>
    <row r="18" spans="1:11" ht="15.75" thickBot="1">
      <c r="A18" s="1654" t="s">
        <v>53</v>
      </c>
      <c r="B18" s="1655"/>
      <c r="C18" s="1655"/>
      <c r="D18" s="359">
        <f>SUM(D4:D17)</f>
        <v>164227</v>
      </c>
      <c r="E18" s="297"/>
      <c r="F18" s="360"/>
      <c r="G18" s="443">
        <f>SUM(G4:G17)</f>
        <v>0</v>
      </c>
      <c r="H18" s="962"/>
      <c r="I18" s="402">
        <f>SUM(I4:I16)</f>
        <v>124.26300000000001</v>
      </c>
      <c r="K18" s="359">
        <f>SUM(K4:K16)</f>
        <v>129247</v>
      </c>
    </row>
    <row r="19" spans="1:11" ht="15" thickBot="1"/>
    <row r="20" spans="1:11" ht="15.75" thickBot="1">
      <c r="A20" s="362" t="s">
        <v>0</v>
      </c>
      <c r="B20" s="363"/>
      <c r="C20" s="363"/>
      <c r="D20" s="178">
        <f>187/7</f>
        <v>26.714285714285715</v>
      </c>
      <c r="F20" s="1463"/>
      <c r="G20" s="1016"/>
    </row>
    <row r="21" spans="1:11" ht="15" thickBot="1">
      <c r="G21" s="1016"/>
    </row>
    <row r="22" spans="1:11" ht="15">
      <c r="A22" s="1659" t="s">
        <v>6</v>
      </c>
      <c r="B22" s="1660"/>
      <c r="C22" s="1660"/>
      <c r="D22" s="397" t="s">
        <v>7</v>
      </c>
      <c r="E22" s="397" t="s">
        <v>658</v>
      </c>
      <c r="F22" s="840" t="s">
        <v>790</v>
      </c>
    </row>
    <row r="23" spans="1:11" ht="15">
      <c r="A23" s="1661" t="s">
        <v>865</v>
      </c>
      <c r="B23" s="1662"/>
      <c r="C23" s="1662"/>
      <c r="D23" s="396">
        <v>100</v>
      </c>
      <c r="E23" s="839">
        <v>0</v>
      </c>
      <c r="F23" s="841">
        <f>D23*E23</f>
        <v>0</v>
      </c>
    </row>
    <row r="24" spans="1:11" ht="15.75" thickBot="1">
      <c r="A24" s="1663" t="s">
        <v>8</v>
      </c>
      <c r="B24" s="1664"/>
      <c r="C24" s="1664"/>
      <c r="D24" s="398" t="s">
        <v>9</v>
      </c>
      <c r="E24" s="398"/>
      <c r="F24" s="842">
        <f>SUM(F23)</f>
        <v>0</v>
      </c>
    </row>
  </sheetData>
  <sortState xmlns:xlrd2="http://schemas.microsoft.com/office/spreadsheetml/2017/richdata2" ref="A4:G16">
    <sortCondition ref="A4:A16"/>
    <sortCondition ref="B4:B16"/>
    <sortCondition ref="C4:C16"/>
  </sortState>
  <mergeCells count="5">
    <mergeCell ref="A18:C18"/>
    <mergeCell ref="A2:G2"/>
    <mergeCell ref="A22:C22"/>
    <mergeCell ref="A23:C23"/>
    <mergeCell ref="A24:C24"/>
  </mergeCells>
  <pageMargins left="0.51181102362204722" right="0.39370078740157483" top="0.98425196850393704" bottom="0.78740157480314965" header="0.51181102362204722" footer="0.51181102362204722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B1:K21"/>
  <sheetViews>
    <sheetView view="pageBreakPreview" zoomScaleNormal="90" zoomScaleSheetLayoutView="100" workbookViewId="0">
      <selection activeCell="H35" sqref="H35"/>
    </sheetView>
  </sheetViews>
  <sheetFormatPr defaultColWidth="9.140625" defaultRowHeight="12" customHeight="1"/>
  <cols>
    <col min="1" max="1" width="3.7109375" style="184" customWidth="1"/>
    <col min="2" max="2" width="8.85546875" style="184" customWidth="1"/>
    <col min="3" max="3" width="7.28515625" style="184" customWidth="1"/>
    <col min="4" max="4" width="26.5703125" style="184" customWidth="1"/>
    <col min="5" max="5" width="11.85546875" style="185" customWidth="1"/>
    <col min="6" max="6" width="10.85546875" style="184" customWidth="1"/>
    <col min="7" max="7" width="15.42578125" style="184" customWidth="1"/>
    <col min="8" max="8" width="11.28515625" style="184" bestFit="1" customWidth="1"/>
    <col min="9" max="9" width="12.140625" style="184" customWidth="1"/>
    <col min="10" max="10" width="5" style="186" bestFit="1" customWidth="1"/>
    <col min="11" max="11" width="8.42578125" style="186" bestFit="1" customWidth="1"/>
    <col min="12" max="16384" width="9.140625" style="184"/>
  </cols>
  <sheetData>
    <row r="1" spans="2:11" ht="12" customHeight="1" thickBot="1"/>
    <row r="2" spans="2:11" s="186" customFormat="1" ht="36" customHeight="1">
      <c r="B2" s="1675" t="s">
        <v>650</v>
      </c>
      <c r="C2" s="1676"/>
      <c r="D2" s="1676"/>
      <c r="E2" s="1676"/>
      <c r="F2" s="1676"/>
      <c r="G2" s="1676"/>
      <c r="H2" s="1677"/>
      <c r="I2" s="187"/>
    </row>
    <row r="3" spans="2:11" s="195" customFormat="1" ht="25.5">
      <c r="B3" s="849" t="s">
        <v>646</v>
      </c>
      <c r="C3" s="850" t="s">
        <v>95</v>
      </c>
      <c r="D3" s="850" t="s">
        <v>2</v>
      </c>
      <c r="E3" s="851" t="s">
        <v>10</v>
      </c>
      <c r="F3" s="850" t="s">
        <v>4</v>
      </c>
      <c r="G3" s="850" t="s">
        <v>3</v>
      </c>
      <c r="H3" s="848" t="s">
        <v>791</v>
      </c>
      <c r="I3" s="194"/>
    </row>
    <row r="4" spans="2:11" ht="14.25">
      <c r="B4" s="198">
        <v>5</v>
      </c>
      <c r="C4" s="196">
        <v>81</v>
      </c>
      <c r="D4" s="200" t="s">
        <v>138</v>
      </c>
      <c r="E4" s="201">
        <f t="shared" ref="E4:E11" si="0">I4</f>
        <v>125156</v>
      </c>
      <c r="F4" s="188">
        <v>1</v>
      </c>
      <c r="G4" s="256">
        <v>0</v>
      </c>
      <c r="H4" s="254">
        <f t="shared" ref="H4:H11" si="1">E4*G4*F4*$E$14</f>
        <v>0</v>
      </c>
      <c r="I4" s="189" cm="1">
        <f t="array" ref="I4:J4">'081'!F49:G49</f>
        <v>125156</v>
      </c>
      <c r="J4" s="190">
        <v>0</v>
      </c>
      <c r="K4" s="202">
        <v>116926</v>
      </c>
    </row>
    <row r="5" spans="2:11" ht="14.25">
      <c r="B5" s="198">
        <v>5</v>
      </c>
      <c r="C5" s="196">
        <v>82</v>
      </c>
      <c r="D5" s="199" t="s">
        <v>138</v>
      </c>
      <c r="E5" s="201">
        <f t="shared" si="0"/>
        <v>147535</v>
      </c>
      <c r="F5" s="188">
        <v>1</v>
      </c>
      <c r="G5" s="256">
        <v>0</v>
      </c>
      <c r="H5" s="254">
        <f t="shared" si="1"/>
        <v>0</v>
      </c>
      <c r="I5" s="189" cm="1">
        <f t="array" ref="I5:J5">'082'!F49:G49</f>
        <v>147535</v>
      </c>
      <c r="J5" s="190">
        <v>0</v>
      </c>
      <c r="K5" s="201">
        <v>147535</v>
      </c>
    </row>
    <row r="6" spans="2:11" ht="14.25">
      <c r="B6" s="198">
        <v>5</v>
      </c>
      <c r="C6" s="196">
        <v>83</v>
      </c>
      <c r="D6" s="199" t="s">
        <v>138</v>
      </c>
      <c r="E6" s="201">
        <f t="shared" si="0"/>
        <v>123615</v>
      </c>
      <c r="F6" s="188">
        <v>1</v>
      </c>
      <c r="G6" s="256">
        <v>0</v>
      </c>
      <c r="H6" s="254">
        <f t="shared" si="1"/>
        <v>0</v>
      </c>
      <c r="I6" s="189" cm="1">
        <f t="array" ref="I6:J6">'083'!F40:G40</f>
        <v>123615</v>
      </c>
      <c r="J6" s="190">
        <v>0</v>
      </c>
      <c r="K6" s="201">
        <v>123615</v>
      </c>
    </row>
    <row r="7" spans="2:11" ht="14.25">
      <c r="B7" s="198">
        <v>5</v>
      </c>
      <c r="C7" s="196">
        <v>84</v>
      </c>
      <c r="D7" s="199" t="s">
        <v>138</v>
      </c>
      <c r="E7" s="201">
        <f t="shared" si="0"/>
        <v>84058</v>
      </c>
      <c r="F7" s="188">
        <v>1</v>
      </c>
      <c r="G7" s="256">
        <v>0</v>
      </c>
      <c r="H7" s="254">
        <f t="shared" si="1"/>
        <v>0</v>
      </c>
      <c r="I7" s="189" cm="1">
        <f t="array" ref="I7:J7">'084 '!F57:G57</f>
        <v>84058</v>
      </c>
      <c r="J7" s="190">
        <v>0</v>
      </c>
      <c r="K7" s="201">
        <v>84058</v>
      </c>
    </row>
    <row r="8" spans="2:11" ht="14.25">
      <c r="B8" s="198">
        <v>5</v>
      </c>
      <c r="C8" s="196">
        <v>85</v>
      </c>
      <c r="D8" s="199" t="s">
        <v>138</v>
      </c>
      <c r="E8" s="201">
        <f t="shared" si="0"/>
        <v>72800</v>
      </c>
      <c r="F8" s="188">
        <v>1</v>
      </c>
      <c r="G8" s="256">
        <v>0</v>
      </c>
      <c r="H8" s="254">
        <f t="shared" si="1"/>
        <v>0</v>
      </c>
      <c r="I8" s="189" cm="1">
        <f t="array" ref="I8:J8">'085'!F56:G56</f>
        <v>72800</v>
      </c>
      <c r="J8" s="190">
        <v>0</v>
      </c>
      <c r="K8" s="201">
        <v>71077</v>
      </c>
    </row>
    <row r="9" spans="2:11" ht="14.25">
      <c r="B9" s="198">
        <v>5</v>
      </c>
      <c r="C9" s="196">
        <v>86</v>
      </c>
      <c r="D9" s="199" t="s">
        <v>138</v>
      </c>
      <c r="E9" s="201">
        <f t="shared" si="0"/>
        <v>102136</v>
      </c>
      <c r="F9" s="188">
        <v>1</v>
      </c>
      <c r="G9" s="256">
        <v>0</v>
      </c>
      <c r="H9" s="254">
        <f t="shared" si="1"/>
        <v>0</v>
      </c>
      <c r="I9" s="189" cm="1">
        <f t="array" ref="I9:J9">'86'!F57:G57</f>
        <v>102136</v>
      </c>
      <c r="J9" s="190">
        <v>0</v>
      </c>
      <c r="K9" s="201">
        <v>102136</v>
      </c>
    </row>
    <row r="10" spans="2:11" ht="14.25">
      <c r="B10" s="198">
        <v>5</v>
      </c>
      <c r="C10" s="196">
        <v>89</v>
      </c>
      <c r="D10" s="199" t="s">
        <v>138</v>
      </c>
      <c r="E10" s="201">
        <f t="shared" si="0"/>
        <v>62037</v>
      </c>
      <c r="F10" s="188">
        <v>1</v>
      </c>
      <c r="G10" s="256">
        <v>0</v>
      </c>
      <c r="H10" s="254">
        <f t="shared" si="1"/>
        <v>0</v>
      </c>
      <c r="I10" s="189" cm="1">
        <f t="array" ref="I10:J10">'089 '!F55:G55</f>
        <v>62037</v>
      </c>
      <c r="J10" s="190">
        <v>0</v>
      </c>
      <c r="K10" s="201">
        <v>62037</v>
      </c>
    </row>
    <row r="11" spans="2:11" ht="15" thickBot="1">
      <c r="B11" s="865">
        <v>5</v>
      </c>
      <c r="C11" s="1345">
        <v>90</v>
      </c>
      <c r="D11" s="866" t="s">
        <v>311</v>
      </c>
      <c r="E11" s="1346">
        <f t="shared" si="0"/>
        <v>29901</v>
      </c>
      <c r="F11" s="867">
        <v>1</v>
      </c>
      <c r="G11" s="1347">
        <v>0</v>
      </c>
      <c r="H11" s="868">
        <f t="shared" si="1"/>
        <v>0</v>
      </c>
      <c r="I11" s="189" cm="1">
        <f t="array" ref="I11:J11">'090'!F50:G50</f>
        <v>29901</v>
      </c>
      <c r="J11" s="190">
        <v>0</v>
      </c>
      <c r="K11" s="212">
        <v>29901</v>
      </c>
    </row>
    <row r="12" spans="2:11" ht="17.25" customHeight="1" thickBot="1">
      <c r="B12" s="1672" t="s">
        <v>108</v>
      </c>
      <c r="C12" s="1673"/>
      <c r="D12" s="1674"/>
      <c r="E12" s="1348">
        <f>SUM(E4:E11)</f>
        <v>747238</v>
      </c>
      <c r="F12" s="1349"/>
      <c r="G12" s="1349"/>
      <c r="H12" s="1190">
        <f>SUM(H4:H11)</f>
        <v>0</v>
      </c>
      <c r="I12" s="191">
        <f>SUM(I4:I11)</f>
        <v>747238</v>
      </c>
    </row>
    <row r="13" spans="2:11" ht="12" customHeight="1" thickBot="1">
      <c r="C13" s="186"/>
      <c r="D13" s="186"/>
      <c r="E13" s="192"/>
      <c r="F13" s="186"/>
      <c r="G13" s="186"/>
      <c r="H13" s="193"/>
      <c r="I13" s="191"/>
    </row>
    <row r="14" spans="2:11" ht="12" customHeight="1" thickBot="1">
      <c r="B14" s="1670" t="s">
        <v>1186</v>
      </c>
      <c r="C14" s="1671"/>
      <c r="D14" s="1671"/>
      <c r="E14" s="178">
        <f>107/7</f>
        <v>15.285714285714286</v>
      </c>
      <c r="F14" s="186"/>
      <c r="G14" s="186"/>
      <c r="H14" s="193"/>
      <c r="I14" s="191"/>
    </row>
    <row r="15" spans="2:11" ht="12" customHeight="1">
      <c r="C15" s="186"/>
      <c r="D15" s="186"/>
      <c r="E15" s="192"/>
      <c r="F15" s="186"/>
      <c r="G15" s="186"/>
      <c r="H15" s="193"/>
      <c r="I15" s="191"/>
    </row>
    <row r="16" spans="2:11" ht="14.25" customHeight="1">
      <c r="B16" s="218" t="s">
        <v>11</v>
      </c>
      <c r="C16" s="218"/>
      <c r="D16" s="218"/>
      <c r="E16" s="218"/>
      <c r="F16" s="218"/>
      <c r="G16" s="218"/>
      <c r="H16" s="218"/>
      <c r="I16" s="218"/>
    </row>
    <row r="18" spans="2:9" ht="12" customHeight="1" thickBot="1"/>
    <row r="19" spans="2:9" ht="23.25" customHeight="1" thickBot="1">
      <c r="B19" s="1667" t="s">
        <v>651</v>
      </c>
      <c r="C19" s="1668"/>
      <c r="D19" s="1668"/>
      <c r="E19" s="1668"/>
      <c r="F19" s="1668"/>
      <c r="G19" s="1669"/>
      <c r="H19" s="187"/>
      <c r="I19" s="187"/>
    </row>
    <row r="20" spans="2:9" ht="33" customHeight="1" thickBot="1">
      <c r="B20" s="1665" t="s">
        <v>157</v>
      </c>
      <c r="C20" s="1666"/>
      <c r="D20" s="1666"/>
      <c r="E20" s="213">
        <v>100</v>
      </c>
      <c r="F20" s="895">
        <v>0</v>
      </c>
      <c r="G20" s="215">
        <f>E20*F20</f>
        <v>0</v>
      </c>
    </row>
    <row r="21" spans="2:9" ht="15" customHeight="1" thickBot="1">
      <c r="B21" s="203" t="s">
        <v>105</v>
      </c>
      <c r="C21" s="204"/>
      <c r="D21" s="204"/>
      <c r="E21" s="205" t="s">
        <v>9</v>
      </c>
      <c r="F21" s="214"/>
      <c r="G21" s="216">
        <f>SUM(G20)</f>
        <v>0</v>
      </c>
    </row>
  </sheetData>
  <sortState xmlns:xlrd2="http://schemas.microsoft.com/office/spreadsheetml/2017/richdata2" ref="B4:H11">
    <sortCondition ref="B4:B11"/>
    <sortCondition ref="C4:C11"/>
    <sortCondition ref="D4:D11"/>
  </sortState>
  <mergeCells count="5">
    <mergeCell ref="B20:D20"/>
    <mergeCell ref="B19:G19"/>
    <mergeCell ref="B14:D14"/>
    <mergeCell ref="B12:D12"/>
    <mergeCell ref="B2:H2"/>
  </mergeCells>
  <pageMargins left="0.74803149606299213" right="0.74803149606299213" top="0.83" bottom="0.98425196850393704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A560-7662-41D5-AE07-CA32BBEC698F}">
  <sheetPr>
    <tabColor rgb="FF0070C0"/>
  </sheetPr>
  <dimension ref="B1:N124"/>
  <sheetViews>
    <sheetView view="pageBreakPreview" topLeftCell="A91" zoomScale="130" zoomScaleNormal="90" zoomScaleSheetLayoutView="130" zoomScalePageLayoutView="80" workbookViewId="0">
      <selection activeCell="H108" sqref="H108"/>
    </sheetView>
  </sheetViews>
  <sheetFormatPr defaultColWidth="9.140625" defaultRowHeight="15"/>
  <cols>
    <col min="1" max="1" width="3.5703125" style="730" customWidth="1"/>
    <col min="2" max="2" width="7.42578125" style="730" bestFit="1" customWidth="1"/>
    <col min="3" max="3" width="6.140625" style="730" bestFit="1" customWidth="1"/>
    <col min="4" max="4" width="18.7109375" style="730" customWidth="1"/>
    <col min="5" max="5" width="30" style="730" customWidth="1"/>
    <col min="6" max="6" width="26.28515625" style="730" bestFit="1" customWidth="1"/>
    <col min="7" max="7" width="13" style="730" customWidth="1"/>
    <col min="8" max="8" width="12.140625" style="730" customWidth="1"/>
    <col min="9" max="9" width="11.28515625" style="730" bestFit="1" customWidth="1"/>
    <col min="10" max="10" width="10.85546875" style="730" bestFit="1" customWidth="1"/>
    <col min="11" max="11" width="13.85546875" style="730" customWidth="1"/>
    <col min="12" max="13" width="9.140625" style="730"/>
    <col min="14" max="14" width="8.85546875" style="61" customWidth="1"/>
    <col min="15" max="16384" width="9.140625" style="730"/>
  </cols>
  <sheetData>
    <row r="1" spans="2:12" ht="15.75" thickBot="1"/>
    <row r="2" spans="2:12" ht="24.75" customHeight="1">
      <c r="B2" s="1680" t="s">
        <v>657</v>
      </c>
      <c r="C2" s="1681"/>
      <c r="D2" s="1681"/>
      <c r="E2" s="1681"/>
      <c r="F2" s="1681"/>
      <c r="G2" s="1681"/>
      <c r="H2" s="1681"/>
      <c r="I2" s="1681"/>
      <c r="J2" s="1681"/>
      <c r="K2" s="1682"/>
    </row>
    <row r="3" spans="2:12" s="1391" customFormat="1" ht="30">
      <c r="B3" s="1386" t="s">
        <v>646</v>
      </c>
      <c r="C3" s="1387" t="s">
        <v>95</v>
      </c>
      <c r="D3" s="1387" t="s">
        <v>2</v>
      </c>
      <c r="E3" s="1387" t="s">
        <v>655</v>
      </c>
      <c r="F3" s="1387" t="s">
        <v>653</v>
      </c>
      <c r="G3" s="1387" t="s">
        <v>654</v>
      </c>
      <c r="H3" s="1388" t="s">
        <v>647</v>
      </c>
      <c r="I3" s="1387" t="s">
        <v>4</v>
      </c>
      <c r="J3" s="1387" t="s">
        <v>658</v>
      </c>
      <c r="K3" s="1389" t="s">
        <v>791</v>
      </c>
      <c r="L3" s="1390"/>
    </row>
    <row r="4" spans="2:12" ht="28.5">
      <c r="B4" s="1396">
        <v>5</v>
      </c>
      <c r="C4" s="1397">
        <v>581</v>
      </c>
      <c r="D4" s="1398" t="s">
        <v>138</v>
      </c>
      <c r="E4" s="1399" t="s">
        <v>312</v>
      </c>
      <c r="F4" s="1400" t="s">
        <v>313</v>
      </c>
      <c r="G4" s="1401" t="s">
        <v>18</v>
      </c>
      <c r="H4" s="1448">
        <f>'581'!$D$9</f>
        <v>4610.6000000000004</v>
      </c>
      <c r="I4" s="1394">
        <v>1</v>
      </c>
      <c r="J4" s="1394">
        <v>0</v>
      </c>
      <c r="K4" s="1395">
        <f t="shared" ref="K4:K35" si="0">H4*J4*I4*$E$110</f>
        <v>0</v>
      </c>
    </row>
    <row r="5" spans="2:12" ht="28.5">
      <c r="B5" s="1396">
        <v>5</v>
      </c>
      <c r="C5" s="1397">
        <v>581</v>
      </c>
      <c r="D5" s="1398" t="s">
        <v>138</v>
      </c>
      <c r="E5" s="1399" t="s">
        <v>312</v>
      </c>
      <c r="F5" s="1400" t="s">
        <v>313</v>
      </c>
      <c r="G5" s="1401" t="s">
        <v>20</v>
      </c>
      <c r="H5" s="1448">
        <f>'581'!$F$9</f>
        <v>2954.2</v>
      </c>
      <c r="I5" s="1394">
        <v>1</v>
      </c>
      <c r="J5" s="1394">
        <v>0</v>
      </c>
      <c r="K5" s="1395">
        <f t="shared" si="0"/>
        <v>0</v>
      </c>
    </row>
    <row r="6" spans="2:12" ht="28.5">
      <c r="B6" s="1396">
        <v>5</v>
      </c>
      <c r="C6" s="1397">
        <v>581</v>
      </c>
      <c r="D6" s="1398" t="s">
        <v>138</v>
      </c>
      <c r="E6" s="1399" t="s">
        <v>314</v>
      </c>
      <c r="F6" s="1400" t="s">
        <v>315</v>
      </c>
      <c r="G6" s="1401" t="s">
        <v>18</v>
      </c>
      <c r="H6" s="1448">
        <f>'581'!$D$10</f>
        <v>1051.2</v>
      </c>
      <c r="I6" s="1394">
        <v>1</v>
      </c>
      <c r="J6" s="1394">
        <v>0</v>
      </c>
      <c r="K6" s="1395">
        <f t="shared" si="0"/>
        <v>0</v>
      </c>
    </row>
    <row r="7" spans="2:12" ht="28.5">
      <c r="B7" s="1396">
        <v>5</v>
      </c>
      <c r="C7" s="1397">
        <v>581</v>
      </c>
      <c r="D7" s="1398" t="s">
        <v>138</v>
      </c>
      <c r="E7" s="1399" t="s">
        <v>314</v>
      </c>
      <c r="F7" s="1400" t="s">
        <v>315</v>
      </c>
      <c r="G7" s="1401" t="s">
        <v>20</v>
      </c>
      <c r="H7" s="1448">
        <f>'581'!$F$10</f>
        <v>1113.7</v>
      </c>
      <c r="I7" s="1394">
        <v>1</v>
      </c>
      <c r="J7" s="1394">
        <v>0</v>
      </c>
      <c r="K7" s="1395">
        <f t="shared" si="0"/>
        <v>0</v>
      </c>
    </row>
    <row r="8" spans="2:12">
      <c r="B8" s="1396">
        <v>5</v>
      </c>
      <c r="C8" s="1397">
        <v>581</v>
      </c>
      <c r="D8" s="1398" t="s">
        <v>138</v>
      </c>
      <c r="E8" s="1399" t="s">
        <v>316</v>
      </c>
      <c r="F8" s="1400" t="s">
        <v>316</v>
      </c>
      <c r="G8" s="1401" t="s">
        <v>18</v>
      </c>
      <c r="H8" s="1448">
        <f>'581'!$D$11</f>
        <v>5597.8</v>
      </c>
      <c r="I8" s="1394">
        <v>1</v>
      </c>
      <c r="J8" s="1394">
        <v>0</v>
      </c>
      <c r="K8" s="1395">
        <f t="shared" si="0"/>
        <v>0</v>
      </c>
    </row>
    <row r="9" spans="2:12">
      <c r="B9" s="1396">
        <v>5</v>
      </c>
      <c r="C9" s="1397">
        <v>581</v>
      </c>
      <c r="D9" s="1398" t="s">
        <v>138</v>
      </c>
      <c r="E9" s="1399" t="s">
        <v>316</v>
      </c>
      <c r="F9" s="1400" t="s">
        <v>316</v>
      </c>
      <c r="G9" s="1401" t="s">
        <v>20</v>
      </c>
      <c r="H9" s="1448">
        <f>'581'!$F$11</f>
        <v>9305.4</v>
      </c>
      <c r="I9" s="1394">
        <v>1</v>
      </c>
      <c r="J9" s="1394">
        <v>0</v>
      </c>
      <c r="K9" s="1395">
        <f t="shared" si="0"/>
        <v>0</v>
      </c>
    </row>
    <row r="10" spans="2:12" ht="28.5">
      <c r="B10" s="1396">
        <v>5</v>
      </c>
      <c r="C10" s="1397">
        <v>581</v>
      </c>
      <c r="D10" s="1398" t="s">
        <v>138</v>
      </c>
      <c r="E10" s="1399" t="s">
        <v>317</v>
      </c>
      <c r="F10" s="1400" t="s">
        <v>318</v>
      </c>
      <c r="G10" s="1401" t="s">
        <v>18</v>
      </c>
      <c r="H10" s="1448">
        <f>'581'!$D$12</f>
        <v>574.4</v>
      </c>
      <c r="I10" s="1394">
        <v>1</v>
      </c>
      <c r="J10" s="1394">
        <v>0</v>
      </c>
      <c r="K10" s="1395">
        <f t="shared" si="0"/>
        <v>0</v>
      </c>
    </row>
    <row r="11" spans="2:12" ht="28.5">
      <c r="B11" s="1396">
        <v>5</v>
      </c>
      <c r="C11" s="1397">
        <v>581</v>
      </c>
      <c r="D11" s="1398" t="s">
        <v>138</v>
      </c>
      <c r="E11" s="1399" t="s">
        <v>317</v>
      </c>
      <c r="F11" s="1400" t="s">
        <v>318</v>
      </c>
      <c r="G11" s="1401" t="s">
        <v>20</v>
      </c>
      <c r="H11" s="1448">
        <f>'581'!$F$12</f>
        <v>490.2</v>
      </c>
      <c r="I11" s="1394">
        <v>1</v>
      </c>
      <c r="J11" s="1394">
        <v>0</v>
      </c>
      <c r="K11" s="1395">
        <f t="shared" si="0"/>
        <v>0</v>
      </c>
    </row>
    <row r="12" spans="2:12" ht="28.5">
      <c r="B12" s="1396">
        <v>5</v>
      </c>
      <c r="C12" s="1397">
        <v>581</v>
      </c>
      <c r="D12" s="1398" t="s">
        <v>138</v>
      </c>
      <c r="E12" s="1399" t="s">
        <v>319</v>
      </c>
      <c r="F12" s="1400" t="s">
        <v>320</v>
      </c>
      <c r="G12" s="1401" t="s">
        <v>18</v>
      </c>
      <c r="H12" s="1448">
        <f>'581'!$D$13</f>
        <v>1166.0999999999999</v>
      </c>
      <c r="I12" s="1394">
        <v>1</v>
      </c>
      <c r="J12" s="1394">
        <v>0</v>
      </c>
      <c r="K12" s="1395">
        <f t="shared" si="0"/>
        <v>0</v>
      </c>
    </row>
    <row r="13" spans="2:12" ht="28.5">
      <c r="B13" s="1396">
        <v>5</v>
      </c>
      <c r="C13" s="1397">
        <v>581</v>
      </c>
      <c r="D13" s="1398" t="s">
        <v>138</v>
      </c>
      <c r="E13" s="1399" t="s">
        <v>319</v>
      </c>
      <c r="F13" s="1400" t="s">
        <v>320</v>
      </c>
      <c r="G13" s="1401" t="s">
        <v>20</v>
      </c>
      <c r="H13" s="1448">
        <f>'581'!$F$13</f>
        <v>883.5</v>
      </c>
      <c r="I13" s="1394">
        <v>1</v>
      </c>
      <c r="J13" s="1394">
        <v>0</v>
      </c>
      <c r="K13" s="1395">
        <f t="shared" si="0"/>
        <v>0</v>
      </c>
    </row>
    <row r="14" spans="2:12" ht="28.5">
      <c r="B14" s="1396">
        <v>5</v>
      </c>
      <c r="C14" s="1397">
        <v>581</v>
      </c>
      <c r="D14" s="1398" t="s">
        <v>138</v>
      </c>
      <c r="E14" s="1399" t="s">
        <v>321</v>
      </c>
      <c r="F14" s="1400" t="s">
        <v>322</v>
      </c>
      <c r="G14" s="1401" t="s">
        <v>18</v>
      </c>
      <c r="H14" s="1448">
        <f>'581'!$D$14</f>
        <v>1233.7</v>
      </c>
      <c r="I14" s="1394">
        <v>1</v>
      </c>
      <c r="J14" s="1394">
        <v>0</v>
      </c>
      <c r="K14" s="1395">
        <f t="shared" si="0"/>
        <v>0</v>
      </c>
    </row>
    <row r="15" spans="2:12" ht="42.75">
      <c r="B15" s="1396">
        <v>5</v>
      </c>
      <c r="C15" s="1397">
        <v>581</v>
      </c>
      <c r="D15" s="1398" t="s">
        <v>138</v>
      </c>
      <c r="E15" s="1399" t="s">
        <v>323</v>
      </c>
      <c r="F15" s="1400" t="s">
        <v>324</v>
      </c>
      <c r="G15" s="1401" t="s">
        <v>20</v>
      </c>
      <c r="H15" s="1448">
        <f>'581'!$F$15</f>
        <v>591.9</v>
      </c>
      <c r="I15" s="1394">
        <v>1</v>
      </c>
      <c r="J15" s="1394">
        <v>0</v>
      </c>
      <c r="K15" s="1395">
        <f t="shared" si="0"/>
        <v>0</v>
      </c>
    </row>
    <row r="16" spans="2:12">
      <c r="B16" s="1396">
        <v>5</v>
      </c>
      <c r="C16" s="1397">
        <v>581</v>
      </c>
      <c r="D16" s="1398" t="s">
        <v>138</v>
      </c>
      <c r="E16" s="1399" t="s">
        <v>325</v>
      </c>
      <c r="F16" s="1400" t="s">
        <v>325</v>
      </c>
      <c r="G16" s="1401" t="s">
        <v>18</v>
      </c>
      <c r="H16" s="1448">
        <f>'581'!$D$16</f>
        <v>3451.6</v>
      </c>
      <c r="I16" s="1394">
        <v>1</v>
      </c>
      <c r="J16" s="1394">
        <v>0</v>
      </c>
      <c r="K16" s="1395">
        <f t="shared" si="0"/>
        <v>0</v>
      </c>
    </row>
    <row r="17" spans="2:11">
      <c r="B17" s="1396">
        <v>5</v>
      </c>
      <c r="C17" s="1397">
        <v>581</v>
      </c>
      <c r="D17" s="1398" t="s">
        <v>138</v>
      </c>
      <c r="E17" s="1399" t="s">
        <v>325</v>
      </c>
      <c r="F17" s="1400" t="s">
        <v>325</v>
      </c>
      <c r="G17" s="1401" t="s">
        <v>20</v>
      </c>
      <c r="H17" s="1448">
        <f>'581'!$F$16</f>
        <v>3002.1</v>
      </c>
      <c r="I17" s="1394">
        <v>1</v>
      </c>
      <c r="J17" s="1394">
        <v>0</v>
      </c>
      <c r="K17" s="1395">
        <f t="shared" si="0"/>
        <v>0</v>
      </c>
    </row>
    <row r="18" spans="2:11">
      <c r="B18" s="1396">
        <v>5</v>
      </c>
      <c r="C18" s="1397">
        <v>581</v>
      </c>
      <c r="D18" s="1398" t="s">
        <v>138</v>
      </c>
      <c r="E18" s="1399" t="s">
        <v>326</v>
      </c>
      <c r="F18" s="1400" t="s">
        <v>326</v>
      </c>
      <c r="G18" s="1401" t="s">
        <v>18</v>
      </c>
      <c r="H18" s="1448">
        <f>'581'!$D$17</f>
        <v>2222.1</v>
      </c>
      <c r="I18" s="1394">
        <v>1</v>
      </c>
      <c r="J18" s="1394">
        <v>0</v>
      </c>
      <c r="K18" s="1395">
        <f t="shared" si="0"/>
        <v>0</v>
      </c>
    </row>
    <row r="19" spans="2:11">
      <c r="B19" s="1396">
        <v>5</v>
      </c>
      <c r="C19" s="1397">
        <v>581</v>
      </c>
      <c r="D19" s="1398" t="s">
        <v>138</v>
      </c>
      <c r="E19" s="1399" t="s">
        <v>326</v>
      </c>
      <c r="F19" s="1400" t="s">
        <v>326</v>
      </c>
      <c r="G19" s="1401" t="s">
        <v>20</v>
      </c>
      <c r="H19" s="1448">
        <f>'581'!$F$17</f>
        <v>2774</v>
      </c>
      <c r="I19" s="1394">
        <v>1</v>
      </c>
      <c r="J19" s="1394">
        <v>0</v>
      </c>
      <c r="K19" s="1395">
        <f t="shared" si="0"/>
        <v>0</v>
      </c>
    </row>
    <row r="20" spans="2:11">
      <c r="B20" s="1396">
        <v>5</v>
      </c>
      <c r="C20" s="1397">
        <v>581</v>
      </c>
      <c r="D20" s="1398" t="s">
        <v>138</v>
      </c>
      <c r="E20" s="1399" t="s">
        <v>327</v>
      </c>
      <c r="F20" s="1400" t="s">
        <v>327</v>
      </c>
      <c r="G20" s="1401" t="s">
        <v>18</v>
      </c>
      <c r="H20" s="1448">
        <f>'581'!$D$18</f>
        <v>68.900000000000006</v>
      </c>
      <c r="I20" s="1394">
        <v>1</v>
      </c>
      <c r="J20" s="1394">
        <v>0</v>
      </c>
      <c r="K20" s="1395">
        <f t="shared" si="0"/>
        <v>0</v>
      </c>
    </row>
    <row r="21" spans="2:11">
      <c r="B21" s="1396">
        <v>5</v>
      </c>
      <c r="C21" s="1397">
        <v>581</v>
      </c>
      <c r="D21" s="1398" t="s">
        <v>138</v>
      </c>
      <c r="E21" s="1399" t="s">
        <v>327</v>
      </c>
      <c r="F21" s="1400" t="s">
        <v>327</v>
      </c>
      <c r="G21" s="1401" t="s">
        <v>20</v>
      </c>
      <c r="H21" s="1448">
        <f>'581'!$F$18</f>
        <v>1084.2</v>
      </c>
      <c r="I21" s="1394">
        <v>1</v>
      </c>
      <c r="J21" s="1394">
        <v>0</v>
      </c>
      <c r="K21" s="1395">
        <f t="shared" si="0"/>
        <v>0</v>
      </c>
    </row>
    <row r="22" spans="2:11" ht="28.5">
      <c r="B22" s="1396">
        <v>5</v>
      </c>
      <c r="C22" s="1397">
        <v>582</v>
      </c>
      <c r="D22" s="1398" t="s">
        <v>138</v>
      </c>
      <c r="E22" s="1399" t="s">
        <v>328</v>
      </c>
      <c r="F22" s="1400" t="s">
        <v>329</v>
      </c>
      <c r="G22" s="1401" t="s">
        <v>18</v>
      </c>
      <c r="H22" s="1448">
        <f>'582'!$D$9</f>
        <v>5851.4</v>
      </c>
      <c r="I22" s="1394">
        <v>1</v>
      </c>
      <c r="J22" s="1394">
        <v>0</v>
      </c>
      <c r="K22" s="1395">
        <f t="shared" si="0"/>
        <v>0</v>
      </c>
    </row>
    <row r="23" spans="2:11" ht="28.5">
      <c r="B23" s="1396">
        <v>5</v>
      </c>
      <c r="C23" s="1397">
        <v>582</v>
      </c>
      <c r="D23" s="1398" t="s">
        <v>138</v>
      </c>
      <c r="E23" s="1399" t="s">
        <v>328</v>
      </c>
      <c r="F23" s="1400" t="s">
        <v>329</v>
      </c>
      <c r="G23" s="1401" t="s">
        <v>20</v>
      </c>
      <c r="H23" s="1448">
        <f>'582'!$F$9</f>
        <v>4782.3</v>
      </c>
      <c r="I23" s="1394">
        <v>1</v>
      </c>
      <c r="J23" s="1394">
        <v>0</v>
      </c>
      <c r="K23" s="1395">
        <f t="shared" si="0"/>
        <v>0</v>
      </c>
    </row>
    <row r="24" spans="2:11">
      <c r="B24" s="1396">
        <v>5</v>
      </c>
      <c r="C24" s="1397">
        <v>582</v>
      </c>
      <c r="D24" s="1398" t="s">
        <v>138</v>
      </c>
      <c r="E24" s="1399" t="s">
        <v>330</v>
      </c>
      <c r="F24" s="1400" t="s">
        <v>330</v>
      </c>
      <c r="G24" s="1401" t="s">
        <v>18</v>
      </c>
      <c r="H24" s="1448">
        <f>'582'!$D$10</f>
        <v>853.44936406500005</v>
      </c>
      <c r="I24" s="1394">
        <v>1</v>
      </c>
      <c r="J24" s="1394">
        <v>0</v>
      </c>
      <c r="K24" s="1395">
        <f t="shared" si="0"/>
        <v>0</v>
      </c>
    </row>
    <row r="25" spans="2:11">
      <c r="B25" s="1396">
        <v>5</v>
      </c>
      <c r="C25" s="1397">
        <v>582</v>
      </c>
      <c r="D25" s="1398" t="s">
        <v>138</v>
      </c>
      <c r="E25" s="1399" t="s">
        <v>330</v>
      </c>
      <c r="F25" s="1400" t="s">
        <v>330</v>
      </c>
      <c r="G25" s="1401" t="s">
        <v>20</v>
      </c>
      <c r="H25" s="1448">
        <f>'582'!$F$10</f>
        <v>146.34674338100001</v>
      </c>
      <c r="I25" s="1394">
        <v>1</v>
      </c>
      <c r="J25" s="1394">
        <v>0</v>
      </c>
      <c r="K25" s="1395">
        <f t="shared" si="0"/>
        <v>0</v>
      </c>
    </row>
    <row r="26" spans="2:11">
      <c r="B26" s="1396">
        <v>5</v>
      </c>
      <c r="C26" s="1397">
        <v>582</v>
      </c>
      <c r="D26" s="1398" t="s">
        <v>138</v>
      </c>
      <c r="E26" s="1399" t="s">
        <v>331</v>
      </c>
      <c r="F26" s="1400" t="s">
        <v>331</v>
      </c>
      <c r="G26" s="1401" t="s">
        <v>18</v>
      </c>
      <c r="H26" s="1448">
        <f>'582'!$D$11</f>
        <v>556.29999999999995</v>
      </c>
      <c r="I26" s="1394">
        <v>1</v>
      </c>
      <c r="J26" s="1394">
        <v>0</v>
      </c>
      <c r="K26" s="1395">
        <f t="shared" si="0"/>
        <v>0</v>
      </c>
    </row>
    <row r="27" spans="2:11">
      <c r="B27" s="1396">
        <v>5</v>
      </c>
      <c r="C27" s="1397">
        <v>582</v>
      </c>
      <c r="D27" s="1398" t="s">
        <v>138</v>
      </c>
      <c r="E27" s="1399" t="s">
        <v>331</v>
      </c>
      <c r="F27" s="1400" t="s">
        <v>331</v>
      </c>
      <c r="G27" s="1401" t="s">
        <v>20</v>
      </c>
      <c r="H27" s="1448">
        <f>'582'!$F$11</f>
        <v>785.3</v>
      </c>
      <c r="I27" s="1394">
        <v>1</v>
      </c>
      <c r="J27" s="1394">
        <v>0</v>
      </c>
      <c r="K27" s="1395">
        <f t="shared" si="0"/>
        <v>0</v>
      </c>
    </row>
    <row r="28" spans="2:11" ht="28.5">
      <c r="B28" s="1396">
        <v>5</v>
      </c>
      <c r="C28" s="1397">
        <v>582</v>
      </c>
      <c r="D28" s="1398" t="s">
        <v>138</v>
      </c>
      <c r="E28" s="1399" t="s">
        <v>328</v>
      </c>
      <c r="F28" s="1400" t="s">
        <v>332</v>
      </c>
      <c r="G28" s="1401" t="s">
        <v>18</v>
      </c>
      <c r="H28" s="1448">
        <f>'582'!$D$12</f>
        <v>277.2</v>
      </c>
      <c r="I28" s="1394">
        <v>1</v>
      </c>
      <c r="J28" s="1394">
        <v>0</v>
      </c>
      <c r="K28" s="1395">
        <f t="shared" si="0"/>
        <v>0</v>
      </c>
    </row>
    <row r="29" spans="2:11">
      <c r="B29" s="1396">
        <v>5</v>
      </c>
      <c r="C29" s="1397">
        <v>582</v>
      </c>
      <c r="D29" s="1398" t="s">
        <v>138</v>
      </c>
      <c r="E29" s="1399" t="s">
        <v>333</v>
      </c>
      <c r="F29" s="1400" t="s">
        <v>334</v>
      </c>
      <c r="G29" s="1401" t="s">
        <v>18</v>
      </c>
      <c r="H29" s="1448">
        <f>'582'!$D$13</f>
        <v>602.29999999999995</v>
      </c>
      <c r="I29" s="1394">
        <v>1</v>
      </c>
      <c r="J29" s="1394">
        <v>0</v>
      </c>
      <c r="K29" s="1395">
        <f t="shared" si="0"/>
        <v>0</v>
      </c>
    </row>
    <row r="30" spans="2:11">
      <c r="B30" s="1396">
        <v>5</v>
      </c>
      <c r="C30" s="1397">
        <v>582</v>
      </c>
      <c r="D30" s="1398" t="s">
        <v>138</v>
      </c>
      <c r="E30" s="1399" t="s">
        <v>333</v>
      </c>
      <c r="F30" s="1400" t="s">
        <v>334</v>
      </c>
      <c r="G30" s="1401" t="s">
        <v>20</v>
      </c>
      <c r="H30" s="1448">
        <f>'582'!$F$13</f>
        <v>223.5</v>
      </c>
      <c r="I30" s="1394">
        <v>1</v>
      </c>
      <c r="J30" s="1394">
        <v>0</v>
      </c>
      <c r="K30" s="1395">
        <f t="shared" si="0"/>
        <v>0</v>
      </c>
    </row>
    <row r="31" spans="2:11">
      <c r="B31" s="1396">
        <v>5</v>
      </c>
      <c r="C31" s="1397">
        <v>582</v>
      </c>
      <c r="D31" s="1398" t="s">
        <v>138</v>
      </c>
      <c r="E31" s="1399" t="s">
        <v>335</v>
      </c>
      <c r="F31" s="1400" t="s">
        <v>335</v>
      </c>
      <c r="G31" s="1401" t="s">
        <v>18</v>
      </c>
      <c r="H31" s="1448">
        <f>'582'!$D$14</f>
        <v>356.4</v>
      </c>
      <c r="I31" s="1394">
        <v>1</v>
      </c>
      <c r="J31" s="1394">
        <v>0</v>
      </c>
      <c r="K31" s="1395">
        <f t="shared" si="0"/>
        <v>0</v>
      </c>
    </row>
    <row r="32" spans="2:11">
      <c r="B32" s="1396">
        <v>5</v>
      </c>
      <c r="C32" s="1397">
        <v>582</v>
      </c>
      <c r="D32" s="1398" t="s">
        <v>138</v>
      </c>
      <c r="E32" s="1399" t="s">
        <v>335</v>
      </c>
      <c r="F32" s="1400" t="s">
        <v>335</v>
      </c>
      <c r="G32" s="1401" t="s">
        <v>20</v>
      </c>
      <c r="H32" s="1448">
        <f>'582'!$F$14</f>
        <v>60.1</v>
      </c>
      <c r="I32" s="1394">
        <v>1</v>
      </c>
      <c r="J32" s="1394">
        <v>0</v>
      </c>
      <c r="K32" s="1395">
        <f t="shared" si="0"/>
        <v>0</v>
      </c>
    </row>
    <row r="33" spans="2:11">
      <c r="B33" s="1396">
        <v>5</v>
      </c>
      <c r="C33" s="1397">
        <v>582</v>
      </c>
      <c r="D33" s="1398" t="s">
        <v>138</v>
      </c>
      <c r="E33" s="1399" t="s">
        <v>336</v>
      </c>
      <c r="F33" s="1400" t="s">
        <v>336</v>
      </c>
      <c r="G33" s="1401" t="s">
        <v>18</v>
      </c>
      <c r="H33" s="1448">
        <f>'582'!$D$15</f>
        <v>3912.9</v>
      </c>
      <c r="I33" s="1394">
        <v>1</v>
      </c>
      <c r="J33" s="1394">
        <v>0</v>
      </c>
      <c r="K33" s="1395">
        <f t="shared" si="0"/>
        <v>0</v>
      </c>
    </row>
    <row r="34" spans="2:11">
      <c r="B34" s="1396">
        <v>5</v>
      </c>
      <c r="C34" s="1397">
        <v>582</v>
      </c>
      <c r="D34" s="1398" t="s">
        <v>138</v>
      </c>
      <c r="E34" s="1399" t="s">
        <v>336</v>
      </c>
      <c r="F34" s="1400" t="s">
        <v>336</v>
      </c>
      <c r="G34" s="1401" t="s">
        <v>20</v>
      </c>
      <c r="H34" s="1448">
        <f>'582'!$F$15</f>
        <v>5191.2</v>
      </c>
      <c r="I34" s="1394">
        <v>1</v>
      </c>
      <c r="J34" s="1394">
        <v>0</v>
      </c>
      <c r="K34" s="1395">
        <f t="shared" si="0"/>
        <v>0</v>
      </c>
    </row>
    <row r="35" spans="2:11">
      <c r="B35" s="1396">
        <v>5</v>
      </c>
      <c r="C35" s="1397">
        <v>582</v>
      </c>
      <c r="D35" s="1398" t="s">
        <v>138</v>
      </c>
      <c r="E35" s="1399" t="s">
        <v>1085</v>
      </c>
      <c r="F35" s="1399" t="s">
        <v>1085</v>
      </c>
      <c r="G35" s="1401" t="s">
        <v>18</v>
      </c>
      <c r="H35" s="1448">
        <f>'582'!$D$16</f>
        <v>228.3</v>
      </c>
      <c r="I35" s="1394">
        <v>1</v>
      </c>
      <c r="J35" s="1394">
        <v>0</v>
      </c>
      <c r="K35" s="1395">
        <f t="shared" si="0"/>
        <v>0</v>
      </c>
    </row>
    <row r="36" spans="2:11">
      <c r="B36" s="1396">
        <v>5</v>
      </c>
      <c r="C36" s="1397">
        <v>582</v>
      </c>
      <c r="D36" s="1398" t="s">
        <v>138</v>
      </c>
      <c r="E36" s="1399" t="s">
        <v>337</v>
      </c>
      <c r="F36" s="1400" t="s">
        <v>337</v>
      </c>
      <c r="G36" s="1401" t="s">
        <v>18</v>
      </c>
      <c r="H36" s="1448">
        <f>'582'!$D$17</f>
        <v>6808.6</v>
      </c>
      <c r="I36" s="1394">
        <v>1</v>
      </c>
      <c r="J36" s="1394">
        <v>0</v>
      </c>
      <c r="K36" s="1395">
        <f t="shared" ref="K36:K67" si="1">H36*J36*I36*$E$110</f>
        <v>0</v>
      </c>
    </row>
    <row r="37" spans="2:11">
      <c r="B37" s="1396">
        <v>5</v>
      </c>
      <c r="C37" s="1397">
        <v>582</v>
      </c>
      <c r="D37" s="1398" t="s">
        <v>138</v>
      </c>
      <c r="E37" s="1399" t="s">
        <v>337</v>
      </c>
      <c r="F37" s="1400" t="s">
        <v>337</v>
      </c>
      <c r="G37" s="1401" t="s">
        <v>20</v>
      </c>
      <c r="H37" s="1448">
        <f>'582'!$F$17</f>
        <v>3878.7</v>
      </c>
      <c r="I37" s="1394">
        <v>1</v>
      </c>
      <c r="J37" s="1394">
        <v>0</v>
      </c>
      <c r="K37" s="1395">
        <f t="shared" si="1"/>
        <v>0</v>
      </c>
    </row>
    <row r="38" spans="2:11" ht="28.5">
      <c r="B38" s="1396">
        <v>5</v>
      </c>
      <c r="C38" s="1397">
        <v>584</v>
      </c>
      <c r="D38" s="1398" t="s">
        <v>138</v>
      </c>
      <c r="E38" s="1399" t="s">
        <v>338</v>
      </c>
      <c r="F38" s="1400" t="s">
        <v>339</v>
      </c>
      <c r="G38" s="1401" t="s">
        <v>18</v>
      </c>
      <c r="H38" s="1448">
        <f>'584'!$D$9</f>
        <v>1723.4</v>
      </c>
      <c r="I38" s="1394">
        <v>1</v>
      </c>
      <c r="J38" s="1394">
        <v>0</v>
      </c>
      <c r="K38" s="1395">
        <f t="shared" si="1"/>
        <v>0</v>
      </c>
    </row>
    <row r="39" spans="2:11" ht="28.5">
      <c r="B39" s="1396">
        <v>5</v>
      </c>
      <c r="C39" s="1397">
        <v>584</v>
      </c>
      <c r="D39" s="1398" t="s">
        <v>138</v>
      </c>
      <c r="E39" s="1399" t="s">
        <v>338</v>
      </c>
      <c r="F39" s="1400" t="s">
        <v>339</v>
      </c>
      <c r="G39" s="1401" t="s">
        <v>20</v>
      </c>
      <c r="H39" s="1448">
        <f>'584'!$F$9</f>
        <v>3143.9</v>
      </c>
      <c r="I39" s="1394">
        <v>1</v>
      </c>
      <c r="J39" s="1394">
        <v>0</v>
      </c>
      <c r="K39" s="1395">
        <f t="shared" si="1"/>
        <v>0</v>
      </c>
    </row>
    <row r="40" spans="2:11" ht="28.5">
      <c r="B40" s="1396">
        <v>5</v>
      </c>
      <c r="C40" s="1397">
        <v>584</v>
      </c>
      <c r="D40" s="1398" t="s">
        <v>138</v>
      </c>
      <c r="E40" s="1399" t="s">
        <v>338</v>
      </c>
      <c r="F40" s="1400" t="s">
        <v>340</v>
      </c>
      <c r="G40" s="1401" t="s">
        <v>18</v>
      </c>
      <c r="H40" s="1448">
        <f>'584'!$D$10</f>
        <v>343.1</v>
      </c>
      <c r="I40" s="1394">
        <v>1</v>
      </c>
      <c r="J40" s="1394">
        <v>0</v>
      </c>
      <c r="K40" s="1395">
        <f t="shared" si="1"/>
        <v>0</v>
      </c>
    </row>
    <row r="41" spans="2:11" ht="28.5">
      <c r="B41" s="1396">
        <v>5</v>
      </c>
      <c r="C41" s="1397">
        <v>584</v>
      </c>
      <c r="D41" s="1398" t="s">
        <v>138</v>
      </c>
      <c r="E41" s="1399" t="s">
        <v>337</v>
      </c>
      <c r="F41" s="1400" t="s">
        <v>341</v>
      </c>
      <c r="G41" s="1401" t="s">
        <v>18</v>
      </c>
      <c r="H41" s="1448">
        <f>'584'!$D$11</f>
        <v>4177.7</v>
      </c>
      <c r="I41" s="1394">
        <v>1</v>
      </c>
      <c r="J41" s="1394">
        <v>0</v>
      </c>
      <c r="K41" s="1395">
        <f t="shared" si="1"/>
        <v>0</v>
      </c>
    </row>
    <row r="42" spans="2:11" ht="28.5">
      <c r="B42" s="1396">
        <v>5</v>
      </c>
      <c r="C42" s="1397">
        <v>584</v>
      </c>
      <c r="D42" s="1398" t="s">
        <v>138</v>
      </c>
      <c r="E42" s="1399" t="s">
        <v>337</v>
      </c>
      <c r="F42" s="1400" t="s">
        <v>341</v>
      </c>
      <c r="G42" s="1401" t="s">
        <v>20</v>
      </c>
      <c r="H42" s="1448">
        <f>'584'!$F$11</f>
        <v>3327.2</v>
      </c>
      <c r="I42" s="1394">
        <v>1</v>
      </c>
      <c r="J42" s="1394">
        <v>0</v>
      </c>
      <c r="K42" s="1395">
        <f t="shared" si="1"/>
        <v>0</v>
      </c>
    </row>
    <row r="43" spans="2:11" ht="28.5">
      <c r="B43" s="1396">
        <v>5</v>
      </c>
      <c r="C43" s="1397">
        <v>585</v>
      </c>
      <c r="D43" s="1398" t="s">
        <v>138</v>
      </c>
      <c r="E43" s="1399" t="s">
        <v>338</v>
      </c>
      <c r="F43" s="1400" t="s">
        <v>342</v>
      </c>
      <c r="G43" s="1401" t="s">
        <v>18</v>
      </c>
      <c r="H43" s="1448">
        <f>'585'!$D$9</f>
        <v>2213</v>
      </c>
      <c r="I43" s="1394">
        <v>1</v>
      </c>
      <c r="J43" s="1394">
        <v>0</v>
      </c>
      <c r="K43" s="1395">
        <f t="shared" si="1"/>
        <v>0</v>
      </c>
    </row>
    <row r="44" spans="2:11" ht="28.5">
      <c r="B44" s="1396">
        <v>5</v>
      </c>
      <c r="C44" s="1397">
        <v>585</v>
      </c>
      <c r="D44" s="1398" t="s">
        <v>138</v>
      </c>
      <c r="E44" s="1399" t="s">
        <v>338</v>
      </c>
      <c r="F44" s="1400" t="s">
        <v>342</v>
      </c>
      <c r="G44" s="1401" t="s">
        <v>20</v>
      </c>
      <c r="H44" s="1448">
        <f>'585'!$F$9</f>
        <v>2620.4</v>
      </c>
      <c r="I44" s="1394">
        <v>1</v>
      </c>
      <c r="J44" s="1394">
        <v>0</v>
      </c>
      <c r="K44" s="1395">
        <f t="shared" si="1"/>
        <v>0</v>
      </c>
    </row>
    <row r="45" spans="2:11" ht="28.5">
      <c r="B45" s="1396">
        <v>5</v>
      </c>
      <c r="C45" s="1397">
        <v>585</v>
      </c>
      <c r="D45" s="1398" t="s">
        <v>138</v>
      </c>
      <c r="E45" s="1399" t="s">
        <v>343</v>
      </c>
      <c r="F45" s="1400" t="s">
        <v>344</v>
      </c>
      <c r="G45" s="1401" t="s">
        <v>18</v>
      </c>
      <c r="H45" s="1448">
        <f>'585'!$D$10</f>
        <v>2284.4</v>
      </c>
      <c r="I45" s="1394">
        <v>1</v>
      </c>
      <c r="J45" s="1394">
        <v>0</v>
      </c>
      <c r="K45" s="1395">
        <f t="shared" si="1"/>
        <v>0</v>
      </c>
    </row>
    <row r="46" spans="2:11" ht="28.5">
      <c r="B46" s="1396">
        <v>5</v>
      </c>
      <c r="C46" s="1397">
        <v>585</v>
      </c>
      <c r="D46" s="1398" t="s">
        <v>138</v>
      </c>
      <c r="E46" s="1399" t="s">
        <v>343</v>
      </c>
      <c r="F46" s="1400" t="s">
        <v>344</v>
      </c>
      <c r="G46" s="1401" t="s">
        <v>20</v>
      </c>
      <c r="H46" s="1448">
        <f>'585'!$F$10</f>
        <v>6172.8</v>
      </c>
      <c r="I46" s="1394">
        <v>1</v>
      </c>
      <c r="J46" s="1394">
        <v>0</v>
      </c>
      <c r="K46" s="1395">
        <f t="shared" si="1"/>
        <v>0</v>
      </c>
    </row>
    <row r="47" spans="2:11" ht="28.5">
      <c r="B47" s="1396">
        <v>5</v>
      </c>
      <c r="C47" s="1397">
        <v>585</v>
      </c>
      <c r="D47" s="1398" t="s">
        <v>138</v>
      </c>
      <c r="E47" s="1399" t="s">
        <v>345</v>
      </c>
      <c r="F47" s="1400" t="s">
        <v>346</v>
      </c>
      <c r="G47" s="1401" t="s">
        <v>18</v>
      </c>
      <c r="H47" s="1448">
        <f>'585'!$D$11</f>
        <v>155.5</v>
      </c>
      <c r="I47" s="1394">
        <v>1</v>
      </c>
      <c r="J47" s="1394">
        <v>0</v>
      </c>
      <c r="K47" s="1395">
        <f t="shared" si="1"/>
        <v>0</v>
      </c>
    </row>
    <row r="48" spans="2:11" ht="28.5">
      <c r="B48" s="1396">
        <v>5</v>
      </c>
      <c r="C48" s="1397">
        <v>585</v>
      </c>
      <c r="D48" s="1398" t="s">
        <v>138</v>
      </c>
      <c r="E48" s="1399" t="s">
        <v>345</v>
      </c>
      <c r="F48" s="1400" t="s">
        <v>346</v>
      </c>
      <c r="G48" s="1401" t="s">
        <v>20</v>
      </c>
      <c r="H48" s="1448">
        <f>'585'!$F$11</f>
        <v>295</v>
      </c>
      <c r="I48" s="1394">
        <v>1</v>
      </c>
      <c r="J48" s="1394">
        <v>0</v>
      </c>
      <c r="K48" s="1395">
        <f t="shared" si="1"/>
        <v>0</v>
      </c>
    </row>
    <row r="49" spans="2:11">
      <c r="B49" s="1396">
        <v>5</v>
      </c>
      <c r="C49" s="1397">
        <v>585</v>
      </c>
      <c r="D49" s="1398" t="s">
        <v>138</v>
      </c>
      <c r="E49" s="1399" t="s">
        <v>345</v>
      </c>
      <c r="F49" s="1400" t="s">
        <v>345</v>
      </c>
      <c r="G49" s="1401" t="s">
        <v>18</v>
      </c>
      <c r="H49" s="1448">
        <f>'585'!$D$12</f>
        <v>5503.3</v>
      </c>
      <c r="I49" s="1394">
        <v>1</v>
      </c>
      <c r="J49" s="1394">
        <v>0</v>
      </c>
      <c r="K49" s="1395">
        <f t="shared" si="1"/>
        <v>0</v>
      </c>
    </row>
    <row r="50" spans="2:11">
      <c r="B50" s="1396">
        <v>5</v>
      </c>
      <c r="C50" s="1397">
        <v>585</v>
      </c>
      <c r="D50" s="1398" t="s">
        <v>138</v>
      </c>
      <c r="E50" s="1399" t="s">
        <v>345</v>
      </c>
      <c r="F50" s="1400" t="s">
        <v>345</v>
      </c>
      <c r="G50" s="1401" t="s">
        <v>20</v>
      </c>
      <c r="H50" s="1448">
        <f>'585'!$F$12</f>
        <v>4738.8</v>
      </c>
      <c r="I50" s="1394">
        <v>1</v>
      </c>
      <c r="J50" s="1394">
        <v>0</v>
      </c>
      <c r="K50" s="1395">
        <f t="shared" si="1"/>
        <v>0</v>
      </c>
    </row>
    <row r="51" spans="2:11" ht="28.5">
      <c r="B51" s="1396">
        <v>5</v>
      </c>
      <c r="C51" s="1397">
        <v>585</v>
      </c>
      <c r="D51" s="1398" t="s">
        <v>138</v>
      </c>
      <c r="E51" s="1399" t="s">
        <v>345</v>
      </c>
      <c r="F51" s="1400" t="s">
        <v>347</v>
      </c>
      <c r="G51" s="1401" t="s">
        <v>18</v>
      </c>
      <c r="H51" s="1448">
        <f>'585'!$D$13</f>
        <v>0</v>
      </c>
      <c r="I51" s="1394">
        <v>1</v>
      </c>
      <c r="J51" s="1394">
        <v>0</v>
      </c>
      <c r="K51" s="1395">
        <f t="shared" si="1"/>
        <v>0</v>
      </c>
    </row>
    <row r="52" spans="2:11" ht="28.5">
      <c r="B52" s="1396">
        <v>5</v>
      </c>
      <c r="C52" s="1397">
        <v>585</v>
      </c>
      <c r="D52" s="1398" t="s">
        <v>138</v>
      </c>
      <c r="E52" s="1399" t="s">
        <v>345</v>
      </c>
      <c r="F52" s="1400" t="s">
        <v>347</v>
      </c>
      <c r="G52" s="1401" t="s">
        <v>20</v>
      </c>
      <c r="H52" s="1448">
        <f>'585'!$F$13</f>
        <v>495.1</v>
      </c>
      <c r="I52" s="1394">
        <v>1</v>
      </c>
      <c r="J52" s="1394">
        <v>0</v>
      </c>
      <c r="K52" s="1395">
        <f t="shared" si="1"/>
        <v>0</v>
      </c>
    </row>
    <row r="53" spans="2:11" ht="28.5">
      <c r="B53" s="1396">
        <v>5</v>
      </c>
      <c r="C53" s="1397">
        <v>585</v>
      </c>
      <c r="D53" s="1398" t="s">
        <v>138</v>
      </c>
      <c r="E53" s="1399" t="s">
        <v>345</v>
      </c>
      <c r="F53" s="1400" t="s">
        <v>348</v>
      </c>
      <c r="G53" s="1401" t="s">
        <v>18</v>
      </c>
      <c r="H53" s="1448">
        <f>'585'!$D$14</f>
        <v>1268.2</v>
      </c>
      <c r="I53" s="1394">
        <v>1</v>
      </c>
      <c r="J53" s="1394">
        <v>0</v>
      </c>
      <c r="K53" s="1395">
        <f t="shared" si="1"/>
        <v>0</v>
      </c>
    </row>
    <row r="54" spans="2:11" ht="28.5">
      <c r="B54" s="1396">
        <v>5</v>
      </c>
      <c r="C54" s="1397">
        <v>585</v>
      </c>
      <c r="D54" s="1398" t="s">
        <v>138</v>
      </c>
      <c r="E54" s="1399" t="s">
        <v>345</v>
      </c>
      <c r="F54" s="1400" t="s">
        <v>348</v>
      </c>
      <c r="G54" s="1401" t="s">
        <v>20</v>
      </c>
      <c r="H54" s="1448">
        <f>'585'!$F$14</f>
        <v>1987.6</v>
      </c>
      <c r="I54" s="1394">
        <v>1</v>
      </c>
      <c r="J54" s="1394">
        <v>0</v>
      </c>
      <c r="K54" s="1395">
        <f t="shared" si="1"/>
        <v>0</v>
      </c>
    </row>
    <row r="55" spans="2:11" ht="28.5">
      <c r="B55" s="1396">
        <v>5</v>
      </c>
      <c r="C55" s="1397">
        <v>585</v>
      </c>
      <c r="D55" s="1398" t="s">
        <v>138</v>
      </c>
      <c r="E55" s="1399" t="s">
        <v>345</v>
      </c>
      <c r="F55" s="1400" t="s">
        <v>349</v>
      </c>
      <c r="G55" s="1401" t="s">
        <v>20</v>
      </c>
      <c r="H55" s="1448">
        <f>'585'!$F$15</f>
        <v>3416.9</v>
      </c>
      <c r="I55" s="1394">
        <v>1</v>
      </c>
      <c r="J55" s="1394">
        <v>0</v>
      </c>
      <c r="K55" s="1395">
        <f t="shared" si="1"/>
        <v>0</v>
      </c>
    </row>
    <row r="56" spans="2:11" ht="28.5">
      <c r="B56" s="1396">
        <v>5</v>
      </c>
      <c r="C56" s="1397">
        <v>585</v>
      </c>
      <c r="D56" s="1398" t="s">
        <v>138</v>
      </c>
      <c r="E56" s="1399" t="s">
        <v>345</v>
      </c>
      <c r="F56" s="1400" t="s">
        <v>350</v>
      </c>
      <c r="G56" s="1401" t="s">
        <v>18</v>
      </c>
      <c r="H56" s="1448">
        <f>'585'!$D$16</f>
        <v>379</v>
      </c>
      <c r="I56" s="1394">
        <v>1</v>
      </c>
      <c r="J56" s="1394">
        <v>0</v>
      </c>
      <c r="K56" s="1395">
        <f t="shared" si="1"/>
        <v>0</v>
      </c>
    </row>
    <row r="57" spans="2:11" ht="28.5">
      <c r="B57" s="1396">
        <v>5</v>
      </c>
      <c r="C57" s="1397">
        <v>585</v>
      </c>
      <c r="D57" s="1398" t="s">
        <v>138</v>
      </c>
      <c r="E57" s="1399" t="s">
        <v>345</v>
      </c>
      <c r="F57" s="1400" t="s">
        <v>350</v>
      </c>
      <c r="G57" s="1401" t="s">
        <v>20</v>
      </c>
      <c r="H57" s="1448">
        <f>'585'!$F$16</f>
        <v>487.2</v>
      </c>
      <c r="I57" s="1394">
        <v>1</v>
      </c>
      <c r="J57" s="1394">
        <v>0</v>
      </c>
      <c r="K57" s="1395">
        <f t="shared" si="1"/>
        <v>0</v>
      </c>
    </row>
    <row r="58" spans="2:11" ht="28.5">
      <c r="B58" s="1396">
        <v>5</v>
      </c>
      <c r="C58" s="1397">
        <v>585</v>
      </c>
      <c r="D58" s="1398" t="s">
        <v>138</v>
      </c>
      <c r="E58" s="1399" t="s">
        <v>345</v>
      </c>
      <c r="F58" s="1400" t="s">
        <v>351</v>
      </c>
      <c r="G58" s="1401" t="s">
        <v>18</v>
      </c>
      <c r="H58" s="1448">
        <f>'585'!$D$17</f>
        <v>240.7</v>
      </c>
      <c r="I58" s="1394">
        <v>1</v>
      </c>
      <c r="J58" s="1394">
        <v>0</v>
      </c>
      <c r="K58" s="1395">
        <f t="shared" si="1"/>
        <v>0</v>
      </c>
    </row>
    <row r="59" spans="2:11">
      <c r="B59" s="1396">
        <v>5</v>
      </c>
      <c r="C59" s="1397">
        <v>585</v>
      </c>
      <c r="D59" s="1398" t="s">
        <v>138</v>
      </c>
      <c r="E59" s="1399" t="s">
        <v>352</v>
      </c>
      <c r="F59" s="1400" t="s">
        <v>352</v>
      </c>
      <c r="G59" s="1401" t="s">
        <v>18</v>
      </c>
      <c r="H59" s="1448">
        <f>'585'!$D$18</f>
        <v>534.9</v>
      </c>
      <c r="I59" s="1394">
        <v>1</v>
      </c>
      <c r="J59" s="1394">
        <v>0</v>
      </c>
      <c r="K59" s="1395">
        <f t="shared" si="1"/>
        <v>0</v>
      </c>
    </row>
    <row r="60" spans="2:11">
      <c r="B60" s="1396">
        <v>5</v>
      </c>
      <c r="C60" s="1397">
        <v>585</v>
      </c>
      <c r="D60" s="1398" t="s">
        <v>138</v>
      </c>
      <c r="E60" s="1399" t="s">
        <v>352</v>
      </c>
      <c r="F60" s="1400" t="s">
        <v>352</v>
      </c>
      <c r="G60" s="1401" t="s">
        <v>20</v>
      </c>
      <c r="H60" s="1448">
        <f>'585'!$F$18</f>
        <v>490.8</v>
      </c>
      <c r="I60" s="1394">
        <v>1</v>
      </c>
      <c r="J60" s="1394">
        <v>0</v>
      </c>
      <c r="K60" s="1395">
        <f t="shared" si="1"/>
        <v>0</v>
      </c>
    </row>
    <row r="61" spans="2:11">
      <c r="B61" s="1396">
        <v>5</v>
      </c>
      <c r="C61" s="1397">
        <v>586</v>
      </c>
      <c r="D61" s="1398" t="s">
        <v>138</v>
      </c>
      <c r="E61" s="1399" t="s">
        <v>353</v>
      </c>
      <c r="F61" s="1400" t="s">
        <v>353</v>
      </c>
      <c r="G61" s="1401" t="s">
        <v>18</v>
      </c>
      <c r="H61" s="1448">
        <f>'586'!$D$9</f>
        <v>569.70000000000005</v>
      </c>
      <c r="I61" s="1394">
        <v>1</v>
      </c>
      <c r="J61" s="1394">
        <v>0</v>
      </c>
      <c r="K61" s="1395">
        <f t="shared" si="1"/>
        <v>0</v>
      </c>
    </row>
    <row r="62" spans="2:11">
      <c r="B62" s="1396">
        <v>5</v>
      </c>
      <c r="C62" s="1397">
        <v>586</v>
      </c>
      <c r="D62" s="1398" t="s">
        <v>138</v>
      </c>
      <c r="E62" s="1399" t="s">
        <v>353</v>
      </c>
      <c r="F62" s="1400" t="s">
        <v>353</v>
      </c>
      <c r="G62" s="1401" t="s">
        <v>20</v>
      </c>
      <c r="H62" s="1448">
        <f>'586'!$F$9</f>
        <v>1165.5</v>
      </c>
      <c r="I62" s="1394">
        <v>1</v>
      </c>
      <c r="J62" s="1394">
        <v>0</v>
      </c>
      <c r="K62" s="1395">
        <f t="shared" si="1"/>
        <v>0</v>
      </c>
    </row>
    <row r="63" spans="2:11">
      <c r="B63" s="1396">
        <v>5</v>
      </c>
      <c r="C63" s="1397">
        <v>586</v>
      </c>
      <c r="D63" s="1398" t="s">
        <v>138</v>
      </c>
      <c r="E63" s="1399" t="s">
        <v>354</v>
      </c>
      <c r="F63" s="1400" t="s">
        <v>355</v>
      </c>
      <c r="G63" s="1401" t="s">
        <v>18</v>
      </c>
      <c r="H63" s="1448">
        <f>'586'!$D$10</f>
        <v>2214</v>
      </c>
      <c r="I63" s="1394">
        <v>1</v>
      </c>
      <c r="J63" s="1394">
        <v>0</v>
      </c>
      <c r="K63" s="1395">
        <f t="shared" si="1"/>
        <v>0</v>
      </c>
    </row>
    <row r="64" spans="2:11">
      <c r="B64" s="1396">
        <v>5</v>
      </c>
      <c r="C64" s="1397">
        <v>586</v>
      </c>
      <c r="D64" s="1398" t="s">
        <v>138</v>
      </c>
      <c r="E64" s="1399" t="s">
        <v>354</v>
      </c>
      <c r="F64" s="1400" t="s">
        <v>355</v>
      </c>
      <c r="G64" s="1401" t="s">
        <v>20</v>
      </c>
      <c r="H64" s="1448">
        <f>'586'!$F$10</f>
        <v>2205.1</v>
      </c>
      <c r="I64" s="1394">
        <v>1</v>
      </c>
      <c r="J64" s="1394">
        <v>0</v>
      </c>
      <c r="K64" s="1395">
        <f t="shared" si="1"/>
        <v>0</v>
      </c>
    </row>
    <row r="65" spans="2:11">
      <c r="B65" s="1396">
        <v>5</v>
      </c>
      <c r="C65" s="1397">
        <v>586</v>
      </c>
      <c r="D65" s="1398" t="s">
        <v>138</v>
      </c>
      <c r="E65" s="1399" t="s">
        <v>356</v>
      </c>
      <c r="F65" s="1400" t="s">
        <v>357</v>
      </c>
      <c r="G65" s="1401" t="s">
        <v>18</v>
      </c>
      <c r="H65" s="1448">
        <f>'586'!$D$11</f>
        <v>3015.5</v>
      </c>
      <c r="I65" s="1394">
        <v>1</v>
      </c>
      <c r="J65" s="1394">
        <v>0</v>
      </c>
      <c r="K65" s="1395">
        <f t="shared" si="1"/>
        <v>0</v>
      </c>
    </row>
    <row r="66" spans="2:11">
      <c r="B66" s="1396">
        <v>5</v>
      </c>
      <c r="C66" s="1397">
        <v>586</v>
      </c>
      <c r="D66" s="1398" t="s">
        <v>138</v>
      </c>
      <c r="E66" s="1399" t="s">
        <v>356</v>
      </c>
      <c r="F66" s="1400" t="s">
        <v>357</v>
      </c>
      <c r="G66" s="1401" t="s">
        <v>20</v>
      </c>
      <c r="H66" s="1448">
        <f>'586'!$F$11</f>
        <v>3052.6</v>
      </c>
      <c r="I66" s="1394">
        <v>1</v>
      </c>
      <c r="J66" s="1394">
        <v>0</v>
      </c>
      <c r="K66" s="1395">
        <f t="shared" si="1"/>
        <v>0</v>
      </c>
    </row>
    <row r="67" spans="2:11" ht="42.75">
      <c r="B67" s="1396">
        <v>5</v>
      </c>
      <c r="C67" s="1397">
        <v>586</v>
      </c>
      <c r="D67" s="1398" t="s">
        <v>138</v>
      </c>
      <c r="E67" s="1399" t="s">
        <v>323</v>
      </c>
      <c r="F67" s="1400" t="s">
        <v>358</v>
      </c>
      <c r="G67" s="1401" t="s">
        <v>18</v>
      </c>
      <c r="H67" s="1448">
        <f>'586'!$D$12</f>
        <v>1503.3</v>
      </c>
      <c r="I67" s="1394">
        <v>1</v>
      </c>
      <c r="J67" s="1394">
        <v>0</v>
      </c>
      <c r="K67" s="1395">
        <f t="shared" si="1"/>
        <v>0</v>
      </c>
    </row>
    <row r="68" spans="2:11" ht="42.75">
      <c r="B68" s="1396">
        <v>5</v>
      </c>
      <c r="C68" s="1397">
        <v>586</v>
      </c>
      <c r="D68" s="1398" t="s">
        <v>138</v>
      </c>
      <c r="E68" s="1399" t="s">
        <v>323</v>
      </c>
      <c r="F68" s="1400" t="s">
        <v>359</v>
      </c>
      <c r="G68" s="1401" t="s">
        <v>20</v>
      </c>
      <c r="H68" s="1448">
        <f>'586'!$F$12</f>
        <v>2598.1</v>
      </c>
      <c r="I68" s="1394">
        <v>1</v>
      </c>
      <c r="J68" s="1394">
        <v>0</v>
      </c>
      <c r="K68" s="1395">
        <f t="shared" ref="K68:K90" si="2">H68*J68*I68*$E$110</f>
        <v>0</v>
      </c>
    </row>
    <row r="69" spans="2:11">
      <c r="B69" s="1396">
        <v>5</v>
      </c>
      <c r="C69" s="1397">
        <v>586</v>
      </c>
      <c r="D69" s="1398" t="s">
        <v>138</v>
      </c>
      <c r="E69" s="1399" t="s">
        <v>360</v>
      </c>
      <c r="F69" s="1400" t="s">
        <v>361</v>
      </c>
      <c r="G69" s="1401" t="s">
        <v>18</v>
      </c>
      <c r="H69" s="1448">
        <f>'586'!$D$13</f>
        <v>1821.6</v>
      </c>
      <c r="I69" s="1394">
        <v>1</v>
      </c>
      <c r="J69" s="1394">
        <v>0</v>
      </c>
      <c r="K69" s="1395">
        <f t="shared" si="2"/>
        <v>0</v>
      </c>
    </row>
    <row r="70" spans="2:11">
      <c r="B70" s="1396">
        <v>5</v>
      </c>
      <c r="C70" s="1397">
        <v>586</v>
      </c>
      <c r="D70" s="1398" t="s">
        <v>138</v>
      </c>
      <c r="E70" s="1399" t="s">
        <v>360</v>
      </c>
      <c r="F70" s="1400" t="s">
        <v>361</v>
      </c>
      <c r="G70" s="1401" t="s">
        <v>20</v>
      </c>
      <c r="H70" s="1448">
        <f>'586'!$F$13</f>
        <v>2232.6999999999998</v>
      </c>
      <c r="I70" s="1394">
        <v>1</v>
      </c>
      <c r="J70" s="1394">
        <v>0</v>
      </c>
      <c r="K70" s="1395">
        <f t="shared" si="2"/>
        <v>0</v>
      </c>
    </row>
    <row r="71" spans="2:11" ht="28.5">
      <c r="B71" s="1396">
        <v>5</v>
      </c>
      <c r="C71" s="1397">
        <v>586</v>
      </c>
      <c r="D71" s="1398" t="s">
        <v>138</v>
      </c>
      <c r="E71" s="1399" t="s">
        <v>362</v>
      </c>
      <c r="F71" s="1400" t="s">
        <v>363</v>
      </c>
      <c r="G71" s="1401" t="s">
        <v>18</v>
      </c>
      <c r="H71" s="1448">
        <f>'586'!$D$14</f>
        <v>1872</v>
      </c>
      <c r="I71" s="1394">
        <v>1</v>
      </c>
      <c r="J71" s="1394">
        <v>0</v>
      </c>
      <c r="K71" s="1395">
        <f t="shared" si="2"/>
        <v>0</v>
      </c>
    </row>
    <row r="72" spans="2:11" ht="28.5">
      <c r="B72" s="1396">
        <v>5</v>
      </c>
      <c r="C72" s="1397">
        <v>586</v>
      </c>
      <c r="D72" s="1398" t="s">
        <v>138</v>
      </c>
      <c r="E72" s="1399" t="s">
        <v>362</v>
      </c>
      <c r="F72" s="1400" t="s">
        <v>363</v>
      </c>
      <c r="G72" s="1401" t="s">
        <v>20</v>
      </c>
      <c r="H72" s="1448">
        <f>'586'!$F$14</f>
        <v>4198.3999999999996</v>
      </c>
      <c r="I72" s="1394">
        <v>1</v>
      </c>
      <c r="J72" s="1394">
        <v>0</v>
      </c>
      <c r="K72" s="1395">
        <f t="shared" si="2"/>
        <v>0</v>
      </c>
    </row>
    <row r="73" spans="2:11">
      <c r="B73" s="1396">
        <v>5</v>
      </c>
      <c r="C73" s="1397">
        <v>586</v>
      </c>
      <c r="D73" s="1398" t="s">
        <v>138</v>
      </c>
      <c r="E73" s="1399" t="s">
        <v>364</v>
      </c>
      <c r="F73" s="1400" t="s">
        <v>365</v>
      </c>
      <c r="G73" s="1401" t="s">
        <v>18</v>
      </c>
      <c r="H73" s="1448">
        <f>'586'!$D$15</f>
        <v>1496.4</v>
      </c>
      <c r="I73" s="1394">
        <v>1</v>
      </c>
      <c r="J73" s="1394">
        <v>0</v>
      </c>
      <c r="K73" s="1395">
        <f t="shared" si="2"/>
        <v>0</v>
      </c>
    </row>
    <row r="74" spans="2:11">
      <c r="B74" s="1396">
        <v>5</v>
      </c>
      <c r="C74" s="1397">
        <v>586</v>
      </c>
      <c r="D74" s="1398" t="s">
        <v>138</v>
      </c>
      <c r="E74" s="1399" t="s">
        <v>364</v>
      </c>
      <c r="F74" s="1400" t="s">
        <v>365</v>
      </c>
      <c r="G74" s="1401" t="s">
        <v>20</v>
      </c>
      <c r="H74" s="1448">
        <f>'586'!$F$15</f>
        <v>1390.2</v>
      </c>
      <c r="I74" s="1394">
        <v>1</v>
      </c>
      <c r="J74" s="1394">
        <v>0</v>
      </c>
      <c r="K74" s="1395">
        <f t="shared" si="2"/>
        <v>0</v>
      </c>
    </row>
    <row r="75" spans="2:11">
      <c r="B75" s="1396">
        <v>5</v>
      </c>
      <c r="C75" s="1397">
        <v>586</v>
      </c>
      <c r="D75" s="1398" t="s">
        <v>138</v>
      </c>
      <c r="E75" s="1399" t="s">
        <v>366</v>
      </c>
      <c r="F75" s="1400" t="s">
        <v>367</v>
      </c>
      <c r="G75" s="1401" t="s">
        <v>18</v>
      </c>
      <c r="H75" s="1448">
        <f>'586'!$D$16</f>
        <v>988.1</v>
      </c>
      <c r="I75" s="1394">
        <v>1</v>
      </c>
      <c r="J75" s="1394">
        <v>0</v>
      </c>
      <c r="K75" s="1395">
        <f t="shared" si="2"/>
        <v>0</v>
      </c>
    </row>
    <row r="76" spans="2:11">
      <c r="B76" s="1396">
        <v>5</v>
      </c>
      <c r="C76" s="1397">
        <v>586</v>
      </c>
      <c r="D76" s="1398" t="s">
        <v>138</v>
      </c>
      <c r="E76" s="1399" t="s">
        <v>366</v>
      </c>
      <c r="F76" s="1400" t="s">
        <v>367</v>
      </c>
      <c r="G76" s="1401" t="s">
        <v>20</v>
      </c>
      <c r="H76" s="1448">
        <f>'586'!$F$16</f>
        <v>498.8</v>
      </c>
      <c r="I76" s="1394">
        <v>1</v>
      </c>
      <c r="J76" s="1394">
        <v>0</v>
      </c>
      <c r="K76" s="1395">
        <f t="shared" si="2"/>
        <v>0</v>
      </c>
    </row>
    <row r="77" spans="2:11">
      <c r="B77" s="1396">
        <v>5</v>
      </c>
      <c r="C77" s="1397">
        <v>586</v>
      </c>
      <c r="D77" s="1398" t="s">
        <v>138</v>
      </c>
      <c r="E77" s="1399" t="s">
        <v>368</v>
      </c>
      <c r="F77" s="1400" t="s">
        <v>369</v>
      </c>
      <c r="G77" s="1401" t="s">
        <v>18</v>
      </c>
      <c r="H77" s="1448">
        <f>'586'!$D$17</f>
        <v>2526.1</v>
      </c>
      <c r="I77" s="1394">
        <v>1</v>
      </c>
      <c r="J77" s="1394">
        <v>0</v>
      </c>
      <c r="K77" s="1395">
        <f t="shared" si="2"/>
        <v>0</v>
      </c>
    </row>
    <row r="78" spans="2:11">
      <c r="B78" s="1396">
        <v>5</v>
      </c>
      <c r="C78" s="1397">
        <v>586</v>
      </c>
      <c r="D78" s="1398" t="s">
        <v>138</v>
      </c>
      <c r="E78" s="1399" t="s">
        <v>368</v>
      </c>
      <c r="F78" s="1400" t="s">
        <v>369</v>
      </c>
      <c r="G78" s="1401" t="s">
        <v>20</v>
      </c>
      <c r="H78" s="1448">
        <f>'586'!$F$17</f>
        <v>4058.7</v>
      </c>
      <c r="I78" s="1394">
        <v>1</v>
      </c>
      <c r="J78" s="1394">
        <v>0</v>
      </c>
      <c r="K78" s="1395">
        <f t="shared" si="2"/>
        <v>0</v>
      </c>
    </row>
    <row r="79" spans="2:11">
      <c r="B79" s="1396">
        <v>5</v>
      </c>
      <c r="C79" s="1397">
        <v>586</v>
      </c>
      <c r="D79" s="1398" t="s">
        <v>138</v>
      </c>
      <c r="E79" s="1399" t="s">
        <v>370</v>
      </c>
      <c r="F79" s="1400" t="s">
        <v>370</v>
      </c>
      <c r="G79" s="1401" t="s">
        <v>18</v>
      </c>
      <c r="H79" s="1448">
        <f>'586'!$D$18</f>
        <v>890.8</v>
      </c>
      <c r="I79" s="1394">
        <v>1</v>
      </c>
      <c r="J79" s="1394">
        <v>0</v>
      </c>
      <c r="K79" s="1395">
        <f t="shared" si="2"/>
        <v>0</v>
      </c>
    </row>
    <row r="80" spans="2:11">
      <c r="B80" s="1396">
        <v>5</v>
      </c>
      <c r="C80" s="1397">
        <v>586</v>
      </c>
      <c r="D80" s="1398" t="s">
        <v>138</v>
      </c>
      <c r="E80" s="1399" t="s">
        <v>370</v>
      </c>
      <c r="F80" s="1400" t="s">
        <v>370</v>
      </c>
      <c r="G80" s="1401" t="s">
        <v>20</v>
      </c>
      <c r="H80" s="1448">
        <f>'586'!$F$18</f>
        <v>819.8</v>
      </c>
      <c r="I80" s="1394">
        <v>1</v>
      </c>
      <c r="J80" s="1394">
        <v>0</v>
      </c>
      <c r="K80" s="1395">
        <f t="shared" si="2"/>
        <v>0</v>
      </c>
    </row>
    <row r="81" spans="2:11">
      <c r="B81" s="1396">
        <v>5</v>
      </c>
      <c r="C81" s="1397">
        <v>586</v>
      </c>
      <c r="D81" s="1398" t="s">
        <v>138</v>
      </c>
      <c r="E81" s="1399" t="s">
        <v>371</v>
      </c>
      <c r="F81" s="1400" t="s">
        <v>372</v>
      </c>
      <c r="G81" s="1401" t="s">
        <v>18</v>
      </c>
      <c r="H81" s="1448">
        <f>'586'!$D$19</f>
        <v>1633.1</v>
      </c>
      <c r="I81" s="1394">
        <v>1</v>
      </c>
      <c r="J81" s="1394">
        <v>0</v>
      </c>
      <c r="K81" s="1395">
        <f t="shared" si="2"/>
        <v>0</v>
      </c>
    </row>
    <row r="82" spans="2:11">
      <c r="B82" s="1396">
        <v>5</v>
      </c>
      <c r="C82" s="1397">
        <v>586</v>
      </c>
      <c r="D82" s="1398" t="s">
        <v>138</v>
      </c>
      <c r="E82" s="1399" t="s">
        <v>371</v>
      </c>
      <c r="F82" s="1400" t="s">
        <v>372</v>
      </c>
      <c r="G82" s="1401" t="s">
        <v>20</v>
      </c>
      <c r="H82" s="1448">
        <f>'586'!$F$19</f>
        <v>1682</v>
      </c>
      <c r="I82" s="1394">
        <v>1</v>
      </c>
      <c r="J82" s="1394">
        <v>0</v>
      </c>
      <c r="K82" s="1395">
        <f t="shared" si="2"/>
        <v>0</v>
      </c>
    </row>
    <row r="83" spans="2:11" ht="28.5">
      <c r="B83" s="1396">
        <v>5</v>
      </c>
      <c r="C83" s="1397">
        <v>586</v>
      </c>
      <c r="D83" s="1398" t="s">
        <v>138</v>
      </c>
      <c r="E83" s="1399" t="s">
        <v>373</v>
      </c>
      <c r="F83" s="1400" t="s">
        <v>374</v>
      </c>
      <c r="G83" s="1401" t="s">
        <v>18</v>
      </c>
      <c r="H83" s="1448">
        <f>'586'!$D$20</f>
        <v>1159.8</v>
      </c>
      <c r="I83" s="1394">
        <v>1</v>
      </c>
      <c r="J83" s="1394">
        <v>0</v>
      </c>
      <c r="K83" s="1395">
        <f t="shared" si="2"/>
        <v>0</v>
      </c>
    </row>
    <row r="84" spans="2:11" ht="28.5">
      <c r="B84" s="1396">
        <v>5</v>
      </c>
      <c r="C84" s="1397">
        <v>586</v>
      </c>
      <c r="D84" s="1398" t="s">
        <v>138</v>
      </c>
      <c r="E84" s="1399" t="s">
        <v>373</v>
      </c>
      <c r="F84" s="1400" t="s">
        <v>374</v>
      </c>
      <c r="G84" s="1401" t="s">
        <v>20</v>
      </c>
      <c r="H84" s="1448">
        <f>'586'!$F$20</f>
        <v>1061.2</v>
      </c>
      <c r="I84" s="1394">
        <v>1</v>
      </c>
      <c r="J84" s="1394">
        <v>0</v>
      </c>
      <c r="K84" s="1395">
        <f t="shared" si="2"/>
        <v>0</v>
      </c>
    </row>
    <row r="85" spans="2:11">
      <c r="B85" s="1396">
        <v>5</v>
      </c>
      <c r="C85" s="1397">
        <v>586</v>
      </c>
      <c r="D85" s="1398" t="s">
        <v>138</v>
      </c>
      <c r="E85" s="1399" t="s">
        <v>375</v>
      </c>
      <c r="F85" s="1400" t="s">
        <v>375</v>
      </c>
      <c r="G85" s="1401" t="s">
        <v>18</v>
      </c>
      <c r="H85" s="1448">
        <f>'586'!$D$21</f>
        <v>80</v>
      </c>
      <c r="I85" s="1394">
        <v>1</v>
      </c>
      <c r="J85" s="1394">
        <v>0</v>
      </c>
      <c r="K85" s="1395">
        <f t="shared" si="2"/>
        <v>0</v>
      </c>
    </row>
    <row r="86" spans="2:11">
      <c r="B86" s="1396">
        <v>5</v>
      </c>
      <c r="C86" s="1397">
        <v>586</v>
      </c>
      <c r="D86" s="1398" t="s">
        <v>138</v>
      </c>
      <c r="E86" s="1399" t="s">
        <v>375</v>
      </c>
      <c r="F86" s="1400" t="s">
        <v>375</v>
      </c>
      <c r="G86" s="1401" t="s">
        <v>20</v>
      </c>
      <c r="H86" s="1448">
        <f>'586'!$F$21</f>
        <v>181.9</v>
      </c>
      <c r="I86" s="1394">
        <v>1</v>
      </c>
      <c r="J86" s="1394">
        <v>0</v>
      </c>
      <c r="K86" s="1395">
        <f t="shared" si="2"/>
        <v>0</v>
      </c>
    </row>
    <row r="87" spans="2:11">
      <c r="B87" s="1396">
        <v>5</v>
      </c>
      <c r="C87" s="1397" t="s">
        <v>1176</v>
      </c>
      <c r="D87" s="1398" t="s">
        <v>138</v>
      </c>
      <c r="E87" s="1399" t="s">
        <v>377</v>
      </c>
      <c r="F87" s="1400" t="s">
        <v>199</v>
      </c>
      <c r="G87" s="1401" t="s">
        <v>18</v>
      </c>
      <c r="H87" s="1448">
        <f>'588a'!$D$7</f>
        <v>204.9</v>
      </c>
      <c r="I87" s="1394">
        <v>1</v>
      </c>
      <c r="J87" s="1394">
        <v>0</v>
      </c>
      <c r="K87" s="1395">
        <f t="shared" si="2"/>
        <v>0</v>
      </c>
    </row>
    <row r="88" spans="2:11">
      <c r="B88" s="1396">
        <v>5</v>
      </c>
      <c r="C88" s="1397" t="s">
        <v>1176</v>
      </c>
      <c r="D88" s="1398" t="s">
        <v>138</v>
      </c>
      <c r="E88" s="1399" t="s">
        <v>377</v>
      </c>
      <c r="F88" s="1400" t="s">
        <v>199</v>
      </c>
      <c r="G88" s="1401" t="s">
        <v>20</v>
      </c>
      <c r="H88" s="1448">
        <f>'588a'!$F$7</f>
        <v>164.3</v>
      </c>
      <c r="I88" s="1394">
        <v>1</v>
      </c>
      <c r="J88" s="1394">
        <v>0</v>
      </c>
      <c r="K88" s="1395">
        <f t="shared" si="2"/>
        <v>0</v>
      </c>
    </row>
    <row r="89" spans="2:11" ht="28.5">
      <c r="B89" s="1396">
        <v>5</v>
      </c>
      <c r="C89" s="1397" t="s">
        <v>1176</v>
      </c>
      <c r="D89" s="1398" t="s">
        <v>379</v>
      </c>
      <c r="E89" s="1399" t="s">
        <v>378</v>
      </c>
      <c r="F89" s="1400" t="s">
        <v>380</v>
      </c>
      <c r="G89" s="1401" t="s">
        <v>18</v>
      </c>
      <c r="H89" s="1448">
        <f>'588a'!$D$8</f>
        <v>2225.1999999999998</v>
      </c>
      <c r="I89" s="1394">
        <v>1</v>
      </c>
      <c r="J89" s="1394">
        <v>0</v>
      </c>
      <c r="K89" s="1395">
        <f t="shared" si="2"/>
        <v>0</v>
      </c>
    </row>
    <row r="90" spans="2:11" ht="28.5">
      <c r="B90" s="1396">
        <v>5</v>
      </c>
      <c r="C90" s="1397" t="s">
        <v>1176</v>
      </c>
      <c r="D90" s="1398" t="s">
        <v>379</v>
      </c>
      <c r="E90" s="1399" t="s">
        <v>378</v>
      </c>
      <c r="F90" s="1400" t="s">
        <v>380</v>
      </c>
      <c r="G90" s="1401" t="s">
        <v>20</v>
      </c>
      <c r="H90" s="1448">
        <f>'588a'!$F$8</f>
        <v>2077.1</v>
      </c>
      <c r="I90" s="1394">
        <v>1</v>
      </c>
      <c r="J90" s="1394">
        <v>0</v>
      </c>
      <c r="K90" s="1395">
        <f t="shared" si="2"/>
        <v>0</v>
      </c>
    </row>
    <row r="91" spans="2:11">
      <c r="B91" s="1396">
        <v>5</v>
      </c>
      <c r="C91" s="1397" t="s">
        <v>1177</v>
      </c>
      <c r="D91" s="1398" t="s">
        <v>376</v>
      </c>
      <c r="E91" s="1399" t="s">
        <v>1159</v>
      </c>
      <c r="F91" s="1399" t="s">
        <v>1159</v>
      </c>
      <c r="G91" s="1401" t="s">
        <v>18</v>
      </c>
      <c r="H91" s="1448">
        <f>'588b'!D10</f>
        <v>683.06654759499997</v>
      </c>
      <c r="I91" s="1394">
        <v>1</v>
      </c>
      <c r="J91" s="1394">
        <v>0</v>
      </c>
      <c r="K91" s="1395">
        <f t="shared" ref="K91:K99" si="3">H91*J91*I91*$E$110</f>
        <v>0</v>
      </c>
    </row>
    <row r="92" spans="2:11">
      <c r="B92" s="1396">
        <v>5</v>
      </c>
      <c r="C92" s="1397" t="s">
        <v>1177</v>
      </c>
      <c r="D92" s="1398" t="s">
        <v>376</v>
      </c>
      <c r="E92" s="1399" t="s">
        <v>1159</v>
      </c>
      <c r="F92" s="1399" t="s">
        <v>1159</v>
      </c>
      <c r="G92" s="1401" t="s">
        <v>20</v>
      </c>
      <c r="H92" s="1448">
        <f>'588b'!F10</f>
        <v>868.46559616599995</v>
      </c>
      <c r="I92" s="1394">
        <v>1</v>
      </c>
      <c r="J92" s="1394">
        <v>0</v>
      </c>
      <c r="K92" s="1395">
        <f t="shared" si="3"/>
        <v>0</v>
      </c>
    </row>
    <row r="93" spans="2:11">
      <c r="B93" s="1396">
        <v>5</v>
      </c>
      <c r="C93" s="1397" t="s">
        <v>1177</v>
      </c>
      <c r="D93" s="1398" t="s">
        <v>376</v>
      </c>
      <c r="E93" s="1399" t="s">
        <v>1161</v>
      </c>
      <c r="F93" s="1399" t="s">
        <v>1161</v>
      </c>
      <c r="G93" s="1401" t="s">
        <v>18</v>
      </c>
      <c r="H93" s="1448">
        <f>'588b'!D11</f>
        <v>1287.5402340799999</v>
      </c>
      <c r="I93" s="1394">
        <v>1</v>
      </c>
      <c r="J93" s="1394">
        <v>0</v>
      </c>
      <c r="K93" s="1395">
        <f t="shared" si="3"/>
        <v>0</v>
      </c>
    </row>
    <row r="94" spans="2:11">
      <c r="B94" s="1396">
        <v>5</v>
      </c>
      <c r="C94" s="1397" t="s">
        <v>1177</v>
      </c>
      <c r="D94" s="1398" t="s">
        <v>376</v>
      </c>
      <c r="E94" s="1399" t="s">
        <v>1161</v>
      </c>
      <c r="F94" s="1399" t="s">
        <v>1161</v>
      </c>
      <c r="G94" s="1401" t="s">
        <v>20</v>
      </c>
      <c r="H94" s="1448">
        <f>'588b'!F11</f>
        <v>628.44016444199997</v>
      </c>
      <c r="I94" s="1394">
        <v>1</v>
      </c>
      <c r="J94" s="1394">
        <v>0</v>
      </c>
      <c r="K94" s="1395">
        <f t="shared" si="3"/>
        <v>0</v>
      </c>
    </row>
    <row r="95" spans="2:11">
      <c r="B95" s="1396">
        <v>5</v>
      </c>
      <c r="C95" s="1397" t="s">
        <v>1177</v>
      </c>
      <c r="D95" s="1398" t="s">
        <v>376</v>
      </c>
      <c r="E95" s="1399" t="s">
        <v>1162</v>
      </c>
      <c r="F95" s="1399" t="s">
        <v>1178</v>
      </c>
      <c r="G95" s="1401" t="s">
        <v>18</v>
      </c>
      <c r="H95" s="1448">
        <f>'588b'!D12</f>
        <v>2055.56444164</v>
      </c>
      <c r="I95" s="1394">
        <v>1</v>
      </c>
      <c r="J95" s="1394">
        <v>0</v>
      </c>
      <c r="K95" s="1395">
        <f t="shared" si="3"/>
        <v>0</v>
      </c>
    </row>
    <row r="96" spans="2:11">
      <c r="B96" s="1396">
        <v>5</v>
      </c>
      <c r="C96" s="1397" t="s">
        <v>1177</v>
      </c>
      <c r="D96" s="1398" t="s">
        <v>376</v>
      </c>
      <c r="E96" s="1399" t="s">
        <v>1162</v>
      </c>
      <c r="F96" s="1399" t="s">
        <v>1178</v>
      </c>
      <c r="G96" s="1401" t="s">
        <v>20</v>
      </c>
      <c r="H96" s="1448">
        <f>'588b'!F12</f>
        <v>1952.83506945</v>
      </c>
      <c r="I96" s="1394">
        <v>1</v>
      </c>
      <c r="J96" s="1394">
        <v>0</v>
      </c>
      <c r="K96" s="1395">
        <f t="shared" si="3"/>
        <v>0</v>
      </c>
    </row>
    <row r="97" spans="2:11">
      <c r="B97" s="1396">
        <v>5</v>
      </c>
      <c r="C97" s="1397" t="s">
        <v>1177</v>
      </c>
      <c r="D97" s="1398" t="s">
        <v>376</v>
      </c>
      <c r="E97" s="1399" t="s">
        <v>1163</v>
      </c>
      <c r="F97" s="1399" t="s">
        <v>1163</v>
      </c>
      <c r="G97" s="1401" t="s">
        <v>18</v>
      </c>
      <c r="H97" s="1448">
        <f>'588b'!D13</f>
        <v>85.427944660500003</v>
      </c>
      <c r="I97" s="1394">
        <v>1</v>
      </c>
      <c r="J97" s="1394">
        <v>0</v>
      </c>
      <c r="K97" s="1395">
        <f t="shared" si="3"/>
        <v>0</v>
      </c>
    </row>
    <row r="98" spans="2:11">
      <c r="B98" s="1396">
        <v>5</v>
      </c>
      <c r="C98" s="1397" t="s">
        <v>1177</v>
      </c>
      <c r="D98" s="1398" t="s">
        <v>376</v>
      </c>
      <c r="E98" s="1399" t="s">
        <v>1163</v>
      </c>
      <c r="F98" s="1399" t="s">
        <v>1163</v>
      </c>
      <c r="G98" s="1401" t="s">
        <v>20</v>
      </c>
      <c r="H98" s="1448">
        <f>'588b'!F13</f>
        <v>126.911314269</v>
      </c>
      <c r="I98" s="1394">
        <v>1</v>
      </c>
      <c r="J98" s="1394">
        <v>0</v>
      </c>
      <c r="K98" s="1395">
        <f t="shared" si="3"/>
        <v>0</v>
      </c>
    </row>
    <row r="99" spans="2:11">
      <c r="B99" s="1396">
        <v>5</v>
      </c>
      <c r="C99" s="1397" t="s">
        <v>1177</v>
      </c>
      <c r="D99" s="1398" t="s">
        <v>376</v>
      </c>
      <c r="E99" s="1399" t="s">
        <v>1164</v>
      </c>
      <c r="F99" s="1399" t="s">
        <v>1164</v>
      </c>
      <c r="G99" s="1401" t="s">
        <v>18</v>
      </c>
      <c r="H99" s="1448">
        <f>'588b'!D14</f>
        <v>722.45853122100004</v>
      </c>
      <c r="I99" s="1394">
        <v>1</v>
      </c>
      <c r="J99" s="1394">
        <v>0</v>
      </c>
      <c r="K99" s="1395">
        <f t="shared" si="3"/>
        <v>0</v>
      </c>
    </row>
    <row r="100" spans="2:11">
      <c r="B100" s="1396">
        <v>5</v>
      </c>
      <c r="C100" s="1397">
        <v>589</v>
      </c>
      <c r="D100" s="1398" t="s">
        <v>382</v>
      </c>
      <c r="E100" s="1399" t="s">
        <v>381</v>
      </c>
      <c r="F100" s="1400" t="s">
        <v>381</v>
      </c>
      <c r="G100" s="1401" t="s">
        <v>18</v>
      </c>
      <c r="H100" s="1448">
        <f>'589'!$D$10</f>
        <v>115.8</v>
      </c>
      <c r="I100" s="1394">
        <v>1</v>
      </c>
      <c r="J100" s="1394">
        <v>0</v>
      </c>
      <c r="K100" s="1395">
        <f t="shared" ref="K100:K107" si="4">H100*J100*I100*$E$110</f>
        <v>0</v>
      </c>
    </row>
    <row r="101" spans="2:11">
      <c r="B101" s="1396">
        <v>5</v>
      </c>
      <c r="C101" s="1397">
        <v>589</v>
      </c>
      <c r="D101" s="1398" t="s">
        <v>382</v>
      </c>
      <c r="E101" s="1399" t="s">
        <v>383</v>
      </c>
      <c r="F101" s="1400" t="s">
        <v>384</v>
      </c>
      <c r="G101" s="1401" t="s">
        <v>18</v>
      </c>
      <c r="H101" s="1448">
        <f>'589'!$D$9</f>
        <v>589.79999999999995</v>
      </c>
      <c r="I101" s="1394">
        <v>1</v>
      </c>
      <c r="J101" s="1394">
        <v>0</v>
      </c>
      <c r="K101" s="1395">
        <f t="shared" si="4"/>
        <v>0</v>
      </c>
    </row>
    <row r="102" spans="2:11">
      <c r="B102" s="1396">
        <v>5</v>
      </c>
      <c r="C102" s="1397">
        <v>589</v>
      </c>
      <c r="D102" s="1398" t="s">
        <v>382</v>
      </c>
      <c r="E102" s="1399" t="s">
        <v>383</v>
      </c>
      <c r="F102" s="1400" t="s">
        <v>384</v>
      </c>
      <c r="G102" s="1401" t="s">
        <v>20</v>
      </c>
      <c r="H102" s="1448">
        <f>'589'!$F$9</f>
        <v>511.9</v>
      </c>
      <c r="I102" s="1394">
        <v>1</v>
      </c>
      <c r="J102" s="1394">
        <v>0</v>
      </c>
      <c r="K102" s="1395">
        <f t="shared" si="4"/>
        <v>0</v>
      </c>
    </row>
    <row r="103" spans="2:11">
      <c r="B103" s="1396">
        <v>5</v>
      </c>
      <c r="C103" s="1397">
        <v>589</v>
      </c>
      <c r="D103" s="1398" t="s">
        <v>382</v>
      </c>
      <c r="E103" s="1399" t="s">
        <v>385</v>
      </c>
      <c r="F103" s="1400" t="s">
        <v>385</v>
      </c>
      <c r="G103" s="1401" t="s">
        <v>18</v>
      </c>
      <c r="H103" s="1448">
        <f>'589'!$D$12</f>
        <v>997.2</v>
      </c>
      <c r="I103" s="1394">
        <v>1</v>
      </c>
      <c r="J103" s="1394">
        <v>0</v>
      </c>
      <c r="K103" s="1395">
        <f t="shared" si="4"/>
        <v>0</v>
      </c>
    </row>
    <row r="104" spans="2:11">
      <c r="B104" s="1396">
        <v>5</v>
      </c>
      <c r="C104" s="1397">
        <v>589</v>
      </c>
      <c r="D104" s="1398" t="s">
        <v>382</v>
      </c>
      <c r="E104" s="1399" t="s">
        <v>385</v>
      </c>
      <c r="F104" s="1400" t="s">
        <v>385</v>
      </c>
      <c r="G104" s="1401" t="s">
        <v>20</v>
      </c>
      <c r="H104" s="1448">
        <f>'589'!$F$12</f>
        <v>920.1</v>
      </c>
      <c r="I104" s="1394">
        <v>1</v>
      </c>
      <c r="J104" s="1394">
        <v>0</v>
      </c>
      <c r="K104" s="1395">
        <f t="shared" si="4"/>
        <v>0</v>
      </c>
    </row>
    <row r="105" spans="2:11">
      <c r="B105" s="1396">
        <v>5</v>
      </c>
      <c r="C105" s="1397">
        <v>589</v>
      </c>
      <c r="D105" s="1398" t="s">
        <v>382</v>
      </c>
      <c r="E105" s="1399" t="s">
        <v>386</v>
      </c>
      <c r="F105" s="1400" t="s">
        <v>386</v>
      </c>
      <c r="G105" s="1401" t="s">
        <v>18</v>
      </c>
      <c r="H105" s="1448">
        <f>'589'!$D$13</f>
        <v>141.30000000000001</v>
      </c>
      <c r="I105" s="1394">
        <v>1</v>
      </c>
      <c r="J105" s="1394">
        <v>0</v>
      </c>
      <c r="K105" s="1395">
        <f t="shared" si="4"/>
        <v>0</v>
      </c>
    </row>
    <row r="106" spans="2:11">
      <c r="B106" s="1396">
        <v>5</v>
      </c>
      <c r="C106" s="1397">
        <v>589</v>
      </c>
      <c r="D106" s="1398" t="s">
        <v>379</v>
      </c>
      <c r="E106" s="1399" t="s">
        <v>378</v>
      </c>
      <c r="F106" s="1400" t="s">
        <v>199</v>
      </c>
      <c r="G106" s="1401" t="s">
        <v>18</v>
      </c>
      <c r="H106" s="1448">
        <f>'589'!$D$11</f>
        <v>1400.4</v>
      </c>
      <c r="I106" s="1394">
        <v>1</v>
      </c>
      <c r="J106" s="1394">
        <v>0</v>
      </c>
      <c r="K106" s="1395">
        <f t="shared" si="4"/>
        <v>0</v>
      </c>
    </row>
    <row r="107" spans="2:11">
      <c r="B107" s="1396">
        <v>5</v>
      </c>
      <c r="C107" s="1397">
        <v>589</v>
      </c>
      <c r="D107" s="1398" t="s">
        <v>379</v>
      </c>
      <c r="E107" s="1399" t="s">
        <v>378</v>
      </c>
      <c r="F107" s="1400" t="s">
        <v>199</v>
      </c>
      <c r="G107" s="1401" t="s">
        <v>20</v>
      </c>
      <c r="H107" s="1448">
        <f>'589'!$F$11</f>
        <v>1079.0999999999999</v>
      </c>
      <c r="I107" s="1394">
        <v>1</v>
      </c>
      <c r="J107" s="1394">
        <v>0</v>
      </c>
      <c r="K107" s="1395">
        <f t="shared" si="4"/>
        <v>0</v>
      </c>
    </row>
    <row r="108" spans="2:11" ht="15.75" thickBot="1">
      <c r="B108" s="1678" t="s">
        <v>108</v>
      </c>
      <c r="C108" s="1679"/>
      <c r="D108" s="1679"/>
      <c r="E108" s="1679"/>
      <c r="F108" s="1679"/>
      <c r="G108" s="1683"/>
      <c r="H108" s="1402">
        <f>SUM(H4:H107)</f>
        <v>186442.00595096947</v>
      </c>
      <c r="I108" s="1403"/>
      <c r="J108" s="1404"/>
      <c r="K108" s="1405">
        <f>SUM(K4:K107)</f>
        <v>0</v>
      </c>
    </row>
    <row r="109" spans="2:11" ht="15.75" thickBot="1"/>
    <row r="110" spans="2:11" ht="15.75" customHeight="1" thickBot="1">
      <c r="B110" s="1684" t="s">
        <v>0</v>
      </c>
      <c r="C110" s="1685"/>
      <c r="D110" s="1686"/>
      <c r="E110" s="1406">
        <f>187/7</f>
        <v>26.714285714285715</v>
      </c>
      <c r="I110" s="1687" t="s">
        <v>656</v>
      </c>
      <c r="J110" s="1688"/>
      <c r="K110" s="1689"/>
    </row>
    <row r="111" spans="2:11">
      <c r="B111" s="1407"/>
      <c r="C111" s="1407"/>
      <c r="D111" s="1407"/>
      <c r="E111" s="1408"/>
      <c r="G111" s="1409"/>
      <c r="I111" s="1410"/>
      <c r="J111" s="1411" t="s">
        <v>13</v>
      </c>
      <c r="K111" s="1412" t="s">
        <v>14</v>
      </c>
    </row>
    <row r="112" spans="2:11">
      <c r="I112" s="1413" t="s">
        <v>15</v>
      </c>
      <c r="J112" s="1414">
        <v>0.25</v>
      </c>
      <c r="K112" s="1415">
        <v>0.58333333333333337</v>
      </c>
    </row>
    <row r="113" spans="2:14" ht="15.75" thickBot="1">
      <c r="I113" s="1416" t="s">
        <v>16</v>
      </c>
      <c r="J113" s="1417">
        <v>0.58333333333333337</v>
      </c>
      <c r="K113" s="1418">
        <v>0.91666666666666663</v>
      </c>
    </row>
    <row r="114" spans="2:14" ht="15.75" thickBot="1"/>
    <row r="115" spans="2:14" ht="18">
      <c r="B115" s="1680" t="s">
        <v>799</v>
      </c>
      <c r="C115" s="1681"/>
      <c r="D115" s="1681"/>
      <c r="E115" s="1681"/>
      <c r="F115" s="1681"/>
      <c r="G115" s="1681"/>
      <c r="H115" s="1681"/>
      <c r="I115" s="1681"/>
      <c r="J115" s="1682"/>
      <c r="K115" s="61"/>
      <c r="N115" s="730"/>
    </row>
    <row r="116" spans="2:14" ht="30">
      <c r="B116" s="1386" t="s">
        <v>646</v>
      </c>
      <c r="C116" s="1387" t="s">
        <v>95</v>
      </c>
      <c r="D116" s="1387" t="s">
        <v>2</v>
      </c>
      <c r="E116" s="1387" t="s">
        <v>655</v>
      </c>
      <c r="F116" s="1387" t="s">
        <v>653</v>
      </c>
      <c r="G116" s="1387" t="s">
        <v>800</v>
      </c>
      <c r="H116" s="1387" t="s">
        <v>801</v>
      </c>
      <c r="I116" s="1388" t="s">
        <v>18</v>
      </c>
      <c r="J116" s="1419" t="s">
        <v>20</v>
      </c>
      <c r="L116" s="61"/>
      <c r="N116" s="730"/>
    </row>
    <row r="117" spans="2:14">
      <c r="B117" s="1392">
        <v>1</v>
      </c>
      <c r="C117" s="1393">
        <v>581</v>
      </c>
      <c r="D117" s="1398" t="s">
        <v>138</v>
      </c>
      <c r="E117" s="1394"/>
      <c r="F117" s="1420"/>
      <c r="G117" s="1447">
        <f>SUM(H4:H21)</f>
        <v>42175.6</v>
      </c>
      <c r="H117" s="1447">
        <f t="shared" ref="H117:H123" si="5">SUM(I117:J117)</f>
        <v>42175.600000000006</v>
      </c>
      <c r="I117" s="1447">
        <f>'581'!$D$19</f>
        <v>19976.400000000001</v>
      </c>
      <c r="J117" s="1446">
        <f>'581'!$F$19</f>
        <v>22199.200000000001</v>
      </c>
      <c r="L117" s="61"/>
      <c r="N117" s="730"/>
    </row>
    <row r="118" spans="2:14">
      <c r="B118" s="1392">
        <v>1</v>
      </c>
      <c r="C118" s="1393">
        <v>582</v>
      </c>
      <c r="D118" s="1398" t="s">
        <v>138</v>
      </c>
      <c r="E118" s="1394"/>
      <c r="F118" s="1420"/>
      <c r="G118" s="1447">
        <f>SUM(H22:H37)</f>
        <v>34514.296107445996</v>
      </c>
      <c r="H118" s="1447">
        <f t="shared" si="5"/>
        <v>34514.296107446004</v>
      </c>
      <c r="I118" s="1447">
        <f>'582'!$D$18</f>
        <v>19446.849364064998</v>
      </c>
      <c r="J118" s="1446">
        <f>'582'!$F$18</f>
        <v>15067.446743381002</v>
      </c>
      <c r="L118" s="61"/>
      <c r="N118" s="730"/>
    </row>
    <row r="119" spans="2:14">
      <c r="B119" s="1392">
        <v>1</v>
      </c>
      <c r="C119" s="1393">
        <v>584</v>
      </c>
      <c r="D119" s="1398" t="s">
        <v>138</v>
      </c>
      <c r="E119" s="1394"/>
      <c r="F119" s="1420"/>
      <c r="G119" s="1447">
        <f>SUM(H38:H42)</f>
        <v>12715.3</v>
      </c>
      <c r="H119" s="1447">
        <f t="shared" si="5"/>
        <v>12715.3</v>
      </c>
      <c r="I119" s="1447">
        <f>'584'!$D$12</f>
        <v>6244.2</v>
      </c>
      <c r="J119" s="1446">
        <f>'584'!$F$12</f>
        <v>6471.1</v>
      </c>
      <c r="L119" s="61"/>
      <c r="N119" s="730"/>
    </row>
    <row r="120" spans="2:14">
      <c r="B120" s="1392">
        <v>1</v>
      </c>
      <c r="C120" s="1393">
        <v>585</v>
      </c>
      <c r="D120" s="1398" t="s">
        <v>138</v>
      </c>
      <c r="E120" s="1394"/>
      <c r="F120" s="1420"/>
      <c r="G120" s="1447">
        <f>SUM(H43:H60)</f>
        <v>33283.599999999999</v>
      </c>
      <c r="H120" s="1447">
        <f t="shared" si="5"/>
        <v>33283.600000000006</v>
      </c>
      <c r="I120" s="1447">
        <f>'585'!$D$19</f>
        <v>12579.000000000002</v>
      </c>
      <c r="J120" s="1446">
        <f>'585'!$F$19</f>
        <v>20704.600000000002</v>
      </c>
      <c r="L120" s="61"/>
      <c r="N120" s="730"/>
    </row>
    <row r="121" spans="2:14">
      <c r="B121" s="1392">
        <v>1</v>
      </c>
      <c r="C121" s="1393">
        <v>586</v>
      </c>
      <c r="D121" s="1398" t="s">
        <v>138</v>
      </c>
      <c r="E121" s="1394"/>
      <c r="F121" s="1420"/>
      <c r="G121" s="1447">
        <f>SUM(H61:H86)</f>
        <v>44915.4</v>
      </c>
      <c r="H121" s="1447">
        <f t="shared" si="5"/>
        <v>44915.399999999994</v>
      </c>
      <c r="I121" s="1447">
        <f>'586'!$D$22</f>
        <v>19770.399999999998</v>
      </c>
      <c r="J121" s="1446">
        <f>'586'!$F$22</f>
        <v>25145</v>
      </c>
      <c r="L121" s="61"/>
      <c r="N121" s="730"/>
    </row>
    <row r="122" spans="2:14">
      <c r="B122" s="1392">
        <v>1</v>
      </c>
      <c r="C122" s="1393">
        <v>588</v>
      </c>
      <c r="D122" s="1398" t="s">
        <v>379</v>
      </c>
      <c r="E122" s="1394"/>
      <c r="F122" s="1420"/>
      <c r="G122" s="1447">
        <f>SUM(H87:H90)</f>
        <v>4671.5</v>
      </c>
      <c r="H122" s="1447">
        <f t="shared" si="5"/>
        <v>4671.5</v>
      </c>
      <c r="I122" s="1447">
        <f>'588a'!$D$9</f>
        <v>2430.1</v>
      </c>
      <c r="J122" s="1446">
        <f>'588a'!$F$9</f>
        <v>2241.4</v>
      </c>
      <c r="L122" s="61"/>
      <c r="N122" s="730"/>
    </row>
    <row r="123" spans="2:14">
      <c r="B123" s="1392">
        <v>1</v>
      </c>
      <c r="C123" s="1393">
        <v>589</v>
      </c>
      <c r="D123" s="1398" t="s">
        <v>382</v>
      </c>
      <c r="E123" s="1394"/>
      <c r="F123" s="1420"/>
      <c r="G123" s="1421">
        <f>SUM(H100:H107)</f>
        <v>5755.6</v>
      </c>
      <c r="H123" s="1421">
        <f t="shared" si="5"/>
        <v>5755.6</v>
      </c>
      <c r="I123" s="1421">
        <f>'589'!$D$14</f>
        <v>3244.5</v>
      </c>
      <c r="J123" s="1422">
        <f>'589'!$F$14</f>
        <v>2511.1</v>
      </c>
      <c r="L123" s="61"/>
      <c r="N123" s="730"/>
    </row>
    <row r="124" spans="2:14" ht="15.75" thickBot="1">
      <c r="B124" s="1678" t="s">
        <v>108</v>
      </c>
      <c r="C124" s="1679"/>
      <c r="D124" s="1679"/>
      <c r="E124" s="1679"/>
      <c r="F124" s="1679"/>
      <c r="G124" s="1423">
        <f>SUM(G117:G123)</f>
        <v>178031.29610744599</v>
      </c>
      <c r="H124" s="1445">
        <f>SUM(H117:H123)</f>
        <v>178031.29610744602</v>
      </c>
      <c r="I124" s="1424"/>
      <c r="J124" s="1425"/>
      <c r="L124" s="61"/>
      <c r="N124" s="730"/>
    </row>
  </sheetData>
  <autoFilter ref="D1:D124" xr:uid="{CC90FF66-9090-4321-A0D6-E815B168D63B}"/>
  <mergeCells count="6">
    <mergeCell ref="B124:F124"/>
    <mergeCell ref="B2:K2"/>
    <mergeCell ref="B108:G108"/>
    <mergeCell ref="B110:D110"/>
    <mergeCell ref="I110:K110"/>
    <mergeCell ref="B115:J115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B1:L65536"/>
  <sheetViews>
    <sheetView view="pageBreakPreview" zoomScale="85" zoomScaleNormal="90" zoomScaleSheetLayoutView="85" workbookViewId="0">
      <selection activeCell="N42" sqref="N42"/>
    </sheetView>
  </sheetViews>
  <sheetFormatPr defaultColWidth="9.140625" defaultRowHeight="15" zeroHeight="1"/>
  <cols>
    <col min="1" max="1" width="3.7109375" style="5" customWidth="1"/>
    <col min="2" max="2" width="7.42578125" style="5" bestFit="1" customWidth="1"/>
    <col min="3" max="3" width="9.28515625" style="5" bestFit="1" customWidth="1"/>
    <col min="4" max="4" width="12.140625" style="5" customWidth="1"/>
    <col min="5" max="5" width="20.28515625" style="5" customWidth="1"/>
    <col min="6" max="6" width="45.5703125" style="5" bestFit="1" customWidth="1"/>
    <col min="7" max="7" width="11.85546875" style="5" customWidth="1"/>
    <col min="8" max="8" width="11.5703125" style="5" customWidth="1"/>
    <col min="9" max="9" width="9.140625" style="5" customWidth="1"/>
    <col min="10" max="10" width="10.85546875" style="5" customWidth="1"/>
    <col min="11" max="11" width="10.140625" style="5" hidden="1" customWidth="1"/>
    <col min="12" max="12" width="0" hidden="1" customWidth="1"/>
    <col min="13" max="16384" width="9.140625" style="5"/>
  </cols>
  <sheetData>
    <row r="1" spans="2:12" ht="15" customHeight="1" thickBot="1"/>
    <row r="2" spans="2:12" ht="18">
      <c r="B2" s="1690" t="s">
        <v>659</v>
      </c>
      <c r="C2" s="1691"/>
      <c r="D2" s="1691"/>
      <c r="E2" s="1691"/>
      <c r="F2" s="1691"/>
      <c r="G2" s="1691"/>
      <c r="H2" s="1691"/>
      <c r="I2" s="1691"/>
      <c r="J2" s="1692"/>
    </row>
    <row r="3" spans="2:12" ht="30">
      <c r="B3" s="206" t="s">
        <v>646</v>
      </c>
      <c r="C3" s="207" t="s">
        <v>95</v>
      </c>
      <c r="D3" s="207" t="s">
        <v>2</v>
      </c>
      <c r="E3" s="207" t="s">
        <v>655</v>
      </c>
      <c r="F3" s="207" t="s">
        <v>653</v>
      </c>
      <c r="G3" s="207" t="s">
        <v>647</v>
      </c>
      <c r="H3" s="207" t="s">
        <v>4</v>
      </c>
      <c r="I3" s="207" t="s">
        <v>658</v>
      </c>
      <c r="J3" s="208" t="s">
        <v>791</v>
      </c>
      <c r="K3" s="424"/>
    </row>
    <row r="4" spans="2:12" s="217" customFormat="1" ht="28.5">
      <c r="B4" s="198">
        <v>5</v>
      </c>
      <c r="C4" s="247">
        <v>581</v>
      </c>
      <c r="D4" s="249" t="s">
        <v>138</v>
      </c>
      <c r="E4" s="246" t="s">
        <v>323</v>
      </c>
      <c r="F4" s="248" t="s">
        <v>324</v>
      </c>
      <c r="G4" s="267">
        <f>'581'!D25</f>
        <v>2699.1</v>
      </c>
      <c r="H4" s="188">
        <v>1</v>
      </c>
      <c r="I4" s="188">
        <v>0</v>
      </c>
      <c r="J4" s="254">
        <f t="shared" ref="J4:J9" si="0">G4*I4*H4*$E$12</f>
        <v>0</v>
      </c>
      <c r="K4" s="425" t="e">
        <f>#REF!</f>
        <v>#REF!</v>
      </c>
      <c r="L4" s="267">
        <v>3415.4054103799999</v>
      </c>
    </row>
    <row r="5" spans="2:12" s="217" customFormat="1" ht="28.5">
      <c r="B5" s="198">
        <v>5</v>
      </c>
      <c r="C5" s="247">
        <v>581</v>
      </c>
      <c r="D5" s="249" t="s">
        <v>138</v>
      </c>
      <c r="E5" s="246" t="s">
        <v>323</v>
      </c>
      <c r="F5" s="248" t="s">
        <v>324</v>
      </c>
      <c r="G5" s="267">
        <f>'581'!D26</f>
        <v>2811.7</v>
      </c>
      <c r="H5" s="188">
        <v>1</v>
      </c>
      <c r="I5" s="188">
        <v>0</v>
      </c>
      <c r="J5" s="254">
        <f t="shared" si="0"/>
        <v>0</v>
      </c>
      <c r="K5" s="425" t="e">
        <f>#REF!</f>
        <v>#REF!</v>
      </c>
      <c r="L5" s="267">
        <v>3659.25556856</v>
      </c>
    </row>
    <row r="6" spans="2:12" s="217" customFormat="1">
      <c r="B6" s="198">
        <v>5</v>
      </c>
      <c r="C6" s="247">
        <v>582</v>
      </c>
      <c r="D6" s="249" t="s">
        <v>138</v>
      </c>
      <c r="E6" s="246" t="s">
        <v>328</v>
      </c>
      <c r="F6" s="248" t="s">
        <v>387</v>
      </c>
      <c r="G6" s="267">
        <f>'582'!D25</f>
        <v>759.5</v>
      </c>
      <c r="H6" s="188">
        <v>1</v>
      </c>
      <c r="I6" s="188">
        <v>0</v>
      </c>
      <c r="J6" s="254">
        <f t="shared" si="0"/>
        <v>0</v>
      </c>
      <c r="K6" s="425" t="e">
        <f>#REF!</f>
        <v>#REF!</v>
      </c>
      <c r="L6" s="267">
        <v>981.6</v>
      </c>
    </row>
    <row r="7" spans="2:12" s="217" customFormat="1">
      <c r="B7" s="198">
        <v>5</v>
      </c>
      <c r="C7" s="247">
        <v>582</v>
      </c>
      <c r="D7" s="249" t="s">
        <v>138</v>
      </c>
      <c r="E7" s="246" t="s">
        <v>328</v>
      </c>
      <c r="F7" s="248" t="s">
        <v>388</v>
      </c>
      <c r="G7" s="267">
        <f>'582'!D26</f>
        <v>996.2</v>
      </c>
      <c r="H7" s="188">
        <v>1</v>
      </c>
      <c r="I7" s="188">
        <v>0</v>
      </c>
      <c r="J7" s="254">
        <f t="shared" si="0"/>
        <v>0</v>
      </c>
      <c r="K7" s="425" t="e">
        <f>#REF!</f>
        <v>#REF!</v>
      </c>
      <c r="L7" s="267">
        <v>1440.8115</v>
      </c>
    </row>
    <row r="8" spans="2:12" s="217" customFormat="1">
      <c r="B8" s="198">
        <v>5</v>
      </c>
      <c r="C8" s="247">
        <v>582</v>
      </c>
      <c r="D8" s="249" t="s">
        <v>138</v>
      </c>
      <c r="E8" s="246" t="s">
        <v>328</v>
      </c>
      <c r="F8" s="248" t="s">
        <v>389</v>
      </c>
      <c r="G8" s="267">
        <f>'582'!D27</f>
        <v>633.29999999999995</v>
      </c>
      <c r="H8" s="188">
        <v>1</v>
      </c>
      <c r="I8" s="188">
        <v>0</v>
      </c>
      <c r="J8" s="254">
        <f t="shared" si="0"/>
        <v>0</v>
      </c>
      <c r="K8" s="425" t="e">
        <f>#REF!</f>
        <v>#REF!</v>
      </c>
      <c r="L8" s="267">
        <v>855.58027400000003</v>
      </c>
    </row>
    <row r="9" spans="2:12" s="217" customFormat="1" ht="15.75" thickBot="1">
      <c r="B9" s="865">
        <v>5</v>
      </c>
      <c r="C9" s="869">
        <v>582</v>
      </c>
      <c r="D9" s="870" t="s">
        <v>138</v>
      </c>
      <c r="E9" s="871" t="s">
        <v>328</v>
      </c>
      <c r="F9" s="872" t="s">
        <v>390</v>
      </c>
      <c r="G9" s="873">
        <f>'582'!D28</f>
        <v>940.5</v>
      </c>
      <c r="H9" s="867">
        <v>1</v>
      </c>
      <c r="I9" s="867">
        <v>0</v>
      </c>
      <c r="J9" s="868">
        <f t="shared" si="0"/>
        <v>0</v>
      </c>
      <c r="K9" s="425" t="e">
        <f>#REF!</f>
        <v>#REF!</v>
      </c>
      <c r="L9" s="427">
        <v>2214.441734</v>
      </c>
    </row>
    <row r="10" spans="2:12" ht="15.75" thickBot="1">
      <c r="B10" s="1654" t="s">
        <v>53</v>
      </c>
      <c r="C10" s="1655"/>
      <c r="D10" s="1655"/>
      <c r="E10" s="1655"/>
      <c r="F10" s="1655"/>
      <c r="G10" s="874">
        <f>SUM(G4:G9)</f>
        <v>8840.2999999999993</v>
      </c>
      <c r="H10" s="875"/>
      <c r="I10" s="876"/>
      <c r="J10" s="877">
        <f>SUM(J4:J9)</f>
        <v>0</v>
      </c>
      <c r="K10" s="426" t="e">
        <f>SUM(K4:K9)</f>
        <v>#REF!</v>
      </c>
      <c r="L10" s="252">
        <f>SUM(L4:L9)</f>
        <v>12567.094486940001</v>
      </c>
    </row>
    <row r="11" spans="2:12" ht="15.75" thickBot="1">
      <c r="G11" s="251"/>
    </row>
    <row r="12" spans="2:12" ht="15.75" thickBot="1">
      <c r="B12" s="1696" t="s">
        <v>0</v>
      </c>
      <c r="C12" s="1697"/>
      <c r="D12" s="1698"/>
      <c r="E12" s="178">
        <f>187/7</f>
        <v>26.714285714285715</v>
      </c>
      <c r="H12" s="1693" t="s">
        <v>656</v>
      </c>
      <c r="I12" s="1694"/>
      <c r="J12" s="1695"/>
    </row>
    <row r="13" spans="2:12">
      <c r="H13" s="244"/>
      <c r="I13" s="238" t="s">
        <v>13</v>
      </c>
      <c r="J13" s="239" t="s">
        <v>14</v>
      </c>
    </row>
    <row r="14" spans="2:12">
      <c r="H14" s="240" t="s">
        <v>15</v>
      </c>
      <c r="I14" s="219">
        <v>0.25</v>
      </c>
      <c r="J14" s="220">
        <v>0.58333333333333337</v>
      </c>
    </row>
    <row r="15" spans="2:12" ht="15.75" thickBot="1">
      <c r="H15" s="241" t="s">
        <v>16</v>
      </c>
      <c r="I15" s="242">
        <v>0.58333333333333337</v>
      </c>
      <c r="J15" s="243">
        <v>0.91666666666666663</v>
      </c>
    </row>
    <row r="16" spans="2:12"/>
    <row r="17"/>
    <row r="18"/>
    <row r="19"/>
    <row r="20"/>
    <row r="21"/>
    <row r="22"/>
    <row r="23"/>
    <row r="24"/>
    <row r="25" ht="14.25" hidden="1" customHeight="1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 ht="57.75" customHeight="1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ortState xmlns:xlrd2="http://schemas.microsoft.com/office/spreadsheetml/2017/richdata2" ref="B4:J9">
    <sortCondition ref="B4:B9"/>
    <sortCondition ref="C4:C9"/>
    <sortCondition ref="D4:D9"/>
  </sortState>
  <mergeCells count="4">
    <mergeCell ref="B2:J2"/>
    <mergeCell ref="H12:J12"/>
    <mergeCell ref="B10:F10"/>
    <mergeCell ref="B12:D12"/>
  </mergeCells>
  <pageMargins left="0.7" right="0.7" top="0.75" bottom="0.75" header="0.3" footer="0.3"/>
  <pageSetup paperSize="9" scale="61" orientation="portrait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529C6-8FE4-4C51-A508-CA2F5B949D00}">
  <sheetPr>
    <tabColor rgb="FF0070C0"/>
    <pageSetUpPr fitToPage="1"/>
  </sheetPr>
  <dimension ref="A1:O47"/>
  <sheetViews>
    <sheetView view="pageBreakPreview" zoomScale="85" zoomScaleNormal="75" zoomScaleSheetLayoutView="85" zoomScalePageLayoutView="10" workbookViewId="0">
      <selection activeCell="I37" sqref="I37"/>
    </sheetView>
  </sheetViews>
  <sheetFormatPr defaultRowHeight="12.75"/>
  <cols>
    <col min="1" max="1" width="2.140625" style="1028" customWidth="1"/>
    <col min="2" max="2" width="7.42578125" style="1028" customWidth="1"/>
    <col min="3" max="3" width="28.42578125" style="1029" customWidth="1"/>
    <col min="4" max="4" width="24.28515625" style="1028" customWidth="1"/>
    <col min="5" max="5" width="22.85546875" style="1030" customWidth="1"/>
    <col min="6" max="6" width="9.28515625" style="1029" customWidth="1"/>
    <col min="7" max="7" width="18.85546875" style="1029" customWidth="1"/>
    <col min="8" max="9" width="20.140625" style="1029" customWidth="1"/>
    <col min="10" max="10" width="9.85546875" style="1029" customWidth="1"/>
    <col min="11" max="11" width="5.5703125" style="1029" hidden="1" customWidth="1"/>
    <col min="12" max="12" width="9.140625" style="1029" hidden="1" customWidth="1"/>
    <col min="13" max="13" width="14.42578125" style="6" hidden="1" customWidth="1"/>
    <col min="14" max="14" width="12.28515625" style="1029" hidden="1" customWidth="1"/>
    <col min="15" max="15" width="9.140625" style="1029" hidden="1" customWidth="1"/>
    <col min="16" max="257" width="9.140625" style="1029"/>
    <col min="258" max="258" width="2.140625" style="1029" customWidth="1"/>
    <col min="259" max="259" width="7.42578125" style="1029" customWidth="1"/>
    <col min="260" max="260" width="31.140625" style="1029" customWidth="1"/>
    <col min="261" max="261" width="24.28515625" style="1029" customWidth="1"/>
    <col min="262" max="262" width="15.42578125" style="1029" bestFit="1" customWidth="1"/>
    <col min="263" max="263" width="11.140625" style="1029" bestFit="1" customWidth="1"/>
    <col min="264" max="264" width="13.28515625" style="1029" customWidth="1"/>
    <col min="265" max="265" width="11.7109375" style="1029" customWidth="1"/>
    <col min="266" max="266" width="9.85546875" style="1029" customWidth="1"/>
    <col min="267" max="271" width="0" style="1029" hidden="1" customWidth="1"/>
    <col min="272" max="513" width="9.140625" style="1029"/>
    <col min="514" max="514" width="2.140625" style="1029" customWidth="1"/>
    <col min="515" max="515" width="7.42578125" style="1029" customWidth="1"/>
    <col min="516" max="516" width="31.140625" style="1029" customWidth="1"/>
    <col min="517" max="517" width="24.28515625" style="1029" customWidth="1"/>
    <col min="518" max="518" width="15.42578125" style="1029" bestFit="1" customWidth="1"/>
    <col min="519" max="519" width="11.140625" style="1029" bestFit="1" customWidth="1"/>
    <col min="520" max="520" width="13.28515625" style="1029" customWidth="1"/>
    <col min="521" max="521" width="11.7109375" style="1029" customWidth="1"/>
    <col min="522" max="522" width="9.85546875" style="1029" customWidth="1"/>
    <col min="523" max="527" width="0" style="1029" hidden="1" customWidth="1"/>
    <col min="528" max="769" width="9.140625" style="1029"/>
    <col min="770" max="770" width="2.140625" style="1029" customWidth="1"/>
    <col min="771" max="771" width="7.42578125" style="1029" customWidth="1"/>
    <col min="772" max="772" width="31.140625" style="1029" customWidth="1"/>
    <col min="773" max="773" width="24.28515625" style="1029" customWidth="1"/>
    <col min="774" max="774" width="15.42578125" style="1029" bestFit="1" customWidth="1"/>
    <col min="775" max="775" width="11.140625" style="1029" bestFit="1" customWidth="1"/>
    <col min="776" max="776" width="13.28515625" style="1029" customWidth="1"/>
    <col min="777" max="777" width="11.7109375" style="1029" customWidth="1"/>
    <col min="778" max="778" width="9.85546875" style="1029" customWidth="1"/>
    <col min="779" max="783" width="0" style="1029" hidden="1" customWidth="1"/>
    <col min="784" max="1025" width="9.140625" style="1029"/>
    <col min="1026" max="1026" width="2.140625" style="1029" customWidth="1"/>
    <col min="1027" max="1027" width="7.42578125" style="1029" customWidth="1"/>
    <col min="1028" max="1028" width="31.140625" style="1029" customWidth="1"/>
    <col min="1029" max="1029" width="24.28515625" style="1029" customWidth="1"/>
    <col min="1030" max="1030" width="15.42578125" style="1029" bestFit="1" customWidth="1"/>
    <col min="1031" max="1031" width="11.140625" style="1029" bestFit="1" customWidth="1"/>
    <col min="1032" max="1032" width="13.28515625" style="1029" customWidth="1"/>
    <col min="1033" max="1033" width="11.7109375" style="1029" customWidth="1"/>
    <col min="1034" max="1034" width="9.85546875" style="1029" customWidth="1"/>
    <col min="1035" max="1039" width="0" style="1029" hidden="1" customWidth="1"/>
    <col min="1040" max="1281" width="9.140625" style="1029"/>
    <col min="1282" max="1282" width="2.140625" style="1029" customWidth="1"/>
    <col min="1283" max="1283" width="7.42578125" style="1029" customWidth="1"/>
    <col min="1284" max="1284" width="31.140625" style="1029" customWidth="1"/>
    <col min="1285" max="1285" width="24.28515625" style="1029" customWidth="1"/>
    <col min="1286" max="1286" width="15.42578125" style="1029" bestFit="1" customWidth="1"/>
    <col min="1287" max="1287" width="11.140625" style="1029" bestFit="1" customWidth="1"/>
    <col min="1288" max="1288" width="13.28515625" style="1029" customWidth="1"/>
    <col min="1289" max="1289" width="11.7109375" style="1029" customWidth="1"/>
    <col min="1290" max="1290" width="9.85546875" style="1029" customWidth="1"/>
    <col min="1291" max="1295" width="0" style="1029" hidden="1" customWidth="1"/>
    <col min="1296" max="1537" width="9.140625" style="1029"/>
    <col min="1538" max="1538" width="2.140625" style="1029" customWidth="1"/>
    <col min="1539" max="1539" width="7.42578125" style="1029" customWidth="1"/>
    <col min="1540" max="1540" width="31.140625" style="1029" customWidth="1"/>
    <col min="1541" max="1541" width="24.28515625" style="1029" customWidth="1"/>
    <col min="1542" max="1542" width="15.42578125" style="1029" bestFit="1" customWidth="1"/>
    <col min="1543" max="1543" width="11.140625" style="1029" bestFit="1" customWidth="1"/>
    <col min="1544" max="1544" width="13.28515625" style="1029" customWidth="1"/>
    <col min="1545" max="1545" width="11.7109375" style="1029" customWidth="1"/>
    <col min="1546" max="1546" width="9.85546875" style="1029" customWidth="1"/>
    <col min="1547" max="1551" width="0" style="1029" hidden="1" customWidth="1"/>
    <col min="1552" max="1793" width="9.140625" style="1029"/>
    <col min="1794" max="1794" width="2.140625" style="1029" customWidth="1"/>
    <col min="1795" max="1795" width="7.42578125" style="1029" customWidth="1"/>
    <col min="1796" max="1796" width="31.140625" style="1029" customWidth="1"/>
    <col min="1797" max="1797" width="24.28515625" style="1029" customWidth="1"/>
    <col min="1798" max="1798" width="15.42578125" style="1029" bestFit="1" customWidth="1"/>
    <col min="1799" max="1799" width="11.140625" style="1029" bestFit="1" customWidth="1"/>
    <col min="1800" max="1800" width="13.28515625" style="1029" customWidth="1"/>
    <col min="1801" max="1801" width="11.7109375" style="1029" customWidth="1"/>
    <col min="1802" max="1802" width="9.85546875" style="1029" customWidth="1"/>
    <col min="1803" max="1807" width="0" style="1029" hidden="1" customWidth="1"/>
    <col min="1808" max="2049" width="9.140625" style="1029"/>
    <col min="2050" max="2050" width="2.140625" style="1029" customWidth="1"/>
    <col min="2051" max="2051" width="7.42578125" style="1029" customWidth="1"/>
    <col min="2052" max="2052" width="31.140625" style="1029" customWidth="1"/>
    <col min="2053" max="2053" width="24.28515625" style="1029" customWidth="1"/>
    <col min="2054" max="2054" width="15.42578125" style="1029" bestFit="1" customWidth="1"/>
    <col min="2055" max="2055" width="11.140625" style="1029" bestFit="1" customWidth="1"/>
    <col min="2056" max="2056" width="13.28515625" style="1029" customWidth="1"/>
    <col min="2057" max="2057" width="11.7109375" style="1029" customWidth="1"/>
    <col min="2058" max="2058" width="9.85546875" style="1029" customWidth="1"/>
    <col min="2059" max="2063" width="0" style="1029" hidden="1" customWidth="1"/>
    <col min="2064" max="2305" width="9.140625" style="1029"/>
    <col min="2306" max="2306" width="2.140625" style="1029" customWidth="1"/>
    <col min="2307" max="2307" width="7.42578125" style="1029" customWidth="1"/>
    <col min="2308" max="2308" width="31.140625" style="1029" customWidth="1"/>
    <col min="2309" max="2309" width="24.28515625" style="1029" customWidth="1"/>
    <col min="2310" max="2310" width="15.42578125" style="1029" bestFit="1" customWidth="1"/>
    <col min="2311" max="2311" width="11.140625" style="1029" bestFit="1" customWidth="1"/>
    <col min="2312" max="2312" width="13.28515625" style="1029" customWidth="1"/>
    <col min="2313" max="2313" width="11.7109375" style="1029" customWidth="1"/>
    <col min="2314" max="2314" width="9.85546875" style="1029" customWidth="1"/>
    <col min="2315" max="2319" width="0" style="1029" hidden="1" customWidth="1"/>
    <col min="2320" max="2561" width="9.140625" style="1029"/>
    <col min="2562" max="2562" width="2.140625" style="1029" customWidth="1"/>
    <col min="2563" max="2563" width="7.42578125" style="1029" customWidth="1"/>
    <col min="2564" max="2564" width="31.140625" style="1029" customWidth="1"/>
    <col min="2565" max="2565" width="24.28515625" style="1029" customWidth="1"/>
    <col min="2566" max="2566" width="15.42578125" style="1029" bestFit="1" customWidth="1"/>
    <col min="2567" max="2567" width="11.140625" style="1029" bestFit="1" customWidth="1"/>
    <col min="2568" max="2568" width="13.28515625" style="1029" customWidth="1"/>
    <col min="2569" max="2569" width="11.7109375" style="1029" customWidth="1"/>
    <col min="2570" max="2570" width="9.85546875" style="1029" customWidth="1"/>
    <col min="2571" max="2575" width="0" style="1029" hidden="1" customWidth="1"/>
    <col min="2576" max="2817" width="9.140625" style="1029"/>
    <col min="2818" max="2818" width="2.140625" style="1029" customWidth="1"/>
    <col min="2819" max="2819" width="7.42578125" style="1029" customWidth="1"/>
    <col min="2820" max="2820" width="31.140625" style="1029" customWidth="1"/>
    <col min="2821" max="2821" width="24.28515625" style="1029" customWidth="1"/>
    <col min="2822" max="2822" width="15.42578125" style="1029" bestFit="1" customWidth="1"/>
    <col min="2823" max="2823" width="11.140625" style="1029" bestFit="1" customWidth="1"/>
    <col min="2824" max="2824" width="13.28515625" style="1029" customWidth="1"/>
    <col min="2825" max="2825" width="11.7109375" style="1029" customWidth="1"/>
    <col min="2826" max="2826" width="9.85546875" style="1029" customWidth="1"/>
    <col min="2827" max="2831" width="0" style="1029" hidden="1" customWidth="1"/>
    <col min="2832" max="3073" width="9.140625" style="1029"/>
    <col min="3074" max="3074" width="2.140625" style="1029" customWidth="1"/>
    <col min="3075" max="3075" width="7.42578125" style="1029" customWidth="1"/>
    <col min="3076" max="3076" width="31.140625" style="1029" customWidth="1"/>
    <col min="3077" max="3077" width="24.28515625" style="1029" customWidth="1"/>
    <col min="3078" max="3078" width="15.42578125" style="1029" bestFit="1" customWidth="1"/>
    <col min="3079" max="3079" width="11.140625" style="1029" bestFit="1" customWidth="1"/>
    <col min="3080" max="3080" width="13.28515625" style="1029" customWidth="1"/>
    <col min="3081" max="3081" width="11.7109375" style="1029" customWidth="1"/>
    <col min="3082" max="3082" width="9.85546875" style="1029" customWidth="1"/>
    <col min="3083" max="3087" width="0" style="1029" hidden="1" customWidth="1"/>
    <col min="3088" max="3329" width="9.140625" style="1029"/>
    <col min="3330" max="3330" width="2.140625" style="1029" customWidth="1"/>
    <col min="3331" max="3331" width="7.42578125" style="1029" customWidth="1"/>
    <col min="3332" max="3332" width="31.140625" style="1029" customWidth="1"/>
    <col min="3333" max="3333" width="24.28515625" style="1029" customWidth="1"/>
    <col min="3334" max="3334" width="15.42578125" style="1029" bestFit="1" customWidth="1"/>
    <col min="3335" max="3335" width="11.140625" style="1029" bestFit="1" customWidth="1"/>
    <col min="3336" max="3336" width="13.28515625" style="1029" customWidth="1"/>
    <col min="3337" max="3337" width="11.7109375" style="1029" customWidth="1"/>
    <col min="3338" max="3338" width="9.85546875" style="1029" customWidth="1"/>
    <col min="3339" max="3343" width="0" style="1029" hidden="1" customWidth="1"/>
    <col min="3344" max="3585" width="9.140625" style="1029"/>
    <col min="3586" max="3586" width="2.140625" style="1029" customWidth="1"/>
    <col min="3587" max="3587" width="7.42578125" style="1029" customWidth="1"/>
    <col min="3588" max="3588" width="31.140625" style="1029" customWidth="1"/>
    <col min="3589" max="3589" width="24.28515625" style="1029" customWidth="1"/>
    <col min="3590" max="3590" width="15.42578125" style="1029" bestFit="1" customWidth="1"/>
    <col min="3591" max="3591" width="11.140625" style="1029" bestFit="1" customWidth="1"/>
    <col min="3592" max="3592" width="13.28515625" style="1029" customWidth="1"/>
    <col min="3593" max="3593" width="11.7109375" style="1029" customWidth="1"/>
    <col min="3594" max="3594" width="9.85546875" style="1029" customWidth="1"/>
    <col min="3595" max="3599" width="0" style="1029" hidden="1" customWidth="1"/>
    <col min="3600" max="3841" width="9.140625" style="1029"/>
    <col min="3842" max="3842" width="2.140625" style="1029" customWidth="1"/>
    <col min="3843" max="3843" width="7.42578125" style="1029" customWidth="1"/>
    <col min="3844" max="3844" width="31.140625" style="1029" customWidth="1"/>
    <col min="3845" max="3845" width="24.28515625" style="1029" customWidth="1"/>
    <col min="3846" max="3846" width="15.42578125" style="1029" bestFit="1" customWidth="1"/>
    <col min="3847" max="3847" width="11.140625" style="1029" bestFit="1" customWidth="1"/>
    <col min="3848" max="3848" width="13.28515625" style="1029" customWidth="1"/>
    <col min="3849" max="3849" width="11.7109375" style="1029" customWidth="1"/>
    <col min="3850" max="3850" width="9.85546875" style="1029" customWidth="1"/>
    <col min="3851" max="3855" width="0" style="1029" hidden="1" customWidth="1"/>
    <col min="3856" max="4097" width="9.140625" style="1029"/>
    <col min="4098" max="4098" width="2.140625" style="1029" customWidth="1"/>
    <col min="4099" max="4099" width="7.42578125" style="1029" customWidth="1"/>
    <col min="4100" max="4100" width="31.140625" style="1029" customWidth="1"/>
    <col min="4101" max="4101" width="24.28515625" style="1029" customWidth="1"/>
    <col min="4102" max="4102" width="15.42578125" style="1029" bestFit="1" customWidth="1"/>
    <col min="4103" max="4103" width="11.140625" style="1029" bestFit="1" customWidth="1"/>
    <col min="4104" max="4104" width="13.28515625" style="1029" customWidth="1"/>
    <col min="4105" max="4105" width="11.7109375" style="1029" customWidth="1"/>
    <col min="4106" max="4106" width="9.85546875" style="1029" customWidth="1"/>
    <col min="4107" max="4111" width="0" style="1029" hidden="1" customWidth="1"/>
    <col min="4112" max="4353" width="9.140625" style="1029"/>
    <col min="4354" max="4354" width="2.140625" style="1029" customWidth="1"/>
    <col min="4355" max="4355" width="7.42578125" style="1029" customWidth="1"/>
    <col min="4356" max="4356" width="31.140625" style="1029" customWidth="1"/>
    <col min="4357" max="4357" width="24.28515625" style="1029" customWidth="1"/>
    <col min="4358" max="4358" width="15.42578125" style="1029" bestFit="1" customWidth="1"/>
    <col min="4359" max="4359" width="11.140625" style="1029" bestFit="1" customWidth="1"/>
    <col min="4360" max="4360" width="13.28515625" style="1029" customWidth="1"/>
    <col min="4361" max="4361" width="11.7109375" style="1029" customWidth="1"/>
    <col min="4362" max="4362" width="9.85546875" style="1029" customWidth="1"/>
    <col min="4363" max="4367" width="0" style="1029" hidden="1" customWidth="1"/>
    <col min="4368" max="4609" width="9.140625" style="1029"/>
    <col min="4610" max="4610" width="2.140625" style="1029" customWidth="1"/>
    <col min="4611" max="4611" width="7.42578125" style="1029" customWidth="1"/>
    <col min="4612" max="4612" width="31.140625" style="1029" customWidth="1"/>
    <col min="4613" max="4613" width="24.28515625" style="1029" customWidth="1"/>
    <col min="4614" max="4614" width="15.42578125" style="1029" bestFit="1" customWidth="1"/>
    <col min="4615" max="4615" width="11.140625" style="1029" bestFit="1" customWidth="1"/>
    <col min="4616" max="4616" width="13.28515625" style="1029" customWidth="1"/>
    <col min="4617" max="4617" width="11.7109375" style="1029" customWidth="1"/>
    <col min="4618" max="4618" width="9.85546875" style="1029" customWidth="1"/>
    <col min="4619" max="4623" width="0" style="1029" hidden="1" customWidth="1"/>
    <col min="4624" max="4865" width="9.140625" style="1029"/>
    <col min="4866" max="4866" width="2.140625" style="1029" customWidth="1"/>
    <col min="4867" max="4867" width="7.42578125" style="1029" customWidth="1"/>
    <col min="4868" max="4868" width="31.140625" style="1029" customWidth="1"/>
    <col min="4869" max="4869" width="24.28515625" style="1029" customWidth="1"/>
    <col min="4870" max="4870" width="15.42578125" style="1029" bestFit="1" customWidth="1"/>
    <col min="4871" max="4871" width="11.140625" style="1029" bestFit="1" customWidth="1"/>
    <col min="4872" max="4872" width="13.28515625" style="1029" customWidth="1"/>
    <col min="4873" max="4873" width="11.7109375" style="1029" customWidth="1"/>
    <col min="4874" max="4874" width="9.85546875" style="1029" customWidth="1"/>
    <col min="4875" max="4879" width="0" style="1029" hidden="1" customWidth="1"/>
    <col min="4880" max="5121" width="9.140625" style="1029"/>
    <col min="5122" max="5122" width="2.140625" style="1029" customWidth="1"/>
    <col min="5123" max="5123" width="7.42578125" style="1029" customWidth="1"/>
    <col min="5124" max="5124" width="31.140625" style="1029" customWidth="1"/>
    <col min="5125" max="5125" width="24.28515625" style="1029" customWidth="1"/>
    <col min="5126" max="5126" width="15.42578125" style="1029" bestFit="1" customWidth="1"/>
    <col min="5127" max="5127" width="11.140625" style="1029" bestFit="1" customWidth="1"/>
    <col min="5128" max="5128" width="13.28515625" style="1029" customWidth="1"/>
    <col min="5129" max="5129" width="11.7109375" style="1029" customWidth="1"/>
    <col min="5130" max="5130" width="9.85546875" style="1029" customWidth="1"/>
    <col min="5131" max="5135" width="0" style="1029" hidden="1" customWidth="1"/>
    <col min="5136" max="5377" width="9.140625" style="1029"/>
    <col min="5378" max="5378" width="2.140625" style="1029" customWidth="1"/>
    <col min="5379" max="5379" width="7.42578125" style="1029" customWidth="1"/>
    <col min="5380" max="5380" width="31.140625" style="1029" customWidth="1"/>
    <col min="5381" max="5381" width="24.28515625" style="1029" customWidth="1"/>
    <col min="5382" max="5382" width="15.42578125" style="1029" bestFit="1" customWidth="1"/>
    <col min="5383" max="5383" width="11.140625" style="1029" bestFit="1" customWidth="1"/>
    <col min="5384" max="5384" width="13.28515625" style="1029" customWidth="1"/>
    <col min="5385" max="5385" width="11.7109375" style="1029" customWidth="1"/>
    <col min="5386" max="5386" width="9.85546875" style="1029" customWidth="1"/>
    <col min="5387" max="5391" width="0" style="1029" hidden="1" customWidth="1"/>
    <col min="5392" max="5633" width="9.140625" style="1029"/>
    <col min="5634" max="5634" width="2.140625" style="1029" customWidth="1"/>
    <col min="5635" max="5635" width="7.42578125" style="1029" customWidth="1"/>
    <col min="5636" max="5636" width="31.140625" style="1029" customWidth="1"/>
    <col min="5637" max="5637" width="24.28515625" style="1029" customWidth="1"/>
    <col min="5638" max="5638" width="15.42578125" style="1029" bestFit="1" customWidth="1"/>
    <col min="5639" max="5639" width="11.140625" style="1029" bestFit="1" customWidth="1"/>
    <col min="5640" max="5640" width="13.28515625" style="1029" customWidth="1"/>
    <col min="5641" max="5641" width="11.7109375" style="1029" customWidth="1"/>
    <col min="5642" max="5642" width="9.85546875" style="1029" customWidth="1"/>
    <col min="5643" max="5647" width="0" style="1029" hidden="1" customWidth="1"/>
    <col min="5648" max="5889" width="9.140625" style="1029"/>
    <col min="5890" max="5890" width="2.140625" style="1029" customWidth="1"/>
    <col min="5891" max="5891" width="7.42578125" style="1029" customWidth="1"/>
    <col min="5892" max="5892" width="31.140625" style="1029" customWidth="1"/>
    <col min="5893" max="5893" width="24.28515625" style="1029" customWidth="1"/>
    <col min="5894" max="5894" width="15.42578125" style="1029" bestFit="1" customWidth="1"/>
    <col min="5895" max="5895" width="11.140625" style="1029" bestFit="1" customWidth="1"/>
    <col min="5896" max="5896" width="13.28515625" style="1029" customWidth="1"/>
    <col min="5897" max="5897" width="11.7109375" style="1029" customWidth="1"/>
    <col min="5898" max="5898" width="9.85546875" style="1029" customWidth="1"/>
    <col min="5899" max="5903" width="0" style="1029" hidden="1" customWidth="1"/>
    <col min="5904" max="6145" width="9.140625" style="1029"/>
    <col min="6146" max="6146" width="2.140625" style="1029" customWidth="1"/>
    <col min="6147" max="6147" width="7.42578125" style="1029" customWidth="1"/>
    <col min="6148" max="6148" width="31.140625" style="1029" customWidth="1"/>
    <col min="6149" max="6149" width="24.28515625" style="1029" customWidth="1"/>
    <col min="6150" max="6150" width="15.42578125" style="1029" bestFit="1" customWidth="1"/>
    <col min="6151" max="6151" width="11.140625" style="1029" bestFit="1" customWidth="1"/>
    <col min="6152" max="6152" width="13.28515625" style="1029" customWidth="1"/>
    <col min="6153" max="6153" width="11.7109375" style="1029" customWidth="1"/>
    <col min="6154" max="6154" width="9.85546875" style="1029" customWidth="1"/>
    <col min="6155" max="6159" width="0" style="1029" hidden="1" customWidth="1"/>
    <col min="6160" max="6401" width="9.140625" style="1029"/>
    <col min="6402" max="6402" width="2.140625" style="1029" customWidth="1"/>
    <col min="6403" max="6403" width="7.42578125" style="1029" customWidth="1"/>
    <col min="6404" max="6404" width="31.140625" style="1029" customWidth="1"/>
    <col min="6405" max="6405" width="24.28515625" style="1029" customWidth="1"/>
    <col min="6406" max="6406" width="15.42578125" style="1029" bestFit="1" customWidth="1"/>
    <col min="6407" max="6407" width="11.140625" style="1029" bestFit="1" customWidth="1"/>
    <col min="6408" max="6408" width="13.28515625" style="1029" customWidth="1"/>
    <col min="6409" max="6409" width="11.7109375" style="1029" customWidth="1"/>
    <col min="6410" max="6410" width="9.85546875" style="1029" customWidth="1"/>
    <col min="6411" max="6415" width="0" style="1029" hidden="1" customWidth="1"/>
    <col min="6416" max="6657" width="9.140625" style="1029"/>
    <col min="6658" max="6658" width="2.140625" style="1029" customWidth="1"/>
    <col min="6659" max="6659" width="7.42578125" style="1029" customWidth="1"/>
    <col min="6660" max="6660" width="31.140625" style="1029" customWidth="1"/>
    <col min="6661" max="6661" width="24.28515625" style="1029" customWidth="1"/>
    <col min="6662" max="6662" width="15.42578125" style="1029" bestFit="1" customWidth="1"/>
    <col min="6663" max="6663" width="11.140625" style="1029" bestFit="1" customWidth="1"/>
    <col min="6664" max="6664" width="13.28515625" style="1029" customWidth="1"/>
    <col min="6665" max="6665" width="11.7109375" style="1029" customWidth="1"/>
    <col min="6666" max="6666" width="9.85546875" style="1029" customWidth="1"/>
    <col min="6667" max="6671" width="0" style="1029" hidden="1" customWidth="1"/>
    <col min="6672" max="6913" width="9.140625" style="1029"/>
    <col min="6914" max="6914" width="2.140625" style="1029" customWidth="1"/>
    <col min="6915" max="6915" width="7.42578125" style="1029" customWidth="1"/>
    <col min="6916" max="6916" width="31.140625" style="1029" customWidth="1"/>
    <col min="6917" max="6917" width="24.28515625" style="1029" customWidth="1"/>
    <col min="6918" max="6918" width="15.42578125" style="1029" bestFit="1" customWidth="1"/>
    <col min="6919" max="6919" width="11.140625" style="1029" bestFit="1" customWidth="1"/>
    <col min="6920" max="6920" width="13.28515625" style="1029" customWidth="1"/>
    <col min="6921" max="6921" width="11.7109375" style="1029" customWidth="1"/>
    <col min="6922" max="6922" width="9.85546875" style="1029" customWidth="1"/>
    <col min="6923" max="6927" width="0" style="1029" hidden="1" customWidth="1"/>
    <col min="6928" max="7169" width="9.140625" style="1029"/>
    <col min="7170" max="7170" width="2.140625" style="1029" customWidth="1"/>
    <col min="7171" max="7171" width="7.42578125" style="1029" customWidth="1"/>
    <col min="7172" max="7172" width="31.140625" style="1029" customWidth="1"/>
    <col min="7173" max="7173" width="24.28515625" style="1029" customWidth="1"/>
    <col min="7174" max="7174" width="15.42578125" style="1029" bestFit="1" customWidth="1"/>
    <col min="7175" max="7175" width="11.140625" style="1029" bestFit="1" customWidth="1"/>
    <col min="7176" max="7176" width="13.28515625" style="1029" customWidth="1"/>
    <col min="7177" max="7177" width="11.7109375" style="1029" customWidth="1"/>
    <col min="7178" max="7178" width="9.85546875" style="1029" customWidth="1"/>
    <col min="7179" max="7183" width="0" style="1029" hidden="1" customWidth="1"/>
    <col min="7184" max="7425" width="9.140625" style="1029"/>
    <col min="7426" max="7426" width="2.140625" style="1029" customWidth="1"/>
    <col min="7427" max="7427" width="7.42578125" style="1029" customWidth="1"/>
    <col min="7428" max="7428" width="31.140625" style="1029" customWidth="1"/>
    <col min="7429" max="7429" width="24.28515625" style="1029" customWidth="1"/>
    <col min="7430" max="7430" width="15.42578125" style="1029" bestFit="1" customWidth="1"/>
    <col min="7431" max="7431" width="11.140625" style="1029" bestFit="1" customWidth="1"/>
    <col min="7432" max="7432" width="13.28515625" style="1029" customWidth="1"/>
    <col min="7433" max="7433" width="11.7109375" style="1029" customWidth="1"/>
    <col min="7434" max="7434" width="9.85546875" style="1029" customWidth="1"/>
    <col min="7435" max="7439" width="0" style="1029" hidden="1" customWidth="1"/>
    <col min="7440" max="7681" width="9.140625" style="1029"/>
    <col min="7682" max="7682" width="2.140625" style="1029" customWidth="1"/>
    <col min="7683" max="7683" width="7.42578125" style="1029" customWidth="1"/>
    <col min="7684" max="7684" width="31.140625" style="1029" customWidth="1"/>
    <col min="7685" max="7685" width="24.28515625" style="1029" customWidth="1"/>
    <col min="7686" max="7686" width="15.42578125" style="1029" bestFit="1" customWidth="1"/>
    <col min="7687" max="7687" width="11.140625" style="1029" bestFit="1" customWidth="1"/>
    <col min="7688" max="7688" width="13.28515625" style="1029" customWidth="1"/>
    <col min="7689" max="7689" width="11.7109375" style="1029" customWidth="1"/>
    <col min="7690" max="7690" width="9.85546875" style="1029" customWidth="1"/>
    <col min="7691" max="7695" width="0" style="1029" hidden="1" customWidth="1"/>
    <col min="7696" max="7937" width="9.140625" style="1029"/>
    <col min="7938" max="7938" width="2.140625" style="1029" customWidth="1"/>
    <col min="7939" max="7939" width="7.42578125" style="1029" customWidth="1"/>
    <col min="7940" max="7940" width="31.140625" style="1029" customWidth="1"/>
    <col min="7941" max="7941" width="24.28515625" style="1029" customWidth="1"/>
    <col min="7942" max="7942" width="15.42578125" style="1029" bestFit="1" customWidth="1"/>
    <col min="7943" max="7943" width="11.140625" style="1029" bestFit="1" customWidth="1"/>
    <col min="7944" max="7944" width="13.28515625" style="1029" customWidth="1"/>
    <col min="7945" max="7945" width="11.7109375" style="1029" customWidth="1"/>
    <col min="7946" max="7946" width="9.85546875" style="1029" customWidth="1"/>
    <col min="7947" max="7951" width="0" style="1029" hidden="1" customWidth="1"/>
    <col min="7952" max="8193" width="9.140625" style="1029"/>
    <col min="8194" max="8194" width="2.140625" style="1029" customWidth="1"/>
    <col min="8195" max="8195" width="7.42578125" style="1029" customWidth="1"/>
    <col min="8196" max="8196" width="31.140625" style="1029" customWidth="1"/>
    <col min="8197" max="8197" width="24.28515625" style="1029" customWidth="1"/>
    <col min="8198" max="8198" width="15.42578125" style="1029" bestFit="1" customWidth="1"/>
    <col min="8199" max="8199" width="11.140625" style="1029" bestFit="1" customWidth="1"/>
    <col min="8200" max="8200" width="13.28515625" style="1029" customWidth="1"/>
    <col min="8201" max="8201" width="11.7109375" style="1029" customWidth="1"/>
    <col min="8202" max="8202" width="9.85546875" style="1029" customWidth="1"/>
    <col min="8203" max="8207" width="0" style="1029" hidden="1" customWidth="1"/>
    <col min="8208" max="8449" width="9.140625" style="1029"/>
    <col min="8450" max="8450" width="2.140625" style="1029" customWidth="1"/>
    <col min="8451" max="8451" width="7.42578125" style="1029" customWidth="1"/>
    <col min="8452" max="8452" width="31.140625" style="1029" customWidth="1"/>
    <col min="8453" max="8453" width="24.28515625" style="1029" customWidth="1"/>
    <col min="8454" max="8454" width="15.42578125" style="1029" bestFit="1" customWidth="1"/>
    <col min="8455" max="8455" width="11.140625" style="1029" bestFit="1" customWidth="1"/>
    <col min="8456" max="8456" width="13.28515625" style="1029" customWidth="1"/>
    <col min="8457" max="8457" width="11.7109375" style="1029" customWidth="1"/>
    <col min="8458" max="8458" width="9.85546875" style="1029" customWidth="1"/>
    <col min="8459" max="8463" width="0" style="1029" hidden="1" customWidth="1"/>
    <col min="8464" max="8705" width="9.140625" style="1029"/>
    <col min="8706" max="8706" width="2.140625" style="1029" customWidth="1"/>
    <col min="8707" max="8707" width="7.42578125" style="1029" customWidth="1"/>
    <col min="8708" max="8708" width="31.140625" style="1029" customWidth="1"/>
    <col min="8709" max="8709" width="24.28515625" style="1029" customWidth="1"/>
    <col min="8710" max="8710" width="15.42578125" style="1029" bestFit="1" customWidth="1"/>
    <col min="8711" max="8711" width="11.140625" style="1029" bestFit="1" customWidth="1"/>
    <col min="8712" max="8712" width="13.28515625" style="1029" customWidth="1"/>
    <col min="8713" max="8713" width="11.7109375" style="1029" customWidth="1"/>
    <col min="8714" max="8714" width="9.85546875" style="1029" customWidth="1"/>
    <col min="8715" max="8719" width="0" style="1029" hidden="1" customWidth="1"/>
    <col min="8720" max="8961" width="9.140625" style="1029"/>
    <col min="8962" max="8962" width="2.140625" style="1029" customWidth="1"/>
    <col min="8963" max="8963" width="7.42578125" style="1029" customWidth="1"/>
    <col min="8964" max="8964" width="31.140625" style="1029" customWidth="1"/>
    <col min="8965" max="8965" width="24.28515625" style="1029" customWidth="1"/>
    <col min="8966" max="8966" width="15.42578125" style="1029" bestFit="1" customWidth="1"/>
    <col min="8967" max="8967" width="11.140625" style="1029" bestFit="1" customWidth="1"/>
    <col min="8968" max="8968" width="13.28515625" style="1029" customWidth="1"/>
    <col min="8969" max="8969" width="11.7109375" style="1029" customWidth="1"/>
    <col min="8970" max="8970" width="9.85546875" style="1029" customWidth="1"/>
    <col min="8971" max="8975" width="0" style="1029" hidden="1" customWidth="1"/>
    <col min="8976" max="9217" width="9.140625" style="1029"/>
    <col min="9218" max="9218" width="2.140625" style="1029" customWidth="1"/>
    <col min="9219" max="9219" width="7.42578125" style="1029" customWidth="1"/>
    <col min="9220" max="9220" width="31.140625" style="1029" customWidth="1"/>
    <col min="9221" max="9221" width="24.28515625" style="1029" customWidth="1"/>
    <col min="9222" max="9222" width="15.42578125" style="1029" bestFit="1" customWidth="1"/>
    <col min="9223" max="9223" width="11.140625" style="1029" bestFit="1" customWidth="1"/>
    <col min="9224" max="9224" width="13.28515625" style="1029" customWidth="1"/>
    <col min="9225" max="9225" width="11.7109375" style="1029" customWidth="1"/>
    <col min="9226" max="9226" width="9.85546875" style="1029" customWidth="1"/>
    <col min="9227" max="9231" width="0" style="1029" hidden="1" customWidth="1"/>
    <col min="9232" max="9473" width="9.140625" style="1029"/>
    <col min="9474" max="9474" width="2.140625" style="1029" customWidth="1"/>
    <col min="9475" max="9475" width="7.42578125" style="1029" customWidth="1"/>
    <col min="9476" max="9476" width="31.140625" style="1029" customWidth="1"/>
    <col min="9477" max="9477" width="24.28515625" style="1029" customWidth="1"/>
    <col min="9478" max="9478" width="15.42578125" style="1029" bestFit="1" customWidth="1"/>
    <col min="9479" max="9479" width="11.140625" style="1029" bestFit="1" customWidth="1"/>
    <col min="9480" max="9480" width="13.28515625" style="1029" customWidth="1"/>
    <col min="9481" max="9481" width="11.7109375" style="1029" customWidth="1"/>
    <col min="9482" max="9482" width="9.85546875" style="1029" customWidth="1"/>
    <col min="9483" max="9487" width="0" style="1029" hidden="1" customWidth="1"/>
    <col min="9488" max="9729" width="9.140625" style="1029"/>
    <col min="9730" max="9730" width="2.140625" style="1029" customWidth="1"/>
    <col min="9731" max="9731" width="7.42578125" style="1029" customWidth="1"/>
    <col min="9732" max="9732" width="31.140625" style="1029" customWidth="1"/>
    <col min="9733" max="9733" width="24.28515625" style="1029" customWidth="1"/>
    <col min="9734" max="9734" width="15.42578125" style="1029" bestFit="1" customWidth="1"/>
    <col min="9735" max="9735" width="11.140625" style="1029" bestFit="1" customWidth="1"/>
    <col min="9736" max="9736" width="13.28515625" style="1029" customWidth="1"/>
    <col min="9737" max="9737" width="11.7109375" style="1029" customWidth="1"/>
    <col min="9738" max="9738" width="9.85546875" style="1029" customWidth="1"/>
    <col min="9739" max="9743" width="0" style="1029" hidden="1" customWidth="1"/>
    <col min="9744" max="9985" width="9.140625" style="1029"/>
    <col min="9986" max="9986" width="2.140625" style="1029" customWidth="1"/>
    <col min="9987" max="9987" width="7.42578125" style="1029" customWidth="1"/>
    <col min="9988" max="9988" width="31.140625" style="1029" customWidth="1"/>
    <col min="9989" max="9989" width="24.28515625" style="1029" customWidth="1"/>
    <col min="9990" max="9990" width="15.42578125" style="1029" bestFit="1" customWidth="1"/>
    <col min="9991" max="9991" width="11.140625" style="1029" bestFit="1" customWidth="1"/>
    <col min="9992" max="9992" width="13.28515625" style="1029" customWidth="1"/>
    <col min="9993" max="9993" width="11.7109375" style="1029" customWidth="1"/>
    <col min="9994" max="9994" width="9.85546875" style="1029" customWidth="1"/>
    <col min="9995" max="9999" width="0" style="1029" hidden="1" customWidth="1"/>
    <col min="10000" max="10241" width="9.140625" style="1029"/>
    <col min="10242" max="10242" width="2.140625" style="1029" customWidth="1"/>
    <col min="10243" max="10243" width="7.42578125" style="1029" customWidth="1"/>
    <col min="10244" max="10244" width="31.140625" style="1029" customWidth="1"/>
    <col min="10245" max="10245" width="24.28515625" style="1029" customWidth="1"/>
    <col min="10246" max="10246" width="15.42578125" style="1029" bestFit="1" customWidth="1"/>
    <col min="10247" max="10247" width="11.140625" style="1029" bestFit="1" customWidth="1"/>
    <col min="10248" max="10248" width="13.28515625" style="1029" customWidth="1"/>
    <col min="10249" max="10249" width="11.7109375" style="1029" customWidth="1"/>
    <col min="10250" max="10250" width="9.85546875" style="1029" customWidth="1"/>
    <col min="10251" max="10255" width="0" style="1029" hidden="1" customWidth="1"/>
    <col min="10256" max="10497" width="9.140625" style="1029"/>
    <col min="10498" max="10498" width="2.140625" style="1029" customWidth="1"/>
    <col min="10499" max="10499" width="7.42578125" style="1029" customWidth="1"/>
    <col min="10500" max="10500" width="31.140625" style="1029" customWidth="1"/>
    <col min="10501" max="10501" width="24.28515625" style="1029" customWidth="1"/>
    <col min="10502" max="10502" width="15.42578125" style="1029" bestFit="1" customWidth="1"/>
    <col min="10503" max="10503" width="11.140625" style="1029" bestFit="1" customWidth="1"/>
    <col min="10504" max="10504" width="13.28515625" style="1029" customWidth="1"/>
    <col min="10505" max="10505" width="11.7109375" style="1029" customWidth="1"/>
    <col min="10506" max="10506" width="9.85546875" style="1029" customWidth="1"/>
    <col min="10507" max="10511" width="0" style="1029" hidden="1" customWidth="1"/>
    <col min="10512" max="10753" width="9.140625" style="1029"/>
    <col min="10754" max="10754" width="2.140625" style="1029" customWidth="1"/>
    <col min="10755" max="10755" width="7.42578125" style="1029" customWidth="1"/>
    <col min="10756" max="10756" width="31.140625" style="1029" customWidth="1"/>
    <col min="10757" max="10757" width="24.28515625" style="1029" customWidth="1"/>
    <col min="10758" max="10758" width="15.42578125" style="1029" bestFit="1" customWidth="1"/>
    <col min="10759" max="10759" width="11.140625" style="1029" bestFit="1" customWidth="1"/>
    <col min="10760" max="10760" width="13.28515625" style="1029" customWidth="1"/>
    <col min="10761" max="10761" width="11.7109375" style="1029" customWidth="1"/>
    <col min="10762" max="10762" width="9.85546875" style="1029" customWidth="1"/>
    <col min="10763" max="10767" width="0" style="1029" hidden="1" customWidth="1"/>
    <col min="10768" max="11009" width="9.140625" style="1029"/>
    <col min="11010" max="11010" width="2.140625" style="1029" customWidth="1"/>
    <col min="11011" max="11011" width="7.42578125" style="1029" customWidth="1"/>
    <col min="11012" max="11012" width="31.140625" style="1029" customWidth="1"/>
    <col min="11013" max="11013" width="24.28515625" style="1029" customWidth="1"/>
    <col min="11014" max="11014" width="15.42578125" style="1029" bestFit="1" customWidth="1"/>
    <col min="11015" max="11015" width="11.140625" style="1029" bestFit="1" customWidth="1"/>
    <col min="11016" max="11016" width="13.28515625" style="1029" customWidth="1"/>
    <col min="11017" max="11017" width="11.7109375" style="1029" customWidth="1"/>
    <col min="11018" max="11018" width="9.85546875" style="1029" customWidth="1"/>
    <col min="11019" max="11023" width="0" style="1029" hidden="1" customWidth="1"/>
    <col min="11024" max="11265" width="9.140625" style="1029"/>
    <col min="11266" max="11266" width="2.140625" style="1029" customWidth="1"/>
    <col min="11267" max="11267" width="7.42578125" style="1029" customWidth="1"/>
    <col min="11268" max="11268" width="31.140625" style="1029" customWidth="1"/>
    <col min="11269" max="11269" width="24.28515625" style="1029" customWidth="1"/>
    <col min="11270" max="11270" width="15.42578125" style="1029" bestFit="1" customWidth="1"/>
    <col min="11271" max="11271" width="11.140625" style="1029" bestFit="1" customWidth="1"/>
    <col min="11272" max="11272" width="13.28515625" style="1029" customWidth="1"/>
    <col min="11273" max="11273" width="11.7109375" style="1029" customWidth="1"/>
    <col min="11274" max="11274" width="9.85546875" style="1029" customWidth="1"/>
    <col min="11275" max="11279" width="0" style="1029" hidden="1" customWidth="1"/>
    <col min="11280" max="11521" width="9.140625" style="1029"/>
    <col min="11522" max="11522" width="2.140625" style="1029" customWidth="1"/>
    <col min="11523" max="11523" width="7.42578125" style="1029" customWidth="1"/>
    <col min="11524" max="11524" width="31.140625" style="1029" customWidth="1"/>
    <col min="11525" max="11525" width="24.28515625" style="1029" customWidth="1"/>
    <col min="11526" max="11526" width="15.42578125" style="1029" bestFit="1" customWidth="1"/>
    <col min="11527" max="11527" width="11.140625" style="1029" bestFit="1" customWidth="1"/>
    <col min="11528" max="11528" width="13.28515625" style="1029" customWidth="1"/>
    <col min="11529" max="11529" width="11.7109375" style="1029" customWidth="1"/>
    <col min="11530" max="11530" width="9.85546875" style="1029" customWidth="1"/>
    <col min="11531" max="11535" width="0" style="1029" hidden="1" customWidth="1"/>
    <col min="11536" max="11777" width="9.140625" style="1029"/>
    <col min="11778" max="11778" width="2.140625" style="1029" customWidth="1"/>
    <col min="11779" max="11779" width="7.42578125" style="1029" customWidth="1"/>
    <col min="11780" max="11780" width="31.140625" style="1029" customWidth="1"/>
    <col min="11781" max="11781" width="24.28515625" style="1029" customWidth="1"/>
    <col min="11782" max="11782" width="15.42578125" style="1029" bestFit="1" customWidth="1"/>
    <col min="11783" max="11783" width="11.140625" style="1029" bestFit="1" customWidth="1"/>
    <col min="11784" max="11784" width="13.28515625" style="1029" customWidth="1"/>
    <col min="11785" max="11785" width="11.7109375" style="1029" customWidth="1"/>
    <col min="11786" max="11786" width="9.85546875" style="1029" customWidth="1"/>
    <col min="11787" max="11791" width="0" style="1029" hidden="1" customWidth="1"/>
    <col min="11792" max="12033" width="9.140625" style="1029"/>
    <col min="12034" max="12034" width="2.140625" style="1029" customWidth="1"/>
    <col min="12035" max="12035" width="7.42578125" style="1029" customWidth="1"/>
    <col min="12036" max="12036" width="31.140625" style="1029" customWidth="1"/>
    <col min="12037" max="12037" width="24.28515625" style="1029" customWidth="1"/>
    <col min="12038" max="12038" width="15.42578125" style="1029" bestFit="1" customWidth="1"/>
    <col min="12039" max="12039" width="11.140625" style="1029" bestFit="1" customWidth="1"/>
    <col min="12040" max="12040" width="13.28515625" style="1029" customWidth="1"/>
    <col min="12041" max="12041" width="11.7109375" style="1029" customWidth="1"/>
    <col min="12042" max="12042" width="9.85546875" style="1029" customWidth="1"/>
    <col min="12043" max="12047" width="0" style="1029" hidden="1" customWidth="1"/>
    <col min="12048" max="12289" width="9.140625" style="1029"/>
    <col min="12290" max="12290" width="2.140625" style="1029" customWidth="1"/>
    <col min="12291" max="12291" width="7.42578125" style="1029" customWidth="1"/>
    <col min="12292" max="12292" width="31.140625" style="1029" customWidth="1"/>
    <col min="12293" max="12293" width="24.28515625" style="1029" customWidth="1"/>
    <col min="12294" max="12294" width="15.42578125" style="1029" bestFit="1" customWidth="1"/>
    <col min="12295" max="12295" width="11.140625" style="1029" bestFit="1" customWidth="1"/>
    <col min="12296" max="12296" width="13.28515625" style="1029" customWidth="1"/>
    <col min="12297" max="12297" width="11.7109375" style="1029" customWidth="1"/>
    <col min="12298" max="12298" width="9.85546875" style="1029" customWidth="1"/>
    <col min="12299" max="12303" width="0" style="1029" hidden="1" customWidth="1"/>
    <col min="12304" max="12545" width="9.140625" style="1029"/>
    <col min="12546" max="12546" width="2.140625" style="1029" customWidth="1"/>
    <col min="12547" max="12547" width="7.42578125" style="1029" customWidth="1"/>
    <col min="12548" max="12548" width="31.140625" style="1029" customWidth="1"/>
    <col min="12549" max="12549" width="24.28515625" style="1029" customWidth="1"/>
    <col min="12550" max="12550" width="15.42578125" style="1029" bestFit="1" customWidth="1"/>
    <col min="12551" max="12551" width="11.140625" style="1029" bestFit="1" customWidth="1"/>
    <col min="12552" max="12552" width="13.28515625" style="1029" customWidth="1"/>
    <col min="12553" max="12553" width="11.7109375" style="1029" customWidth="1"/>
    <col min="12554" max="12554" width="9.85546875" style="1029" customWidth="1"/>
    <col min="12555" max="12559" width="0" style="1029" hidden="1" customWidth="1"/>
    <col min="12560" max="12801" width="9.140625" style="1029"/>
    <col min="12802" max="12802" width="2.140625" style="1029" customWidth="1"/>
    <col min="12803" max="12803" width="7.42578125" style="1029" customWidth="1"/>
    <col min="12804" max="12804" width="31.140625" style="1029" customWidth="1"/>
    <col min="12805" max="12805" width="24.28515625" style="1029" customWidth="1"/>
    <col min="12806" max="12806" width="15.42578125" style="1029" bestFit="1" customWidth="1"/>
    <col min="12807" max="12807" width="11.140625" style="1029" bestFit="1" customWidth="1"/>
    <col min="12808" max="12808" width="13.28515625" style="1029" customWidth="1"/>
    <col min="12809" max="12809" width="11.7109375" style="1029" customWidth="1"/>
    <col min="12810" max="12810" width="9.85546875" style="1029" customWidth="1"/>
    <col min="12811" max="12815" width="0" style="1029" hidden="1" customWidth="1"/>
    <col min="12816" max="13057" width="9.140625" style="1029"/>
    <col min="13058" max="13058" width="2.140625" style="1029" customWidth="1"/>
    <col min="13059" max="13059" width="7.42578125" style="1029" customWidth="1"/>
    <col min="13060" max="13060" width="31.140625" style="1029" customWidth="1"/>
    <col min="13061" max="13061" width="24.28515625" style="1029" customWidth="1"/>
    <col min="13062" max="13062" width="15.42578125" style="1029" bestFit="1" customWidth="1"/>
    <col min="13063" max="13063" width="11.140625" style="1029" bestFit="1" customWidth="1"/>
    <col min="13064" max="13064" width="13.28515625" style="1029" customWidth="1"/>
    <col min="13065" max="13065" width="11.7109375" style="1029" customWidth="1"/>
    <col min="13066" max="13066" width="9.85546875" style="1029" customWidth="1"/>
    <col min="13067" max="13071" width="0" style="1029" hidden="1" customWidth="1"/>
    <col min="13072" max="13313" width="9.140625" style="1029"/>
    <col min="13314" max="13314" width="2.140625" style="1029" customWidth="1"/>
    <col min="13315" max="13315" width="7.42578125" style="1029" customWidth="1"/>
    <col min="13316" max="13316" width="31.140625" style="1029" customWidth="1"/>
    <col min="13317" max="13317" width="24.28515625" style="1029" customWidth="1"/>
    <col min="13318" max="13318" width="15.42578125" style="1029" bestFit="1" customWidth="1"/>
    <col min="13319" max="13319" width="11.140625" style="1029" bestFit="1" customWidth="1"/>
    <col min="13320" max="13320" width="13.28515625" style="1029" customWidth="1"/>
    <col min="13321" max="13321" width="11.7109375" style="1029" customWidth="1"/>
    <col min="13322" max="13322" width="9.85546875" style="1029" customWidth="1"/>
    <col min="13323" max="13327" width="0" style="1029" hidden="1" customWidth="1"/>
    <col min="13328" max="13569" width="9.140625" style="1029"/>
    <col min="13570" max="13570" width="2.140625" style="1029" customWidth="1"/>
    <col min="13571" max="13571" width="7.42578125" style="1029" customWidth="1"/>
    <col min="13572" max="13572" width="31.140625" style="1029" customWidth="1"/>
    <col min="13573" max="13573" width="24.28515625" style="1029" customWidth="1"/>
    <col min="13574" max="13574" width="15.42578125" style="1029" bestFit="1" customWidth="1"/>
    <col min="13575" max="13575" width="11.140625" style="1029" bestFit="1" customWidth="1"/>
    <col min="13576" max="13576" width="13.28515625" style="1029" customWidth="1"/>
    <col min="13577" max="13577" width="11.7109375" style="1029" customWidth="1"/>
    <col min="13578" max="13578" width="9.85546875" style="1029" customWidth="1"/>
    <col min="13579" max="13583" width="0" style="1029" hidden="1" customWidth="1"/>
    <col min="13584" max="13825" width="9.140625" style="1029"/>
    <col min="13826" max="13826" width="2.140625" style="1029" customWidth="1"/>
    <col min="13827" max="13827" width="7.42578125" style="1029" customWidth="1"/>
    <col min="13828" max="13828" width="31.140625" style="1029" customWidth="1"/>
    <col min="13829" max="13829" width="24.28515625" style="1029" customWidth="1"/>
    <col min="13830" max="13830" width="15.42578125" style="1029" bestFit="1" customWidth="1"/>
    <col min="13831" max="13831" width="11.140625" style="1029" bestFit="1" customWidth="1"/>
    <col min="13832" max="13832" width="13.28515625" style="1029" customWidth="1"/>
    <col min="13833" max="13833" width="11.7109375" style="1029" customWidth="1"/>
    <col min="13834" max="13834" width="9.85546875" style="1029" customWidth="1"/>
    <col min="13835" max="13839" width="0" style="1029" hidden="1" customWidth="1"/>
    <col min="13840" max="14081" width="9.140625" style="1029"/>
    <col min="14082" max="14082" width="2.140625" style="1029" customWidth="1"/>
    <col min="14083" max="14083" width="7.42578125" style="1029" customWidth="1"/>
    <col min="14084" max="14084" width="31.140625" style="1029" customWidth="1"/>
    <col min="14085" max="14085" width="24.28515625" style="1029" customWidth="1"/>
    <col min="14086" max="14086" width="15.42578125" style="1029" bestFit="1" customWidth="1"/>
    <col min="14087" max="14087" width="11.140625" style="1029" bestFit="1" customWidth="1"/>
    <col min="14088" max="14088" width="13.28515625" style="1029" customWidth="1"/>
    <col min="14089" max="14089" width="11.7109375" style="1029" customWidth="1"/>
    <col min="14090" max="14090" width="9.85546875" style="1029" customWidth="1"/>
    <col min="14091" max="14095" width="0" style="1029" hidden="1" customWidth="1"/>
    <col min="14096" max="14337" width="9.140625" style="1029"/>
    <col min="14338" max="14338" width="2.140625" style="1029" customWidth="1"/>
    <col min="14339" max="14339" width="7.42578125" style="1029" customWidth="1"/>
    <col min="14340" max="14340" width="31.140625" style="1029" customWidth="1"/>
    <col min="14341" max="14341" width="24.28515625" style="1029" customWidth="1"/>
    <col min="14342" max="14342" width="15.42578125" style="1029" bestFit="1" customWidth="1"/>
    <col min="14343" max="14343" width="11.140625" style="1029" bestFit="1" customWidth="1"/>
    <col min="14344" max="14344" width="13.28515625" style="1029" customWidth="1"/>
    <col min="14345" max="14345" width="11.7109375" style="1029" customWidth="1"/>
    <col min="14346" max="14346" width="9.85546875" style="1029" customWidth="1"/>
    <col min="14347" max="14351" width="0" style="1029" hidden="1" customWidth="1"/>
    <col min="14352" max="14593" width="9.140625" style="1029"/>
    <col min="14594" max="14594" width="2.140625" style="1029" customWidth="1"/>
    <col min="14595" max="14595" width="7.42578125" style="1029" customWidth="1"/>
    <col min="14596" max="14596" width="31.140625" style="1029" customWidth="1"/>
    <col min="14597" max="14597" width="24.28515625" style="1029" customWidth="1"/>
    <col min="14598" max="14598" width="15.42578125" style="1029" bestFit="1" customWidth="1"/>
    <col min="14599" max="14599" width="11.140625" style="1029" bestFit="1" customWidth="1"/>
    <col min="14600" max="14600" width="13.28515625" style="1029" customWidth="1"/>
    <col min="14601" max="14601" width="11.7109375" style="1029" customWidth="1"/>
    <col min="14602" max="14602" width="9.85546875" style="1029" customWidth="1"/>
    <col min="14603" max="14607" width="0" style="1029" hidden="1" customWidth="1"/>
    <col min="14608" max="14849" width="9.140625" style="1029"/>
    <col min="14850" max="14850" width="2.140625" style="1029" customWidth="1"/>
    <col min="14851" max="14851" width="7.42578125" style="1029" customWidth="1"/>
    <col min="14852" max="14852" width="31.140625" style="1029" customWidth="1"/>
    <col min="14853" max="14853" width="24.28515625" style="1029" customWidth="1"/>
    <col min="14854" max="14854" width="15.42578125" style="1029" bestFit="1" customWidth="1"/>
    <col min="14855" max="14855" width="11.140625" style="1029" bestFit="1" customWidth="1"/>
    <col min="14856" max="14856" width="13.28515625" style="1029" customWidth="1"/>
    <col min="14857" max="14857" width="11.7109375" style="1029" customWidth="1"/>
    <col min="14858" max="14858" width="9.85546875" style="1029" customWidth="1"/>
    <col min="14859" max="14863" width="0" style="1029" hidden="1" customWidth="1"/>
    <col min="14864" max="15105" width="9.140625" style="1029"/>
    <col min="15106" max="15106" width="2.140625" style="1029" customWidth="1"/>
    <col min="15107" max="15107" width="7.42578125" style="1029" customWidth="1"/>
    <col min="15108" max="15108" width="31.140625" style="1029" customWidth="1"/>
    <col min="15109" max="15109" width="24.28515625" style="1029" customWidth="1"/>
    <col min="15110" max="15110" width="15.42578125" style="1029" bestFit="1" customWidth="1"/>
    <col min="15111" max="15111" width="11.140625" style="1029" bestFit="1" customWidth="1"/>
    <col min="15112" max="15112" width="13.28515625" style="1029" customWidth="1"/>
    <col min="15113" max="15113" width="11.7109375" style="1029" customWidth="1"/>
    <col min="15114" max="15114" width="9.85546875" style="1029" customWidth="1"/>
    <col min="15115" max="15119" width="0" style="1029" hidden="1" customWidth="1"/>
    <col min="15120" max="15361" width="9.140625" style="1029"/>
    <col min="15362" max="15362" width="2.140625" style="1029" customWidth="1"/>
    <col min="15363" max="15363" width="7.42578125" style="1029" customWidth="1"/>
    <col min="15364" max="15364" width="31.140625" style="1029" customWidth="1"/>
    <col min="15365" max="15365" width="24.28515625" style="1029" customWidth="1"/>
    <col min="15366" max="15366" width="15.42578125" style="1029" bestFit="1" customWidth="1"/>
    <col min="15367" max="15367" width="11.140625" style="1029" bestFit="1" customWidth="1"/>
    <col min="15368" max="15368" width="13.28515625" style="1029" customWidth="1"/>
    <col min="15369" max="15369" width="11.7109375" style="1029" customWidth="1"/>
    <col min="15370" max="15370" width="9.85546875" style="1029" customWidth="1"/>
    <col min="15371" max="15375" width="0" style="1029" hidden="1" customWidth="1"/>
    <col min="15376" max="15617" width="9.140625" style="1029"/>
    <col min="15618" max="15618" width="2.140625" style="1029" customWidth="1"/>
    <col min="15619" max="15619" width="7.42578125" style="1029" customWidth="1"/>
    <col min="15620" max="15620" width="31.140625" style="1029" customWidth="1"/>
    <col min="15621" max="15621" width="24.28515625" style="1029" customWidth="1"/>
    <col min="15622" max="15622" width="15.42578125" style="1029" bestFit="1" customWidth="1"/>
    <col min="15623" max="15623" width="11.140625" style="1029" bestFit="1" customWidth="1"/>
    <col min="15624" max="15624" width="13.28515625" style="1029" customWidth="1"/>
    <col min="15625" max="15625" width="11.7109375" style="1029" customWidth="1"/>
    <col min="15626" max="15626" width="9.85546875" style="1029" customWidth="1"/>
    <col min="15627" max="15631" width="0" style="1029" hidden="1" customWidth="1"/>
    <col min="15632" max="15873" width="9.140625" style="1029"/>
    <col min="15874" max="15874" width="2.140625" style="1029" customWidth="1"/>
    <col min="15875" max="15875" width="7.42578125" style="1029" customWidth="1"/>
    <col min="15876" max="15876" width="31.140625" style="1029" customWidth="1"/>
    <col min="15877" max="15877" width="24.28515625" style="1029" customWidth="1"/>
    <col min="15878" max="15878" width="15.42578125" style="1029" bestFit="1" customWidth="1"/>
    <col min="15879" max="15879" width="11.140625" style="1029" bestFit="1" customWidth="1"/>
    <col min="15880" max="15880" width="13.28515625" style="1029" customWidth="1"/>
    <col min="15881" max="15881" width="11.7109375" style="1029" customWidth="1"/>
    <col min="15882" max="15882" width="9.85546875" style="1029" customWidth="1"/>
    <col min="15883" max="15887" width="0" style="1029" hidden="1" customWidth="1"/>
    <col min="15888" max="16129" width="9.140625" style="1029"/>
    <col min="16130" max="16130" width="2.140625" style="1029" customWidth="1"/>
    <col min="16131" max="16131" width="7.42578125" style="1029" customWidth="1"/>
    <col min="16132" max="16132" width="31.140625" style="1029" customWidth="1"/>
    <col min="16133" max="16133" width="24.28515625" style="1029" customWidth="1"/>
    <col min="16134" max="16134" width="15.42578125" style="1029" bestFit="1" customWidth="1"/>
    <col min="16135" max="16135" width="11.140625" style="1029" bestFit="1" customWidth="1"/>
    <col min="16136" max="16136" width="13.28515625" style="1029" customWidth="1"/>
    <col min="16137" max="16137" width="11.7109375" style="1029" customWidth="1"/>
    <col min="16138" max="16138" width="9.85546875" style="1029" customWidth="1"/>
    <col min="16139" max="16143" width="0" style="1029" hidden="1" customWidth="1"/>
    <col min="16144" max="16384" width="9.140625" style="1029"/>
  </cols>
  <sheetData>
    <row r="1" spans="1:14" ht="0.75" customHeight="1"/>
    <row r="2" spans="1:14" s="1036" customFormat="1" ht="13.5" hidden="1" customHeight="1">
      <c r="A2" s="1031"/>
      <c r="B2" s="1032" t="s">
        <v>12</v>
      </c>
      <c r="C2" s="1033"/>
      <c r="D2" s="1034"/>
      <c r="E2" s="1035">
        <v>182</v>
      </c>
      <c r="G2" s="1037"/>
      <c r="M2" s="6"/>
    </row>
    <row r="3" spans="1:14" s="1036" customFormat="1" ht="16.5" customHeight="1">
      <c r="A3" s="1031"/>
      <c r="B3" s="1038" t="s">
        <v>893</v>
      </c>
      <c r="C3" s="1038"/>
      <c r="D3" s="1038"/>
      <c r="E3" s="1039">
        <v>77</v>
      </c>
      <c r="G3" s="1037"/>
      <c r="M3" s="6"/>
    </row>
    <row r="4" spans="1:14" s="1036" customFormat="1" ht="16.5" customHeight="1">
      <c r="A4" s="1031"/>
      <c r="B4" s="1040" t="s">
        <v>894</v>
      </c>
      <c r="C4" s="1040"/>
      <c r="D4" s="1040"/>
      <c r="E4" s="1041">
        <f>E3/7</f>
        <v>11</v>
      </c>
      <c r="G4" s="1042"/>
      <c r="M4" s="6"/>
    </row>
    <row r="5" spans="1:14" s="1036" customFormat="1" ht="12" customHeight="1">
      <c r="A5" s="1031"/>
      <c r="B5" s="1043"/>
      <c r="C5" s="1043"/>
      <c r="D5" s="1043"/>
      <c r="E5" s="1037"/>
      <c r="G5" s="1042"/>
      <c r="M5" s="6"/>
    </row>
    <row r="6" spans="1:14" s="1036" customFormat="1" ht="18" customHeight="1" thickBot="1">
      <c r="A6" s="1031"/>
      <c r="B6" s="1043"/>
      <c r="C6" s="3"/>
      <c r="D6" s="1044"/>
      <c r="E6" s="1044"/>
      <c r="F6" s="1044"/>
      <c r="G6" s="1042"/>
      <c r="M6" s="6"/>
    </row>
    <row r="7" spans="1:14" ht="24" customHeight="1" thickBot="1">
      <c r="B7" s="1742" t="s">
        <v>895</v>
      </c>
      <c r="C7" s="1743"/>
      <c r="D7" s="1743"/>
      <c r="E7" s="1743"/>
      <c r="F7" s="1743"/>
      <c r="G7" s="1743"/>
      <c r="H7" s="1744"/>
      <c r="I7" s="1198"/>
      <c r="J7" s="404"/>
      <c r="K7" s="404" t="s">
        <v>896</v>
      </c>
      <c r="L7" s="1045">
        <v>16</v>
      </c>
      <c r="M7" s="404">
        <v>12</v>
      </c>
      <c r="N7" s="404">
        <v>4</v>
      </c>
    </row>
    <row r="8" spans="1:14" ht="12.95" customHeight="1">
      <c r="B8" s="1728" t="s">
        <v>897</v>
      </c>
      <c r="C8" s="1711" t="s">
        <v>2</v>
      </c>
      <c r="D8" s="1730" t="s">
        <v>898</v>
      </c>
      <c r="E8" s="1711" t="s">
        <v>10</v>
      </c>
      <c r="F8" s="1719" t="s">
        <v>3</v>
      </c>
      <c r="G8" s="1719" t="s">
        <v>4</v>
      </c>
      <c r="H8" s="1699" t="s">
        <v>899</v>
      </c>
      <c r="I8" s="1193"/>
      <c r="J8" s="1046"/>
    </row>
    <row r="9" spans="1:14" ht="25.5" customHeight="1" thickBot="1">
      <c r="B9" s="1745"/>
      <c r="C9" s="1746"/>
      <c r="D9" s="1747"/>
      <c r="E9" s="1746"/>
      <c r="F9" s="1748"/>
      <c r="G9" s="1748"/>
      <c r="H9" s="1734"/>
      <c r="I9" s="1193"/>
      <c r="J9" s="1046"/>
    </row>
    <row r="10" spans="1:14" ht="15">
      <c r="B10" s="1047">
        <v>183</v>
      </c>
      <c r="C10" s="1048" t="s">
        <v>138</v>
      </c>
      <c r="D10" s="1049" t="s">
        <v>308</v>
      </c>
      <c r="E10" s="1050">
        <f>'183 SD'!C31</f>
        <v>43414.2</v>
      </c>
      <c r="F10" s="1051">
        <v>0</v>
      </c>
      <c r="G10" s="1049">
        <v>0.5</v>
      </c>
      <c r="H10" s="1052">
        <f>E10*G10*J40*F10</f>
        <v>0</v>
      </c>
      <c r="I10" s="1171"/>
      <c r="J10" s="1053"/>
    </row>
    <row r="11" spans="1:14" ht="16.5" customHeight="1" thickBot="1">
      <c r="B11" s="1054"/>
      <c r="C11" s="1055"/>
      <c r="D11" s="1056"/>
      <c r="E11" s="1057">
        <f>SUM(E10:E10)</f>
        <v>43414.2</v>
      </c>
      <c r="F11" s="1058"/>
      <c r="G11" s="1056"/>
      <c r="H11" s="1059">
        <f>SUM(H10:H10)</f>
        <v>0</v>
      </c>
      <c r="I11" s="1194"/>
      <c r="J11" s="1053"/>
    </row>
    <row r="12" spans="1:14" ht="16.5" customHeight="1" thickBot="1">
      <c r="A12" s="1257"/>
      <c r="B12" s="1258"/>
      <c r="C12" s="1259"/>
      <c r="D12" s="1260"/>
      <c r="E12" s="1261"/>
      <c r="F12" s="1262"/>
      <c r="G12" s="1260"/>
      <c r="H12" s="1194"/>
      <c r="I12" s="1194"/>
      <c r="J12" s="1053"/>
    </row>
    <row r="13" spans="1:14" ht="12.75" customHeight="1" thickBot="1">
      <c r="B13" s="1703" t="s">
        <v>1076</v>
      </c>
      <c r="C13" s="1704"/>
      <c r="D13" s="1704"/>
      <c r="E13" s="1704"/>
      <c r="F13" s="1704"/>
      <c r="G13" s="1704"/>
      <c r="H13" s="1705"/>
      <c r="I13" s="1195"/>
      <c r="J13" s="1060"/>
    </row>
    <row r="14" spans="1:14" ht="30.75" thickBot="1">
      <c r="B14" s="1216" t="s">
        <v>897</v>
      </c>
      <c r="C14" s="1255" t="s">
        <v>960</v>
      </c>
      <c r="D14" s="890" t="s">
        <v>1019</v>
      </c>
      <c r="E14" s="207" t="s">
        <v>1020</v>
      </c>
      <c r="F14" s="890" t="s">
        <v>3</v>
      </c>
      <c r="G14" s="1267" t="s">
        <v>1018</v>
      </c>
      <c r="H14" s="891" t="s">
        <v>791</v>
      </c>
      <c r="I14" s="1195"/>
      <c r="J14" s="1060"/>
    </row>
    <row r="15" spans="1:14" ht="12.75" customHeight="1">
      <c r="B15" s="1708">
        <v>184</v>
      </c>
      <c r="C15" s="210" t="s">
        <v>1021</v>
      </c>
      <c r="D15" s="854">
        <v>16</v>
      </c>
      <c r="E15" s="982">
        <v>2</v>
      </c>
      <c r="F15" s="1263">
        <v>0</v>
      </c>
      <c r="G15" s="1270">
        <v>1</v>
      </c>
      <c r="H15" s="1265">
        <f>E15*G15*F15*D15</f>
        <v>0</v>
      </c>
      <c r="I15" s="1195"/>
      <c r="J15" s="1060"/>
    </row>
    <row r="16" spans="1:14" ht="12.75" customHeight="1">
      <c r="B16" s="1709"/>
      <c r="C16" s="199" t="s">
        <v>1016</v>
      </c>
      <c r="D16" s="197">
        <v>8</v>
      </c>
      <c r="E16" s="188">
        <v>2</v>
      </c>
      <c r="F16" s="1264">
        <v>0</v>
      </c>
      <c r="G16" s="1271">
        <v>1</v>
      </c>
      <c r="H16" s="1266">
        <f>E16*G16*F16*D16</f>
        <v>0</v>
      </c>
      <c r="I16" s="1195"/>
      <c r="J16" s="1060"/>
    </row>
    <row r="17" spans="2:12" ht="12.75" customHeight="1" thickBot="1">
      <c r="B17" s="1710"/>
      <c r="C17" s="211" t="s">
        <v>1017</v>
      </c>
      <c r="D17" s="1213">
        <v>30</v>
      </c>
      <c r="E17" s="1214">
        <v>2</v>
      </c>
      <c r="F17" s="1268">
        <v>0</v>
      </c>
      <c r="G17" s="1272">
        <v>1</v>
      </c>
      <c r="H17" s="1269">
        <f>G17*F17*E17*D17</f>
        <v>0</v>
      </c>
      <c r="I17" s="1195"/>
      <c r="J17" s="1060"/>
    </row>
    <row r="18" spans="2:12" ht="12.75" customHeight="1" thickBot="1">
      <c r="B18" s="186"/>
      <c r="C18" s="1706" t="s">
        <v>108</v>
      </c>
      <c r="D18" s="1707"/>
      <c r="E18" s="1210"/>
      <c r="F18" s="1211"/>
      <c r="G18" s="1212"/>
      <c r="H18" s="445">
        <f>SUM(H15:H17)</f>
        <v>0</v>
      </c>
      <c r="I18" s="1195"/>
      <c r="J18" s="1060"/>
    </row>
    <row r="19" spans="2:12" ht="12.75" customHeight="1">
      <c r="B19" s="186"/>
      <c r="C19" s="217"/>
      <c r="D19" s="1061"/>
      <c r="E19" s="1062"/>
      <c r="F19" s="1061"/>
      <c r="G19" s="1061"/>
      <c r="H19" s="1063"/>
      <c r="I19" s="1194"/>
      <c r="J19" s="1053"/>
    </row>
    <row r="20" spans="2:12" ht="12.95" customHeight="1" thickBot="1">
      <c r="B20" s="186"/>
      <c r="C20" s="217"/>
      <c r="D20" s="1061"/>
      <c r="E20" s="1062"/>
      <c r="F20" s="1061"/>
      <c r="G20" s="1061"/>
      <c r="H20" s="1063"/>
      <c r="I20" s="1194"/>
      <c r="J20" s="1053"/>
      <c r="L20" s="6"/>
    </row>
    <row r="21" spans="2:12" ht="18.75" hidden="1" customHeight="1" thickBot="1">
      <c r="B21" s="1701" t="s">
        <v>900</v>
      </c>
      <c r="C21" s="1702"/>
      <c r="D21" s="1702"/>
      <c r="E21" s="1702"/>
      <c r="F21" s="1702"/>
      <c r="G21" s="1070"/>
      <c r="H21" s="1071" t="e">
        <f>H11+#REF!+#REF!</f>
        <v>#REF!</v>
      </c>
      <c r="I21" s="1196"/>
      <c r="J21" s="1042"/>
    </row>
    <row r="22" spans="2:12" ht="18.75" customHeight="1">
      <c r="B22" s="1728" t="s">
        <v>897</v>
      </c>
      <c r="C22" s="1711" t="s">
        <v>2</v>
      </c>
      <c r="D22" s="1719" t="s">
        <v>993</v>
      </c>
      <c r="E22" s="1732" t="s">
        <v>992</v>
      </c>
      <c r="F22" s="1717" t="s">
        <v>954</v>
      </c>
      <c r="G22" s="1719" t="s">
        <v>953</v>
      </c>
      <c r="H22" s="1711" t="s">
        <v>990</v>
      </c>
      <c r="I22" s="1699" t="s">
        <v>899</v>
      </c>
      <c r="J22" s="1042"/>
    </row>
    <row r="23" spans="2:12" ht="28.15" customHeight="1" thickBot="1">
      <c r="B23" s="1729"/>
      <c r="C23" s="1712"/>
      <c r="D23" s="1720"/>
      <c r="E23" s="1741"/>
      <c r="F23" s="1718"/>
      <c r="G23" s="1720"/>
      <c r="H23" s="1712"/>
      <c r="I23" s="1700"/>
      <c r="J23" s="1042"/>
    </row>
    <row r="24" spans="2:12" ht="18.75" customHeight="1" thickBot="1">
      <c r="B24" s="1225">
        <v>300</v>
      </c>
      <c r="C24" s="1231" t="s">
        <v>991</v>
      </c>
      <c r="D24" s="1226" t="s">
        <v>989</v>
      </c>
      <c r="E24" s="1226">
        <v>16</v>
      </c>
      <c r="F24" s="1227">
        <v>0</v>
      </c>
      <c r="G24" s="1226">
        <v>1</v>
      </c>
      <c r="H24" s="1228">
        <v>4</v>
      </c>
      <c r="I24" s="1229">
        <f>E24*F24*G24*H24</f>
        <v>0</v>
      </c>
      <c r="J24" s="1042"/>
    </row>
    <row r="25" spans="2:12" ht="15" customHeight="1" thickBot="1">
      <c r="I25" s="1197"/>
    </row>
    <row r="26" spans="2:12" ht="12.75" customHeight="1">
      <c r="B26" s="1735" t="s">
        <v>897</v>
      </c>
      <c r="C26" s="1737" t="s">
        <v>2</v>
      </c>
      <c r="D26" s="1739" t="s">
        <v>898</v>
      </c>
      <c r="E26" s="1737" t="s">
        <v>901</v>
      </c>
      <c r="F26" s="1739" t="s">
        <v>3</v>
      </c>
      <c r="G26" s="1732" t="s">
        <v>4</v>
      </c>
      <c r="H26" s="1699" t="s">
        <v>899</v>
      </c>
      <c r="I26" s="1193"/>
    </row>
    <row r="27" spans="2:12" ht="13.5" customHeight="1" thickBot="1">
      <c r="B27" s="1736"/>
      <c r="C27" s="1738"/>
      <c r="D27" s="1740"/>
      <c r="E27" s="1738"/>
      <c r="F27" s="1740"/>
      <c r="G27" s="1733"/>
      <c r="H27" s="1734"/>
      <c r="I27" s="1193"/>
    </row>
    <row r="28" spans="2:12" ht="14.25">
      <c r="B28" s="1064">
        <v>311</v>
      </c>
      <c r="C28" s="1072" t="s">
        <v>138</v>
      </c>
      <c r="D28" s="1072" t="s">
        <v>996</v>
      </c>
      <c r="E28" s="1073">
        <f>'311 MHD zas.'!G17</f>
        <v>1426</v>
      </c>
      <c r="F28" s="1074">
        <v>0</v>
      </c>
      <c r="G28" s="1075">
        <v>7</v>
      </c>
      <c r="H28" s="1052">
        <f>E28*G28*J40*F28</f>
        <v>0</v>
      </c>
      <c r="I28" s="1171"/>
    </row>
    <row r="29" spans="2:12" ht="15" thickBot="1">
      <c r="B29" s="1068">
        <v>312</v>
      </c>
      <c r="C29" s="1076" t="s">
        <v>138</v>
      </c>
      <c r="D29" s="1076" t="s">
        <v>176</v>
      </c>
      <c r="E29" s="1077">
        <f>' 312 Bike'!C26</f>
        <v>402</v>
      </c>
      <c r="F29" s="1078">
        <v>0</v>
      </c>
      <c r="G29" s="1069">
        <v>0.5</v>
      </c>
      <c r="H29" s="1079">
        <f>E29*G29*J40*F29</f>
        <v>0</v>
      </c>
      <c r="I29" s="1171"/>
    </row>
    <row r="30" spans="2:12" ht="15.75" thickBot="1">
      <c r="B30" s="1726"/>
      <c r="C30" s="1727"/>
      <c r="D30" s="1056"/>
      <c r="E30" s="1080">
        <f>E28+E29</f>
        <v>1828</v>
      </c>
      <c r="F30" s="1058"/>
      <c r="G30" s="1056"/>
      <c r="H30" s="1059">
        <f>SUM(H28:H29)</f>
        <v>0</v>
      </c>
      <c r="I30" s="1194"/>
    </row>
    <row r="32" spans="2:12" ht="13.5" thickBot="1"/>
    <row r="33" spans="1:14" ht="12.75" customHeight="1">
      <c r="B33" s="1728" t="s">
        <v>897</v>
      </c>
      <c r="C33" s="1711" t="s">
        <v>2</v>
      </c>
      <c r="D33" s="1730" t="s">
        <v>898</v>
      </c>
      <c r="E33" s="1711" t="s">
        <v>902</v>
      </c>
      <c r="F33" s="1730" t="s">
        <v>3</v>
      </c>
      <c r="G33" s="1719" t="s">
        <v>953</v>
      </c>
      <c r="H33" s="1717" t="s">
        <v>954</v>
      </c>
      <c r="I33" s="1717" t="s">
        <v>955</v>
      </c>
      <c r="J33" s="1699" t="s">
        <v>899</v>
      </c>
      <c r="M33" s="1029"/>
      <c r="N33" s="6"/>
    </row>
    <row r="34" spans="1:14" ht="35.25" customHeight="1" thickBot="1">
      <c r="B34" s="1729"/>
      <c r="C34" s="1712"/>
      <c r="D34" s="1731"/>
      <c r="E34" s="1712"/>
      <c r="F34" s="1731"/>
      <c r="G34" s="1720"/>
      <c r="H34" s="1718"/>
      <c r="I34" s="1718"/>
      <c r="J34" s="1700"/>
      <c r="M34" s="1029"/>
      <c r="N34" s="6"/>
    </row>
    <row r="35" spans="1:14" ht="14.25">
      <c r="B35" s="1065">
        <v>318</v>
      </c>
      <c r="C35" s="1067" t="s">
        <v>138</v>
      </c>
      <c r="D35" s="1081" t="s">
        <v>903</v>
      </c>
      <c r="E35" s="1083">
        <f>'[1]319'!H95</f>
        <v>90</v>
      </c>
      <c r="F35" s="1066">
        <v>0</v>
      </c>
      <c r="G35" s="1081">
        <v>2</v>
      </c>
      <c r="H35" s="1170">
        <v>0</v>
      </c>
      <c r="I35" s="1172">
        <f>100*0*12</f>
        <v>0</v>
      </c>
      <c r="J35" s="1082">
        <v>0</v>
      </c>
      <c r="M35" s="1029"/>
      <c r="N35" s="6"/>
    </row>
    <row r="36" spans="1:14" ht="15" thickBot="1">
      <c r="B36" s="1084">
        <v>319</v>
      </c>
      <c r="C36" s="1085" t="s">
        <v>138</v>
      </c>
      <c r="D36" s="1081" t="s">
        <v>903</v>
      </c>
      <c r="E36" s="1086">
        <f>'[1]320'!H94</f>
        <v>89</v>
      </c>
      <c r="F36" s="1087">
        <v>0</v>
      </c>
      <c r="G36" s="1081">
        <v>2</v>
      </c>
      <c r="H36" s="1170">
        <v>0</v>
      </c>
      <c r="I36" s="1172">
        <f>100*0*12</f>
        <v>0</v>
      </c>
      <c r="J36" s="1082">
        <v>0</v>
      </c>
      <c r="M36" s="1029"/>
      <c r="N36" s="6"/>
    </row>
    <row r="37" spans="1:14" ht="15.75" thickBot="1">
      <c r="B37" s="1088"/>
      <c r="C37" s="1089"/>
      <c r="D37" s="1090"/>
      <c r="E37" s="1091">
        <f>SUM(E35:E36)</f>
        <v>179</v>
      </c>
      <c r="F37" s="1090"/>
      <c r="G37" s="1090"/>
      <c r="H37" s="1092"/>
      <c r="I37" s="1092"/>
      <c r="J37" s="1093">
        <f>SUM(J35:J36)</f>
        <v>0</v>
      </c>
      <c r="M37" s="1029"/>
      <c r="N37" s="6"/>
    </row>
    <row r="38" spans="1:14" ht="13.5" thickBot="1"/>
    <row r="39" spans="1:14" s="1094" customFormat="1" ht="25.5" customHeight="1" thickBot="1">
      <c r="A39" s="2"/>
      <c r="B39" s="2"/>
      <c r="C39" s="1721" t="s">
        <v>952</v>
      </c>
      <c r="D39" s="1722"/>
      <c r="E39" s="1723"/>
      <c r="M39" s="13"/>
    </row>
    <row r="40" spans="1:14" s="1094" customFormat="1" ht="18" customHeight="1" thickBot="1">
      <c r="A40" s="2"/>
      <c r="B40" s="2"/>
      <c r="C40" s="1095" t="s">
        <v>904</v>
      </c>
      <c r="D40" s="1724" t="s">
        <v>905</v>
      </c>
      <c r="E40" s="1725"/>
      <c r="G40" s="1715" t="s">
        <v>956</v>
      </c>
      <c r="H40" s="1716"/>
      <c r="I40" s="1167"/>
      <c r="J40" s="1169">
        <f>187/7</f>
        <v>26.714285714285715</v>
      </c>
      <c r="K40" s="1168">
        <f>167/7</f>
        <v>23.857142857142858</v>
      </c>
      <c r="M40" s="13"/>
    </row>
    <row r="41" spans="1:14" ht="15.75" thickBot="1">
      <c r="C41" s="1096" t="s">
        <v>906</v>
      </c>
      <c r="D41" s="1713" t="s">
        <v>1129</v>
      </c>
      <c r="E41" s="1714"/>
    </row>
    <row r="42" spans="1:14" ht="15.75" thickBot="1">
      <c r="C42" s="1096" t="s">
        <v>1128</v>
      </c>
      <c r="D42" s="1713" t="s">
        <v>1130</v>
      </c>
      <c r="E42" s="1714"/>
      <c r="G42" s="227" t="s">
        <v>652</v>
      </c>
      <c r="H42" s="228"/>
      <c r="I42" s="1173"/>
      <c r="J42" s="1177"/>
    </row>
    <row r="43" spans="1:14" ht="15.75" thickBot="1">
      <c r="C43" s="1097"/>
      <c r="D43" s="1098"/>
      <c r="E43" s="1099"/>
      <c r="G43" s="230"/>
      <c r="H43" s="231" t="s">
        <v>13</v>
      </c>
      <c r="I43" s="1174" t="s">
        <v>14</v>
      </c>
      <c r="J43" s="1178"/>
    </row>
    <row r="44" spans="1:14" ht="15.75" thickBot="1">
      <c r="C44" s="227" t="s">
        <v>957</v>
      </c>
      <c r="D44" s="228"/>
      <c r="E44" s="229"/>
      <c r="G44" s="233" t="s">
        <v>15</v>
      </c>
      <c r="H44" s="234">
        <v>0.25</v>
      </c>
      <c r="I44" s="1175">
        <v>0.58333333333333337</v>
      </c>
      <c r="J44" s="1179"/>
    </row>
    <row r="45" spans="1:14" ht="15.75" thickBot="1">
      <c r="C45" s="230"/>
      <c r="D45" s="231" t="s">
        <v>13</v>
      </c>
      <c r="E45" s="232" t="s">
        <v>14</v>
      </c>
      <c r="G45" s="235" t="s">
        <v>16</v>
      </c>
      <c r="H45" s="236">
        <v>0.58333333333333337</v>
      </c>
      <c r="I45" s="1176">
        <v>0.91666666666666663</v>
      </c>
      <c r="J45" s="1179"/>
    </row>
    <row r="46" spans="1:14" ht="15.75" thickBot="1">
      <c r="C46" s="235" t="s">
        <v>134</v>
      </c>
      <c r="D46" s="236">
        <v>0.91666666666666663</v>
      </c>
      <c r="E46" s="237">
        <v>0.25</v>
      </c>
    </row>
    <row r="47" spans="1:14">
      <c r="C47" s="1180"/>
      <c r="D47" s="1181"/>
      <c r="E47" s="1182"/>
    </row>
  </sheetData>
  <mergeCells count="42">
    <mergeCell ref="B7:H7"/>
    <mergeCell ref="B8:B9"/>
    <mergeCell ref="C8:C9"/>
    <mergeCell ref="D8:D9"/>
    <mergeCell ref="E8:E9"/>
    <mergeCell ref="F8:F9"/>
    <mergeCell ref="G8:G9"/>
    <mergeCell ref="H8:H9"/>
    <mergeCell ref="G26:G27"/>
    <mergeCell ref="H26:H27"/>
    <mergeCell ref="G22:G23"/>
    <mergeCell ref="B26:B27"/>
    <mergeCell ref="C26:C27"/>
    <mergeCell ref="D26:D27"/>
    <mergeCell ref="E26:E27"/>
    <mergeCell ref="F26:F27"/>
    <mergeCell ref="B22:B23"/>
    <mergeCell ref="C22:C23"/>
    <mergeCell ref="D22:D23"/>
    <mergeCell ref="E22:E23"/>
    <mergeCell ref="F22:F23"/>
    <mergeCell ref="J33:J34"/>
    <mergeCell ref="C39:E39"/>
    <mergeCell ref="D40:E40"/>
    <mergeCell ref="D41:E41"/>
    <mergeCell ref="B30:C30"/>
    <mergeCell ref="B33:B34"/>
    <mergeCell ref="C33:C34"/>
    <mergeCell ref="D33:D34"/>
    <mergeCell ref="E33:E34"/>
    <mergeCell ref="F33:F34"/>
    <mergeCell ref="D42:E42"/>
    <mergeCell ref="G40:H40"/>
    <mergeCell ref="I33:I34"/>
    <mergeCell ref="G33:G34"/>
    <mergeCell ref="H33:H34"/>
    <mergeCell ref="I22:I23"/>
    <mergeCell ref="B21:F21"/>
    <mergeCell ref="B13:H13"/>
    <mergeCell ref="C18:D18"/>
    <mergeCell ref="B15:B17"/>
    <mergeCell ref="H22:H23"/>
  </mergeCells>
  <pageMargins left="0.98425196850393704" right="0.98425196850393704" top="0.98425196850393704" bottom="0.98425196850393704" header="0.51181102362204722" footer="0.51181102362204722"/>
  <pageSetup paperSize="9" scale="46" orientation="portrait" r:id="rId1"/>
  <headerFooter alignWithMargins="0"/>
  <colBreaks count="1" manualBreakCount="1">
    <brk id="7" min="4" max="5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BB63-BD30-49F6-953D-F463DCC6532A}">
  <dimension ref="B1:Q32"/>
  <sheetViews>
    <sheetView view="pageBreakPreview" zoomScale="60" zoomScaleNormal="90" workbookViewId="0">
      <selection activeCell="E6" sqref="E6"/>
    </sheetView>
  </sheetViews>
  <sheetFormatPr defaultColWidth="9.140625" defaultRowHeight="14.25"/>
  <cols>
    <col min="1" max="1" width="3.42578125" style="318" customWidth="1"/>
    <col min="2" max="2" width="36.42578125" style="318" customWidth="1"/>
    <col min="3" max="3" width="13.42578125" style="318" customWidth="1"/>
    <col min="4" max="4" width="12.5703125" style="318" customWidth="1"/>
    <col min="5" max="5" width="18.5703125" style="318" customWidth="1"/>
    <col min="6" max="6" width="11.7109375" style="318" customWidth="1"/>
    <col min="7" max="7" width="8.42578125" style="451" hidden="1" customWidth="1"/>
    <col min="8" max="8" width="7.28515625" style="318" hidden="1" customWidth="1"/>
    <col min="9" max="9" width="2.140625" style="318" hidden="1" customWidth="1"/>
    <col min="10" max="10" width="7.42578125" style="318" hidden="1" customWidth="1"/>
    <col min="11" max="11" width="4" style="318" customWidth="1"/>
    <col min="12" max="12" width="10.140625" style="318" customWidth="1"/>
    <col min="13" max="13" width="10.5703125" style="318" customWidth="1"/>
    <col min="14" max="15" width="11.28515625" style="318" customWidth="1"/>
    <col min="16" max="16" width="9.85546875" style="318" customWidth="1"/>
    <col min="17" max="16384" width="9.140625" style="318"/>
  </cols>
  <sheetData>
    <row r="1" spans="2:17" ht="15" thickBot="1"/>
    <row r="2" spans="2:17" s="476" customFormat="1" ht="75.75" customHeight="1" thickBot="1">
      <c r="B2" s="1749" t="s">
        <v>850</v>
      </c>
      <c r="C2" s="1750"/>
      <c r="D2" s="1750"/>
      <c r="E2" s="1751"/>
      <c r="G2" s="432"/>
    </row>
    <row r="3" spans="2:17" s="476" customFormat="1" ht="18" customHeight="1" thickBot="1">
      <c r="B3" s="1752" t="s">
        <v>848</v>
      </c>
      <c r="C3" s="1753"/>
      <c r="D3" s="1753"/>
      <c r="E3" s="1754"/>
      <c r="G3" s="432"/>
    </row>
    <row r="4" spans="2:17" s="476" customFormat="1" ht="31.5" customHeight="1" thickBot="1">
      <c r="B4" s="889" t="s">
        <v>847</v>
      </c>
      <c r="C4" s="890" t="s">
        <v>846</v>
      </c>
      <c r="D4" s="890" t="s">
        <v>849</v>
      </c>
      <c r="E4" s="891" t="s">
        <v>791</v>
      </c>
      <c r="G4" s="432"/>
    </row>
    <row r="5" spans="2:17" s="476" customFormat="1" ht="30.75" customHeight="1" thickBot="1">
      <c r="B5" s="888" t="s">
        <v>844</v>
      </c>
      <c r="C5" s="213">
        <v>50000</v>
      </c>
      <c r="D5" s="895">
        <v>0.70340000000000003</v>
      </c>
      <c r="E5" s="215">
        <f>C5*D5</f>
        <v>35170</v>
      </c>
      <c r="G5" s="432"/>
    </row>
    <row r="6" spans="2:17" s="476" customFormat="1" ht="30.75" customHeight="1" thickBot="1">
      <c r="B6" s="888" t="s">
        <v>845</v>
      </c>
      <c r="C6" s="213">
        <v>250000</v>
      </c>
      <c r="D6" s="895">
        <v>0.70340000000000003</v>
      </c>
      <c r="E6" s="215">
        <f>C6*D6</f>
        <v>175850</v>
      </c>
      <c r="G6" s="432"/>
    </row>
    <row r="7" spans="2:17" s="476" customFormat="1" ht="15.75" thickBot="1">
      <c r="B7" s="892" t="s">
        <v>105</v>
      </c>
      <c r="C7" s="896">
        <f>SUM(C5:C6)</f>
        <v>300000</v>
      </c>
      <c r="D7" s="893"/>
      <c r="E7" s="894">
        <f>SUM(E5:E6)</f>
        <v>211020</v>
      </c>
      <c r="G7" s="432"/>
    </row>
    <row r="8" spans="2:17" s="476" customFormat="1">
      <c r="G8" s="432"/>
    </row>
    <row r="9" spans="2:17" s="476" customFormat="1">
      <c r="E9" s="887"/>
      <c r="G9" s="432"/>
    </row>
    <row r="10" spans="2:17" s="476" customFormat="1">
      <c r="G10" s="432"/>
    </row>
    <row r="11" spans="2:17" s="476" customFormat="1">
      <c r="G11" s="432"/>
    </row>
    <row r="12" spans="2:17" s="476" customFormat="1">
      <c r="B12" s="318"/>
      <c r="C12" s="318"/>
      <c r="D12" s="318"/>
      <c r="F12" s="318"/>
      <c r="G12" s="451"/>
      <c r="H12" s="318"/>
      <c r="I12" s="318"/>
      <c r="J12" s="318"/>
      <c r="K12" s="318"/>
      <c r="L12" s="318"/>
      <c r="M12" s="318"/>
      <c r="N12" s="318"/>
      <c r="O12" s="318"/>
      <c r="P12" s="318"/>
      <c r="Q12" s="318"/>
    </row>
    <row r="13" spans="2:17" s="476" customFormat="1">
      <c r="B13" s="318"/>
      <c r="C13" s="318"/>
      <c r="D13" s="318"/>
      <c r="F13" s="318"/>
      <c r="G13" s="451"/>
      <c r="H13" s="318"/>
      <c r="I13" s="318"/>
      <c r="J13" s="318"/>
      <c r="K13" s="318"/>
      <c r="L13" s="318"/>
      <c r="M13" s="318"/>
      <c r="N13" s="318"/>
      <c r="O13" s="318"/>
      <c r="P13" s="318"/>
      <c r="Q13" s="318"/>
    </row>
    <row r="14" spans="2:17" s="476" customFormat="1">
      <c r="B14" s="318"/>
      <c r="C14" s="318"/>
      <c r="D14" s="318"/>
      <c r="F14" s="318"/>
      <c r="G14" s="451"/>
      <c r="H14" s="318"/>
      <c r="I14" s="318"/>
      <c r="J14" s="318"/>
      <c r="K14" s="318"/>
      <c r="L14" s="318"/>
      <c r="M14" s="318"/>
      <c r="N14" s="318"/>
      <c r="O14" s="318"/>
      <c r="P14" s="318"/>
      <c r="Q14" s="318"/>
    </row>
    <row r="15" spans="2:17" s="476" customFormat="1">
      <c r="B15" s="318"/>
      <c r="C15" s="318"/>
      <c r="D15" s="318"/>
      <c r="F15" s="318"/>
      <c r="G15" s="451"/>
      <c r="H15" s="318"/>
      <c r="I15" s="318"/>
      <c r="J15" s="318"/>
      <c r="K15" s="318"/>
      <c r="L15" s="318"/>
      <c r="M15" s="318"/>
      <c r="N15" s="318"/>
      <c r="O15" s="318"/>
      <c r="P15" s="318"/>
      <c r="Q15" s="318"/>
    </row>
    <row r="16" spans="2:17" s="476" customFormat="1">
      <c r="B16" s="318"/>
      <c r="C16" s="318"/>
      <c r="D16" s="318"/>
      <c r="F16" s="318"/>
      <c r="G16" s="451"/>
      <c r="H16" s="318"/>
      <c r="I16" s="318"/>
      <c r="J16" s="318"/>
      <c r="K16" s="318"/>
      <c r="L16" s="318"/>
      <c r="M16" s="318"/>
      <c r="N16" s="318"/>
      <c r="O16" s="318"/>
      <c r="P16" s="318"/>
      <c r="Q16" s="318"/>
    </row>
    <row r="17" spans="2:17" s="476" customFormat="1">
      <c r="B17" s="318"/>
      <c r="C17" s="318"/>
      <c r="D17" s="318"/>
      <c r="F17" s="318"/>
      <c r="G17" s="451"/>
      <c r="H17" s="318"/>
      <c r="I17" s="318"/>
      <c r="J17" s="318"/>
      <c r="K17" s="318"/>
      <c r="L17" s="318"/>
      <c r="M17" s="318"/>
      <c r="N17" s="318"/>
      <c r="O17" s="318"/>
      <c r="P17" s="318"/>
      <c r="Q17" s="318"/>
    </row>
    <row r="18" spans="2:17" s="476" customFormat="1">
      <c r="B18" s="318"/>
      <c r="C18" s="318"/>
      <c r="D18" s="318"/>
      <c r="F18" s="318"/>
      <c r="G18" s="451"/>
      <c r="H18" s="318"/>
      <c r="I18" s="318"/>
      <c r="J18" s="318"/>
      <c r="K18" s="318"/>
      <c r="L18" s="318"/>
      <c r="M18" s="318"/>
      <c r="N18" s="318"/>
      <c r="O18" s="318"/>
      <c r="P18" s="318"/>
      <c r="Q18" s="318"/>
    </row>
    <row r="19" spans="2:17" s="476" customFormat="1">
      <c r="B19" s="318"/>
      <c r="C19" s="318"/>
      <c r="D19" s="318"/>
      <c r="F19" s="318"/>
      <c r="G19" s="451"/>
      <c r="H19" s="318"/>
      <c r="I19" s="318"/>
      <c r="J19" s="318"/>
      <c r="K19" s="318"/>
      <c r="L19" s="318"/>
      <c r="M19" s="318"/>
      <c r="N19" s="318"/>
      <c r="O19" s="318"/>
      <c r="P19" s="318"/>
      <c r="Q19" s="318"/>
    </row>
    <row r="20" spans="2:17" s="476" customFormat="1">
      <c r="B20" s="318"/>
      <c r="C20" s="318"/>
      <c r="D20" s="318"/>
      <c r="F20" s="318"/>
      <c r="G20" s="451"/>
      <c r="H20" s="318"/>
      <c r="I20" s="318"/>
      <c r="J20" s="318"/>
      <c r="K20" s="318"/>
      <c r="L20" s="318"/>
      <c r="M20" s="318"/>
      <c r="N20" s="318"/>
      <c r="O20" s="318"/>
      <c r="P20" s="318"/>
      <c r="Q20" s="318"/>
    </row>
    <row r="21" spans="2:17" s="476" customFormat="1">
      <c r="B21" s="318"/>
      <c r="C21" s="318"/>
      <c r="D21" s="318"/>
      <c r="F21" s="318"/>
      <c r="G21" s="451"/>
      <c r="H21" s="318"/>
      <c r="I21" s="318"/>
      <c r="J21" s="318"/>
      <c r="K21" s="318"/>
      <c r="L21" s="318"/>
      <c r="M21" s="318"/>
      <c r="N21" s="318"/>
      <c r="O21" s="318"/>
      <c r="P21" s="318"/>
      <c r="Q21" s="318"/>
    </row>
    <row r="22" spans="2:17" s="476" customFormat="1">
      <c r="B22" s="318"/>
      <c r="C22" s="318"/>
      <c r="D22" s="318"/>
      <c r="F22" s="318"/>
      <c r="G22" s="451"/>
      <c r="H22" s="318"/>
      <c r="I22" s="318"/>
      <c r="J22" s="318"/>
      <c r="K22" s="318"/>
      <c r="L22" s="318"/>
      <c r="M22" s="318"/>
      <c r="N22" s="318"/>
      <c r="O22" s="318"/>
      <c r="P22" s="318"/>
      <c r="Q22" s="318"/>
    </row>
    <row r="23" spans="2:17" s="476" customFormat="1">
      <c r="B23" s="318"/>
      <c r="C23" s="318"/>
      <c r="D23" s="318"/>
      <c r="E23" s="477"/>
      <c r="F23" s="318"/>
      <c r="G23" s="451"/>
      <c r="H23" s="318"/>
      <c r="I23" s="318"/>
      <c r="J23" s="318"/>
      <c r="K23" s="318"/>
      <c r="L23" s="318"/>
      <c r="M23" s="318"/>
      <c r="N23" s="318"/>
      <c r="O23" s="318"/>
      <c r="P23" s="318"/>
      <c r="Q23" s="318"/>
    </row>
    <row r="24" spans="2:17" s="476" customFormat="1">
      <c r="B24" s="318"/>
      <c r="C24" s="318"/>
      <c r="D24" s="318"/>
      <c r="F24" s="318"/>
      <c r="G24" s="451"/>
      <c r="H24" s="318"/>
      <c r="I24" s="318"/>
      <c r="J24" s="318"/>
      <c r="K24" s="318"/>
      <c r="L24" s="318"/>
      <c r="M24" s="318"/>
      <c r="N24" s="318"/>
      <c r="O24" s="318"/>
      <c r="P24" s="318"/>
      <c r="Q24" s="318"/>
    </row>
    <row r="25" spans="2:17" s="476" customFormat="1">
      <c r="B25" s="318"/>
      <c r="C25" s="318"/>
      <c r="D25" s="318"/>
      <c r="F25" s="318"/>
      <c r="G25" s="451"/>
      <c r="H25" s="318"/>
      <c r="I25" s="318"/>
      <c r="J25" s="318"/>
      <c r="K25" s="318"/>
      <c r="L25" s="318"/>
      <c r="M25" s="318"/>
      <c r="N25" s="318"/>
      <c r="O25" s="318"/>
      <c r="P25" s="318"/>
      <c r="Q25" s="318"/>
    </row>
    <row r="26" spans="2:17" s="476" customFormat="1">
      <c r="B26" s="318"/>
      <c r="C26" s="318"/>
      <c r="D26" s="318"/>
      <c r="F26" s="318"/>
      <c r="G26" s="451"/>
      <c r="H26" s="318"/>
      <c r="I26" s="318"/>
      <c r="J26" s="318"/>
      <c r="K26" s="318"/>
      <c r="L26" s="318"/>
      <c r="M26" s="318"/>
      <c r="N26" s="318"/>
      <c r="O26" s="318"/>
      <c r="P26" s="318"/>
      <c r="Q26" s="318"/>
    </row>
    <row r="27" spans="2:17" s="476" customFormat="1">
      <c r="B27" s="318"/>
      <c r="C27" s="318"/>
      <c r="D27" s="318"/>
      <c r="F27" s="318"/>
      <c r="G27" s="451"/>
      <c r="H27" s="318"/>
      <c r="I27" s="318"/>
      <c r="J27" s="318"/>
      <c r="K27" s="318"/>
      <c r="L27" s="318"/>
      <c r="M27" s="318"/>
      <c r="N27" s="318"/>
      <c r="O27" s="318"/>
      <c r="P27" s="318"/>
      <c r="Q27" s="318"/>
    </row>
    <row r="28" spans="2:17" s="476" customFormat="1">
      <c r="B28" s="318"/>
      <c r="C28" s="318"/>
      <c r="D28" s="318"/>
      <c r="F28" s="318"/>
      <c r="G28" s="451"/>
      <c r="H28" s="318"/>
      <c r="I28" s="318"/>
      <c r="J28" s="318"/>
      <c r="K28" s="318"/>
      <c r="L28" s="318"/>
      <c r="M28" s="318"/>
      <c r="N28" s="318"/>
      <c r="O28" s="318"/>
      <c r="P28" s="318"/>
      <c r="Q28" s="318"/>
    </row>
    <row r="29" spans="2:17" s="476" customFormat="1">
      <c r="B29" s="318"/>
      <c r="C29" s="318"/>
      <c r="D29" s="318"/>
      <c r="F29" s="318"/>
      <c r="G29" s="451"/>
      <c r="H29" s="318"/>
      <c r="I29" s="318"/>
      <c r="J29" s="318"/>
      <c r="K29" s="318"/>
      <c r="L29" s="318"/>
      <c r="M29" s="318"/>
      <c r="N29" s="318"/>
      <c r="O29" s="318"/>
      <c r="P29" s="318"/>
      <c r="Q29" s="318"/>
    </row>
    <row r="30" spans="2:17" s="476" customFormat="1">
      <c r="B30" s="318"/>
      <c r="C30" s="318"/>
      <c r="D30" s="318"/>
      <c r="F30" s="318"/>
      <c r="G30" s="451"/>
      <c r="H30" s="318"/>
      <c r="I30" s="318"/>
      <c r="J30" s="318"/>
      <c r="K30" s="318"/>
      <c r="L30" s="318"/>
      <c r="M30" s="318"/>
      <c r="N30" s="318"/>
      <c r="O30" s="318"/>
      <c r="P30" s="318"/>
      <c r="Q30" s="318"/>
    </row>
    <row r="31" spans="2:17" s="476" customFormat="1">
      <c r="B31" s="318"/>
      <c r="C31" s="318"/>
      <c r="D31" s="318"/>
      <c r="E31" s="478"/>
      <c r="F31" s="318"/>
      <c r="G31" s="451"/>
      <c r="H31" s="318"/>
      <c r="I31" s="318"/>
      <c r="J31" s="318"/>
      <c r="K31" s="318"/>
      <c r="L31" s="318"/>
      <c r="M31" s="318"/>
      <c r="N31" s="318"/>
      <c r="O31" s="318"/>
      <c r="P31" s="318"/>
      <c r="Q31" s="318"/>
    </row>
    <row r="32" spans="2:17" s="476" customFormat="1">
      <c r="B32" s="318"/>
      <c r="C32" s="318"/>
      <c r="D32" s="318"/>
      <c r="F32" s="318"/>
      <c r="G32" s="451"/>
      <c r="H32" s="318"/>
      <c r="I32" s="318"/>
      <c r="J32" s="318"/>
      <c r="K32" s="318"/>
      <c r="L32" s="318"/>
      <c r="M32" s="318"/>
      <c r="N32" s="318"/>
      <c r="O32" s="318"/>
      <c r="P32" s="318"/>
      <c r="Q32" s="318"/>
    </row>
  </sheetData>
  <mergeCells count="2">
    <mergeCell ref="B2:E2"/>
    <mergeCell ref="B3:E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B1:M16"/>
  <sheetViews>
    <sheetView view="pageBreakPreview" zoomScaleNormal="90" zoomScaleSheetLayoutView="100" workbookViewId="0">
      <selection activeCell="D6" sqref="D6"/>
    </sheetView>
  </sheetViews>
  <sheetFormatPr defaultColWidth="9.140625" defaultRowHeight="12.75"/>
  <cols>
    <col min="1" max="1" width="3.7109375" style="258" customWidth="1"/>
    <col min="2" max="2" width="12.42578125" style="258" bestFit="1" customWidth="1"/>
    <col min="3" max="3" width="46" style="258" bestFit="1" customWidth="1"/>
    <col min="4" max="4" width="9.140625" style="258"/>
    <col min="5" max="5" width="16.28515625" style="258" customWidth="1"/>
    <col min="6" max="6" width="10.28515625" style="258" customWidth="1"/>
    <col min="7" max="7" width="17.85546875" style="258" customWidth="1"/>
    <col min="8" max="16384" width="9.140625" style="258"/>
  </cols>
  <sheetData>
    <row r="1" spans="2:13" ht="13.5" thickBot="1"/>
    <row r="2" spans="2:13" ht="21" customHeight="1">
      <c r="B2" s="1756" t="s">
        <v>54</v>
      </c>
      <c r="C2" s="1757"/>
      <c r="D2" s="1757"/>
      <c r="E2" s="1757"/>
      <c r="F2" s="1757"/>
      <c r="G2" s="1758"/>
      <c r="H2" s="2"/>
      <c r="I2" s="2"/>
      <c r="J2" s="2"/>
      <c r="K2" s="2"/>
      <c r="L2" s="2"/>
      <c r="M2" s="2"/>
    </row>
    <row r="3" spans="2:13" ht="21" customHeight="1">
      <c r="B3" s="1759" t="s">
        <v>1127</v>
      </c>
      <c r="C3" s="1760"/>
      <c r="D3" s="1760"/>
      <c r="E3" s="1760"/>
      <c r="F3" s="1760"/>
      <c r="G3" s="1761"/>
      <c r="H3" s="2"/>
      <c r="I3" s="2"/>
      <c r="J3" s="2"/>
      <c r="K3" s="2"/>
      <c r="L3" s="2"/>
      <c r="M3" s="2"/>
    </row>
    <row r="4" spans="2:13" ht="15">
      <c r="B4" s="1762" t="s">
        <v>1126</v>
      </c>
      <c r="C4" s="1763"/>
      <c r="D4" s="1763"/>
      <c r="E4" s="1763"/>
      <c r="F4" s="1763"/>
      <c r="G4" s="1764"/>
      <c r="H4" s="2"/>
      <c r="I4" s="2"/>
      <c r="J4" s="2"/>
      <c r="K4" s="2"/>
      <c r="L4" s="2"/>
      <c r="M4" s="2"/>
    </row>
    <row r="5" spans="2:13" ht="45.75" thickBot="1">
      <c r="B5" s="852" t="s">
        <v>70</v>
      </c>
      <c r="C5" s="853" t="s">
        <v>960</v>
      </c>
      <c r="D5" s="207" t="s">
        <v>660</v>
      </c>
      <c r="E5" s="207" t="s">
        <v>661</v>
      </c>
      <c r="F5" s="207" t="s">
        <v>662</v>
      </c>
      <c r="G5" s="208" t="s">
        <v>791</v>
      </c>
      <c r="H5" s="2"/>
      <c r="I5" s="2"/>
      <c r="J5" s="2"/>
      <c r="K5" s="2"/>
      <c r="L5" s="2"/>
      <c r="M5" s="2"/>
    </row>
    <row r="6" spans="2:13" ht="14.25">
      <c r="B6" s="209">
        <v>1</v>
      </c>
      <c r="C6" s="210" t="s">
        <v>1135</v>
      </c>
      <c r="D6" s="854">
        <f>1*16*E6</f>
        <v>2992</v>
      </c>
      <c r="E6" s="982">
        <v>187</v>
      </c>
      <c r="F6" s="855">
        <v>0</v>
      </c>
      <c r="G6" s="253">
        <f>D6*F6</f>
        <v>0</v>
      </c>
      <c r="H6" s="2"/>
      <c r="I6" s="2"/>
      <c r="J6" s="2"/>
      <c r="K6" s="2"/>
      <c r="L6" s="2"/>
      <c r="M6" s="2"/>
    </row>
    <row r="7" spans="2:13" ht="14.25">
      <c r="B7" s="198">
        <v>2</v>
      </c>
      <c r="C7" s="199" t="s">
        <v>56</v>
      </c>
      <c r="D7" s="197">
        <f>16*E7</f>
        <v>2992</v>
      </c>
      <c r="E7" s="188">
        <v>187</v>
      </c>
      <c r="F7" s="272">
        <v>0</v>
      </c>
      <c r="G7" s="254">
        <f>D7*F7</f>
        <v>0</v>
      </c>
      <c r="H7" s="2"/>
      <c r="I7" s="2"/>
      <c r="J7" s="2"/>
      <c r="K7" s="2"/>
      <c r="L7" s="2"/>
      <c r="M7" s="2"/>
    </row>
    <row r="8" spans="2:13" ht="15" thickBot="1">
      <c r="B8" s="865">
        <v>3</v>
      </c>
      <c r="C8" s="866" t="s">
        <v>57</v>
      </c>
      <c r="D8" s="1185">
        <f>100*E8</f>
        <v>18700</v>
      </c>
      <c r="E8" s="1184">
        <v>187</v>
      </c>
      <c r="F8" s="1186">
        <v>0</v>
      </c>
      <c r="G8" s="868">
        <f>D8*F8</f>
        <v>0</v>
      </c>
      <c r="H8" s="2"/>
      <c r="I8" s="2"/>
      <c r="J8" s="2"/>
      <c r="K8" s="2"/>
      <c r="L8" s="2"/>
      <c r="M8" s="2"/>
    </row>
    <row r="9" spans="2:13" ht="15" customHeight="1" thickBot="1">
      <c r="B9" s="1765" t="s">
        <v>108</v>
      </c>
      <c r="C9" s="1766"/>
      <c r="D9" s="1187"/>
      <c r="E9" s="1188"/>
      <c r="F9" s="1189"/>
      <c r="G9" s="1190">
        <f>SUM(G6:G8)</f>
        <v>0</v>
      </c>
      <c r="H9" s="2"/>
      <c r="I9" s="2"/>
      <c r="J9" s="2"/>
      <c r="K9" s="2"/>
      <c r="L9" s="2"/>
      <c r="M9" s="2"/>
    </row>
    <row r="10" spans="2:13">
      <c r="B10" s="2"/>
      <c r="C10" s="1"/>
      <c r="D10" s="271"/>
      <c r="E10" s="1"/>
      <c r="F10" s="1"/>
      <c r="G10" s="271"/>
      <c r="H10" s="2"/>
      <c r="I10" s="2"/>
      <c r="J10" s="2"/>
      <c r="K10" s="2"/>
      <c r="L10" s="2"/>
      <c r="M10" s="2"/>
    </row>
    <row r="11" spans="2:13" ht="17.45" customHeight="1">
      <c r="B11" s="2"/>
      <c r="C11" s="1"/>
      <c r="D11" s="271"/>
      <c r="E11" s="1"/>
      <c r="F11" s="1"/>
      <c r="G11" s="271"/>
      <c r="H11" s="2"/>
      <c r="I11" s="2"/>
      <c r="J11" s="2"/>
      <c r="K11" s="2"/>
      <c r="L11" s="2"/>
      <c r="M11" s="2"/>
    </row>
    <row r="12" spans="2:13" ht="12.75" customHeight="1">
      <c r="B12" s="2"/>
      <c r="C12" s="1755"/>
      <c r="D12" s="1755"/>
      <c r="E12" s="1755"/>
      <c r="F12" s="1755"/>
      <c r="G12" s="1755"/>
      <c r="H12" s="2"/>
      <c r="I12" s="2"/>
      <c r="J12" s="2"/>
      <c r="K12" s="2"/>
      <c r="L12" s="2"/>
      <c r="M12" s="2"/>
    </row>
    <row r="13" spans="2:13">
      <c r="B13" s="2"/>
      <c r="C13" s="1755"/>
      <c r="D13" s="1755"/>
      <c r="E13" s="1755"/>
      <c r="F13" s="1755"/>
      <c r="G13" s="1755"/>
      <c r="H13" s="2"/>
      <c r="I13" s="2"/>
      <c r="J13" s="2"/>
      <c r="K13" s="2"/>
      <c r="L13" s="2"/>
      <c r="M13" s="2"/>
    </row>
    <row r="14" spans="2:13">
      <c r="B14" s="2"/>
      <c r="C14" s="301">
        <v>135</v>
      </c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5">
    <mergeCell ref="C12:G13"/>
    <mergeCell ref="B2:G2"/>
    <mergeCell ref="B3:G3"/>
    <mergeCell ref="B4:G4"/>
    <mergeCell ref="B9:C9"/>
  </mergeCells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C1:T42"/>
  <sheetViews>
    <sheetView view="pageBreakPreview" topLeftCell="C1" zoomScale="90" zoomScaleNormal="90" zoomScaleSheetLayoutView="90" workbookViewId="0">
      <selection activeCell="F8" sqref="F8"/>
    </sheetView>
  </sheetViews>
  <sheetFormatPr defaultColWidth="9.140625" defaultRowHeight="14.25"/>
  <cols>
    <col min="1" max="1" width="1.7109375" style="318" customWidth="1"/>
    <col min="2" max="2" width="2.140625" style="318" customWidth="1"/>
    <col min="3" max="3" width="7.5703125" style="318" customWidth="1"/>
    <col min="4" max="4" width="8.140625" style="318" customWidth="1"/>
    <col min="5" max="5" width="36" style="318" customWidth="1"/>
    <col min="6" max="6" width="12.85546875" style="318" customWidth="1"/>
    <col min="7" max="7" width="13.5703125" style="318" customWidth="1"/>
    <col min="8" max="8" width="12.85546875" style="318" customWidth="1"/>
    <col min="9" max="9" width="15.28515625" style="318" customWidth="1"/>
    <col min="10" max="10" width="8.85546875" style="451" bestFit="1" customWidth="1"/>
    <col min="11" max="11" width="7.7109375" style="318" bestFit="1" customWidth="1"/>
    <col min="12" max="12" width="2.28515625" style="318" bestFit="1" customWidth="1"/>
    <col min="13" max="13" width="8.85546875" style="318" bestFit="1" customWidth="1"/>
    <col min="14" max="14" width="4" style="318" customWidth="1"/>
    <col min="15" max="15" width="10.140625" style="318" customWidth="1"/>
    <col min="16" max="16" width="10.5703125" style="318" customWidth="1"/>
    <col min="17" max="18" width="11.28515625" style="318" customWidth="1"/>
    <col min="19" max="19" width="9.85546875" style="318" customWidth="1"/>
    <col min="20" max="16384" width="9.140625" style="318"/>
  </cols>
  <sheetData>
    <row r="1" spans="3:20" ht="15" thickBot="1"/>
    <row r="2" spans="3:20" s="372" customFormat="1" ht="18" customHeight="1" thickBot="1">
      <c r="C2" s="1773" t="s">
        <v>804</v>
      </c>
      <c r="D2" s="1774"/>
      <c r="E2" s="1774"/>
      <c r="F2" s="1774"/>
      <c r="G2" s="1774"/>
      <c r="H2" s="1774"/>
      <c r="I2" s="1775"/>
      <c r="J2" s="452"/>
      <c r="K2" s="453"/>
      <c r="L2" s="453"/>
      <c r="M2" s="453"/>
      <c r="N2" s="453"/>
      <c r="O2" s="453"/>
      <c r="Q2" s="453"/>
      <c r="R2" s="453"/>
      <c r="S2" s="453"/>
      <c r="T2" s="453"/>
    </row>
    <row r="3" spans="3:20" s="372" customFormat="1" ht="12.75" customHeight="1">
      <c r="C3" s="1776" t="s">
        <v>646</v>
      </c>
      <c r="D3" s="1778" t="s">
        <v>95</v>
      </c>
      <c r="E3" s="1769" t="s">
        <v>2</v>
      </c>
      <c r="F3" s="1769" t="s">
        <v>649</v>
      </c>
      <c r="G3" s="1769" t="s">
        <v>99</v>
      </c>
      <c r="H3" s="1769" t="s">
        <v>3</v>
      </c>
      <c r="I3" s="1771" t="s">
        <v>791</v>
      </c>
      <c r="J3" s="366"/>
      <c r="K3" s="454"/>
      <c r="L3" s="454"/>
      <c r="M3" s="454"/>
      <c r="N3" s="454"/>
      <c r="O3" s="454"/>
      <c r="Q3" s="455"/>
      <c r="R3" s="455"/>
      <c r="S3" s="455"/>
      <c r="T3" s="455"/>
    </row>
    <row r="4" spans="3:20" s="372" customFormat="1" ht="15.75" thickBot="1">
      <c r="C4" s="1777"/>
      <c r="D4" s="1779"/>
      <c r="E4" s="1770"/>
      <c r="F4" s="1770"/>
      <c r="G4" s="1770"/>
      <c r="H4" s="1770"/>
      <c r="I4" s="1772"/>
      <c r="J4" s="366"/>
      <c r="K4" s="454"/>
      <c r="L4" s="454"/>
      <c r="M4" s="454"/>
      <c r="N4" s="454"/>
      <c r="O4" s="454"/>
      <c r="P4" s="373"/>
      <c r="Q4" s="455"/>
      <c r="R4" s="455"/>
      <c r="S4" s="455"/>
      <c r="T4" s="455"/>
    </row>
    <row r="5" spans="3:20" s="372" customFormat="1">
      <c r="C5" s="459">
        <v>5</v>
      </c>
      <c r="D5" s="408">
        <v>485</v>
      </c>
      <c r="E5" s="433" t="s">
        <v>138</v>
      </c>
      <c r="F5" s="460">
        <f t="shared" ref="F5:F6" si="0">J5</f>
        <v>107749</v>
      </c>
      <c r="G5" s="461">
        <v>4</v>
      </c>
      <c r="H5" s="462">
        <v>0</v>
      </c>
      <c r="I5" s="447">
        <f t="shared" ref="I5:I6" si="1">F5*H5*G5</f>
        <v>0</v>
      </c>
      <c r="J5" s="456">
        <f>'485'!B60</f>
        <v>107749</v>
      </c>
      <c r="K5" s="457"/>
      <c r="L5" s="457"/>
      <c r="M5" s="460">
        <v>107749</v>
      </c>
      <c r="N5" s="457"/>
      <c r="O5" s="457"/>
      <c r="P5" s="373"/>
      <c r="Q5" s="457"/>
      <c r="R5" s="457"/>
      <c r="S5" s="373"/>
      <c r="T5" s="458"/>
    </row>
    <row r="6" spans="3:20" s="372" customFormat="1">
      <c r="C6" s="463">
        <v>5</v>
      </c>
      <c r="D6" s="464">
        <v>486</v>
      </c>
      <c r="E6" s="465" t="s">
        <v>641</v>
      </c>
      <c r="F6" s="460">
        <f t="shared" si="0"/>
        <v>10556</v>
      </c>
      <c r="G6" s="461">
        <v>4</v>
      </c>
      <c r="H6" s="467">
        <v>0</v>
      </c>
      <c r="I6" s="449">
        <f t="shared" si="1"/>
        <v>0</v>
      </c>
      <c r="J6" s="456">
        <f>'486'!G11</f>
        <v>10556</v>
      </c>
      <c r="K6" s="457"/>
      <c r="L6" s="457"/>
      <c r="M6" s="466">
        <v>7756</v>
      </c>
      <c r="N6" s="457"/>
      <c r="O6" s="457"/>
      <c r="P6" s="373"/>
      <c r="Q6" s="457"/>
      <c r="R6" s="457"/>
      <c r="S6" s="373"/>
      <c r="T6" s="458"/>
    </row>
    <row r="7" spans="3:20" s="372" customFormat="1" ht="15" thickBot="1">
      <c r="C7" s="463">
        <v>5</v>
      </c>
      <c r="D7" s="464">
        <v>486</v>
      </c>
      <c r="E7" s="465" t="s">
        <v>376</v>
      </c>
      <c r="F7" s="460">
        <f>'487'!G21</f>
        <v>2800</v>
      </c>
      <c r="G7" s="461">
        <v>4</v>
      </c>
      <c r="H7" s="467">
        <v>0</v>
      </c>
      <c r="I7" s="449">
        <f t="shared" ref="I7" si="2">F7*H7*G7</f>
        <v>0</v>
      </c>
      <c r="J7" s="456"/>
      <c r="K7" s="457"/>
      <c r="L7" s="457"/>
      <c r="M7" s="1610"/>
      <c r="N7" s="457"/>
      <c r="O7" s="457"/>
      <c r="P7" s="373"/>
      <c r="Q7" s="457"/>
      <c r="R7" s="457"/>
      <c r="S7" s="373"/>
      <c r="T7" s="458"/>
    </row>
    <row r="8" spans="3:20" s="372" customFormat="1" ht="15.75" thickBot="1">
      <c r="C8" s="468"/>
      <c r="D8" s="469"/>
      <c r="E8" s="470"/>
      <c r="F8" s="471">
        <f>SUM(F5:F6)</f>
        <v>118305</v>
      </c>
      <c r="G8" s="472"/>
      <c r="H8" s="473"/>
      <c r="I8" s="474">
        <f>SUM(I5:I6)</f>
        <v>0</v>
      </c>
      <c r="J8" s="431">
        <f>SUM(J5:J6)</f>
        <v>118305</v>
      </c>
      <c r="M8" s="471">
        <f>SUM(M5:M6)</f>
        <v>115505</v>
      </c>
      <c r="R8" s="475"/>
      <c r="T8" s="475"/>
    </row>
    <row r="9" spans="3:20" s="476" customFormat="1" ht="15.75" thickBot="1">
      <c r="J9" s="432"/>
      <c r="S9" s="373"/>
      <c r="T9" s="475"/>
    </row>
    <row r="10" spans="3:20" s="476" customFormat="1" ht="15" thickBot="1">
      <c r="D10" s="1767" t="s">
        <v>570</v>
      </c>
      <c r="E10" s="1768"/>
      <c r="F10" s="856" t="s">
        <v>1091</v>
      </c>
      <c r="G10" s="856" t="s">
        <v>1092</v>
      </c>
      <c r="H10" s="856" t="s">
        <v>1124</v>
      </c>
      <c r="I10" s="857" t="s">
        <v>1125</v>
      </c>
      <c r="J10" s="432"/>
    </row>
    <row r="11" spans="3:20" s="476" customFormat="1" ht="15.75" customHeight="1" thickBot="1">
      <c r="D11" s="1767"/>
      <c r="E11" s="1768"/>
      <c r="F11" s="856"/>
      <c r="G11" s="856"/>
      <c r="H11" s="856"/>
      <c r="I11" s="857"/>
      <c r="J11" s="432"/>
    </row>
    <row r="12" spans="3:20" s="476" customFormat="1">
      <c r="J12" s="432"/>
    </row>
    <row r="13" spans="3:20" s="476" customFormat="1" ht="15" thickBot="1">
      <c r="J13" s="432"/>
    </row>
    <row r="14" spans="3:20" s="476" customFormat="1" ht="15.6" customHeight="1">
      <c r="C14" s="1786" t="s">
        <v>963</v>
      </c>
      <c r="D14" s="1787"/>
      <c r="E14" s="1787"/>
      <c r="F14" s="1787"/>
      <c r="G14" s="1787"/>
      <c r="H14" s="1787"/>
      <c r="I14" s="1788"/>
      <c r="J14" s="432"/>
    </row>
    <row r="15" spans="3:20" s="476" customFormat="1" ht="17.45" customHeight="1">
      <c r="C15" s="1789" t="s">
        <v>1115</v>
      </c>
      <c r="D15" s="1790"/>
      <c r="E15" s="1790"/>
      <c r="F15" s="1790"/>
      <c r="G15" s="1790"/>
      <c r="H15" s="1790"/>
      <c r="I15" s="1791"/>
      <c r="J15" s="432"/>
    </row>
    <row r="16" spans="3:20" s="476" customFormat="1" ht="14.45" customHeight="1" thickBot="1">
      <c r="C16" s="1792" t="s">
        <v>1116</v>
      </c>
      <c r="D16" s="1793"/>
      <c r="E16" s="1793"/>
      <c r="F16" s="1793"/>
      <c r="G16" s="1793"/>
      <c r="H16" s="1793"/>
      <c r="I16" s="1794"/>
      <c r="J16" s="432"/>
    </row>
    <row r="17" spans="3:20" s="476" customFormat="1" ht="30.75" thickBot="1">
      <c r="C17" s="1216" t="s">
        <v>70</v>
      </c>
      <c r="D17" s="1795" t="s">
        <v>960</v>
      </c>
      <c r="E17" s="1796"/>
      <c r="F17" s="890" t="s">
        <v>660</v>
      </c>
      <c r="G17" s="890" t="s">
        <v>661</v>
      </c>
      <c r="H17" s="890" t="s">
        <v>662</v>
      </c>
      <c r="I17" s="891" t="s">
        <v>791</v>
      </c>
      <c r="J17" s="432"/>
    </row>
    <row r="18" spans="3:20" s="476" customFormat="1" ht="14.45" customHeight="1">
      <c r="C18" s="1204">
        <v>1</v>
      </c>
      <c r="D18" s="1202" t="s">
        <v>997</v>
      </c>
      <c r="E18" s="1203"/>
      <c r="F18" s="854">
        <f>2*8*G18</f>
        <v>720</v>
      </c>
      <c r="G18" s="982">
        <v>45</v>
      </c>
      <c r="H18" s="855">
        <v>0</v>
      </c>
      <c r="I18" s="253">
        <f>F18*H18</f>
        <v>0</v>
      </c>
      <c r="J18" s="432"/>
    </row>
    <row r="19" spans="3:20" s="476" customFormat="1" ht="14.45" customHeight="1">
      <c r="C19" s="1204">
        <v>2</v>
      </c>
      <c r="D19" s="1797" t="s">
        <v>1015</v>
      </c>
      <c r="E19" s="1798"/>
      <c r="F19" s="1232">
        <f>2*8*G19</f>
        <v>720</v>
      </c>
      <c r="G19" s="188">
        <v>45</v>
      </c>
      <c r="H19" s="1233">
        <v>0</v>
      </c>
      <c r="I19" s="1234">
        <f>F19*H19</f>
        <v>0</v>
      </c>
      <c r="J19" s="432"/>
    </row>
    <row r="20" spans="3:20" s="476" customFormat="1" ht="14.45" customHeight="1">
      <c r="C20" s="1204">
        <v>3</v>
      </c>
      <c r="D20" s="1205" t="s">
        <v>961</v>
      </c>
      <c r="E20" s="1206"/>
      <c r="F20" s="197">
        <f>8*G20</f>
        <v>360</v>
      </c>
      <c r="G20" s="188">
        <v>45</v>
      </c>
      <c r="H20" s="272">
        <v>0</v>
      </c>
      <c r="I20" s="254">
        <f>F20*H20</f>
        <v>0</v>
      </c>
      <c r="J20" s="432"/>
    </row>
    <row r="21" spans="3:20" s="476" customFormat="1" ht="15" customHeight="1" thickBot="1">
      <c r="C21" s="1207">
        <v>4</v>
      </c>
      <c r="D21" s="1208" t="s">
        <v>962</v>
      </c>
      <c r="E21" s="1209"/>
      <c r="F21" s="1213">
        <f>100*G21</f>
        <v>4500</v>
      </c>
      <c r="G21" s="1214">
        <v>45</v>
      </c>
      <c r="H21" s="1215">
        <v>0</v>
      </c>
      <c r="I21" s="444">
        <f>F21*H21</f>
        <v>0</v>
      </c>
      <c r="J21" s="432"/>
    </row>
    <row r="22" spans="3:20" s="476" customFormat="1" ht="15.75" thickBot="1">
      <c r="C22" s="318"/>
      <c r="D22" s="1706" t="s">
        <v>108</v>
      </c>
      <c r="E22" s="1707"/>
      <c r="F22" s="1210">
        <f>F18+F20+F19</f>
        <v>1800</v>
      </c>
      <c r="G22" s="1211"/>
      <c r="H22" s="1212"/>
      <c r="I22" s="445">
        <f>SUM(I18:I21)</f>
        <v>0</v>
      </c>
      <c r="J22" s="451"/>
      <c r="K22" s="318"/>
      <c r="L22" s="318"/>
      <c r="M22" s="318"/>
      <c r="N22" s="318"/>
      <c r="O22" s="318"/>
      <c r="P22" s="318"/>
      <c r="Q22" s="318"/>
      <c r="R22" s="318"/>
      <c r="S22" s="318"/>
      <c r="T22" s="318"/>
    </row>
    <row r="23" spans="3:20" s="476" customFormat="1" ht="15" thickBot="1">
      <c r="C23" s="318"/>
      <c r="D23" s="318"/>
      <c r="E23" s="318"/>
      <c r="F23" s="318"/>
      <c r="G23" s="318"/>
      <c r="I23" s="318"/>
      <c r="J23" s="451"/>
      <c r="K23" s="318"/>
      <c r="L23" s="318"/>
      <c r="M23" s="318"/>
      <c r="N23" s="318"/>
      <c r="O23" s="318"/>
      <c r="P23" s="318"/>
      <c r="Q23" s="318"/>
      <c r="R23" s="318"/>
      <c r="S23" s="318"/>
      <c r="T23" s="318"/>
    </row>
    <row r="24" spans="3:20" s="476" customFormat="1" ht="15" customHeight="1" thickBot="1">
      <c r="C24" s="1780" t="s">
        <v>967</v>
      </c>
      <c r="D24" s="1781"/>
      <c r="E24" s="1782"/>
      <c r="F24" s="1474" t="s">
        <v>964</v>
      </c>
      <c r="G24" s="1472" t="s">
        <v>965</v>
      </c>
      <c r="H24" s="1472"/>
      <c r="I24" s="1472"/>
      <c r="J24" s="451"/>
      <c r="K24" s="318"/>
      <c r="L24" s="318"/>
      <c r="M24" s="318"/>
      <c r="N24" s="318"/>
      <c r="O24" s="318"/>
      <c r="P24" s="318"/>
      <c r="Q24" s="318"/>
      <c r="R24" s="318"/>
      <c r="S24" s="318"/>
      <c r="T24" s="318"/>
    </row>
    <row r="25" spans="3:20" s="476" customFormat="1" ht="15" customHeight="1" thickBot="1">
      <c r="C25" s="1783" t="s">
        <v>966</v>
      </c>
      <c r="D25" s="1784"/>
      <c r="E25" s="1785"/>
      <c r="F25" s="1475" t="s">
        <v>1096</v>
      </c>
      <c r="G25" s="1470" t="s">
        <v>1094</v>
      </c>
      <c r="H25" s="856"/>
      <c r="I25" s="1471"/>
      <c r="J25" s="451"/>
      <c r="K25" s="318"/>
      <c r="L25" s="318"/>
      <c r="M25" s="318"/>
      <c r="N25" s="318"/>
      <c r="O25" s="318"/>
      <c r="P25" s="318"/>
      <c r="Q25" s="318"/>
      <c r="R25" s="318"/>
      <c r="S25" s="318"/>
      <c r="T25" s="318"/>
    </row>
    <row r="26" spans="3:20" s="476" customFormat="1" ht="15" thickBot="1">
      <c r="C26" s="318"/>
      <c r="D26" s="318"/>
      <c r="E26" s="318"/>
      <c r="F26" s="1473" t="s">
        <v>1093</v>
      </c>
      <c r="G26" s="1473" t="s">
        <v>1095</v>
      </c>
      <c r="H26" s="1473"/>
      <c r="I26" s="1473"/>
      <c r="J26" s="451"/>
      <c r="K26" s="318"/>
      <c r="L26" s="318"/>
      <c r="M26" s="318"/>
      <c r="N26" s="318"/>
      <c r="O26" s="318"/>
      <c r="P26" s="318"/>
      <c r="Q26" s="318"/>
      <c r="R26" s="318"/>
      <c r="S26" s="318"/>
      <c r="T26" s="318"/>
    </row>
    <row r="27" spans="3:20" s="476" customFormat="1">
      <c r="C27" s="318"/>
      <c r="D27" s="318"/>
      <c r="E27" s="318"/>
      <c r="F27" s="318"/>
      <c r="G27" s="318"/>
      <c r="I27" s="318"/>
      <c r="J27" s="451"/>
      <c r="K27" s="318"/>
      <c r="L27" s="318"/>
      <c r="M27" s="318"/>
      <c r="N27" s="318"/>
      <c r="O27" s="318"/>
      <c r="P27" s="318"/>
      <c r="Q27" s="318"/>
      <c r="R27" s="318"/>
      <c r="S27" s="318"/>
      <c r="T27" s="318"/>
    </row>
    <row r="28" spans="3:20" s="476" customFormat="1">
      <c r="C28" s="318"/>
      <c r="D28" s="318"/>
      <c r="E28" s="318"/>
      <c r="F28" s="318"/>
      <c r="G28" s="318"/>
      <c r="I28" s="318"/>
      <c r="J28" s="451"/>
      <c r="K28" s="318"/>
      <c r="L28" s="318"/>
      <c r="M28" s="318"/>
      <c r="N28" s="318"/>
      <c r="O28" s="318"/>
      <c r="P28" s="318"/>
      <c r="Q28" s="318"/>
      <c r="R28" s="318"/>
      <c r="S28" s="318"/>
      <c r="T28" s="318"/>
    </row>
    <row r="29" spans="3:20" s="476" customFormat="1">
      <c r="C29" s="318"/>
      <c r="D29" s="318"/>
      <c r="E29" s="318"/>
      <c r="F29" s="318"/>
      <c r="G29" s="318"/>
      <c r="I29" s="318"/>
      <c r="J29" s="451"/>
      <c r="K29" s="318"/>
      <c r="L29" s="318"/>
      <c r="M29" s="318"/>
      <c r="N29" s="318"/>
      <c r="O29" s="318"/>
      <c r="P29" s="318"/>
      <c r="Q29" s="318"/>
      <c r="R29" s="318"/>
      <c r="S29" s="318"/>
      <c r="T29" s="318"/>
    </row>
    <row r="30" spans="3:20" s="476" customFormat="1">
      <c r="C30" s="318"/>
      <c r="D30" s="318"/>
      <c r="E30" s="318"/>
      <c r="F30" s="318"/>
      <c r="G30" s="318"/>
      <c r="I30" s="318"/>
      <c r="J30" s="451"/>
      <c r="K30" s="318"/>
      <c r="L30" s="318"/>
      <c r="M30" s="318"/>
      <c r="N30" s="318"/>
      <c r="O30" s="318"/>
      <c r="P30" s="318"/>
      <c r="Q30" s="318"/>
      <c r="R30" s="318"/>
      <c r="S30" s="318"/>
      <c r="T30" s="318"/>
    </row>
    <row r="31" spans="3:20" s="476" customFormat="1">
      <c r="C31" s="318"/>
      <c r="D31" s="318"/>
      <c r="E31" s="318"/>
      <c r="F31" s="318"/>
      <c r="G31" s="318"/>
      <c r="I31" s="318"/>
      <c r="J31" s="451"/>
      <c r="K31" s="318"/>
      <c r="L31" s="318"/>
      <c r="M31" s="318"/>
      <c r="N31" s="318"/>
      <c r="O31" s="318"/>
      <c r="P31" s="318"/>
      <c r="Q31" s="318"/>
      <c r="R31" s="318"/>
      <c r="S31" s="318"/>
      <c r="T31" s="318"/>
    </row>
    <row r="32" spans="3:20" s="476" customFormat="1">
      <c r="C32" s="318"/>
      <c r="D32" s="318"/>
      <c r="E32" s="318"/>
      <c r="F32" s="318"/>
      <c r="G32" s="318"/>
      <c r="I32" s="318"/>
      <c r="J32" s="451"/>
      <c r="K32" s="318"/>
      <c r="L32" s="318"/>
      <c r="M32" s="318"/>
      <c r="N32" s="318"/>
      <c r="O32" s="318"/>
      <c r="P32" s="318"/>
      <c r="Q32" s="318"/>
      <c r="R32" s="318"/>
      <c r="S32" s="318"/>
      <c r="T32" s="318"/>
    </row>
    <row r="33" spans="3:20" s="476" customFormat="1">
      <c r="C33" s="318"/>
      <c r="D33" s="318"/>
      <c r="E33" s="318"/>
      <c r="F33" s="318"/>
      <c r="G33" s="318"/>
      <c r="H33" s="477"/>
      <c r="I33" s="318"/>
      <c r="J33" s="451"/>
      <c r="K33" s="318"/>
      <c r="L33" s="318"/>
      <c r="M33" s="318"/>
      <c r="N33" s="318"/>
      <c r="O33" s="318"/>
      <c r="P33" s="318"/>
      <c r="Q33" s="318"/>
      <c r="R33" s="318"/>
      <c r="S33" s="318"/>
      <c r="T33" s="318"/>
    </row>
    <row r="34" spans="3:20" s="476" customFormat="1">
      <c r="C34" s="318"/>
      <c r="D34" s="318"/>
      <c r="E34" s="318"/>
      <c r="F34" s="318"/>
      <c r="G34" s="318"/>
      <c r="I34" s="318"/>
      <c r="J34" s="451"/>
      <c r="K34" s="318"/>
      <c r="L34" s="318"/>
      <c r="M34" s="318"/>
      <c r="N34" s="318"/>
      <c r="O34" s="318"/>
      <c r="P34" s="318"/>
      <c r="Q34" s="318"/>
      <c r="R34" s="318"/>
      <c r="S34" s="318"/>
      <c r="T34" s="318"/>
    </row>
    <row r="35" spans="3:20" s="476" customFormat="1">
      <c r="C35" s="318"/>
      <c r="D35" s="318"/>
      <c r="E35" s="318"/>
      <c r="F35" s="318"/>
      <c r="G35" s="318"/>
      <c r="I35" s="318"/>
      <c r="J35" s="451"/>
      <c r="K35" s="318"/>
      <c r="L35" s="318"/>
      <c r="M35" s="318"/>
      <c r="N35" s="318"/>
      <c r="O35" s="318"/>
      <c r="P35" s="318"/>
      <c r="Q35" s="318"/>
      <c r="R35" s="318"/>
      <c r="S35" s="318"/>
      <c r="T35" s="318"/>
    </row>
    <row r="36" spans="3:20" s="476" customFormat="1">
      <c r="C36" s="318"/>
      <c r="D36" s="318"/>
      <c r="E36" s="318"/>
      <c r="F36" s="318"/>
      <c r="G36" s="318"/>
      <c r="I36" s="318"/>
      <c r="J36" s="451"/>
      <c r="K36" s="318"/>
      <c r="L36" s="318"/>
      <c r="M36" s="318"/>
      <c r="N36" s="318"/>
      <c r="O36" s="318"/>
      <c r="P36" s="318"/>
      <c r="Q36" s="318"/>
      <c r="R36" s="318"/>
      <c r="S36" s="318"/>
      <c r="T36" s="318"/>
    </row>
    <row r="37" spans="3:20" s="476" customFormat="1">
      <c r="C37" s="318"/>
      <c r="D37" s="318"/>
      <c r="E37" s="318"/>
      <c r="F37" s="318"/>
      <c r="G37" s="318"/>
      <c r="I37" s="318"/>
      <c r="J37" s="451"/>
      <c r="K37" s="318"/>
      <c r="L37" s="318"/>
      <c r="M37" s="318"/>
      <c r="N37" s="318"/>
      <c r="O37" s="318"/>
      <c r="P37" s="318"/>
      <c r="Q37" s="318"/>
      <c r="R37" s="318"/>
      <c r="S37" s="318"/>
      <c r="T37" s="318"/>
    </row>
    <row r="38" spans="3:20" s="476" customFormat="1">
      <c r="C38" s="318"/>
      <c r="D38" s="318"/>
      <c r="E38" s="318"/>
      <c r="F38" s="318"/>
      <c r="G38" s="318"/>
      <c r="I38" s="318"/>
      <c r="J38" s="451"/>
      <c r="K38" s="318"/>
      <c r="L38" s="318"/>
      <c r="M38" s="318"/>
      <c r="N38" s="318"/>
      <c r="O38" s="318"/>
      <c r="P38" s="318"/>
      <c r="Q38" s="318"/>
      <c r="R38" s="318"/>
      <c r="S38" s="318"/>
      <c r="T38" s="318"/>
    </row>
    <row r="39" spans="3:20" s="476" customFormat="1">
      <c r="C39" s="318"/>
      <c r="D39" s="318"/>
      <c r="E39" s="318"/>
      <c r="F39" s="318"/>
      <c r="G39" s="318"/>
      <c r="I39" s="318"/>
      <c r="J39" s="451"/>
      <c r="K39" s="318"/>
      <c r="L39" s="318"/>
      <c r="M39" s="318"/>
      <c r="N39" s="318"/>
      <c r="O39" s="318"/>
      <c r="P39" s="318"/>
      <c r="Q39" s="318"/>
      <c r="R39" s="318"/>
      <c r="S39" s="318"/>
      <c r="T39" s="318"/>
    </row>
    <row r="40" spans="3:20" s="476" customFormat="1">
      <c r="C40" s="318"/>
      <c r="D40" s="318"/>
      <c r="E40" s="318"/>
      <c r="F40" s="318"/>
      <c r="G40" s="318"/>
      <c r="I40" s="318"/>
      <c r="J40" s="451"/>
      <c r="K40" s="318"/>
      <c r="L40" s="318"/>
      <c r="M40" s="318"/>
      <c r="N40" s="318"/>
      <c r="O40" s="318"/>
      <c r="P40" s="318"/>
      <c r="Q40" s="318"/>
      <c r="R40" s="318"/>
      <c r="S40" s="318"/>
      <c r="T40" s="318"/>
    </row>
    <row r="41" spans="3:20" s="476" customFormat="1">
      <c r="C41" s="318"/>
      <c r="D41" s="318"/>
      <c r="E41" s="318"/>
      <c r="F41" s="318"/>
      <c r="G41" s="318"/>
      <c r="H41" s="478"/>
      <c r="I41" s="318"/>
      <c r="J41" s="451"/>
      <c r="K41" s="318"/>
      <c r="L41" s="318"/>
      <c r="M41" s="318"/>
      <c r="N41" s="318"/>
      <c r="O41" s="318"/>
      <c r="P41" s="318"/>
      <c r="Q41" s="318"/>
      <c r="R41" s="318"/>
      <c r="S41" s="318"/>
      <c r="T41" s="318"/>
    </row>
    <row r="42" spans="3:20" s="476" customFormat="1">
      <c r="C42" s="318"/>
      <c r="D42" s="318"/>
      <c r="E42" s="318"/>
      <c r="F42" s="318"/>
      <c r="G42" s="318"/>
      <c r="I42" s="318"/>
      <c r="J42" s="451"/>
      <c r="K42" s="318"/>
      <c r="L42" s="318"/>
      <c r="M42" s="318"/>
      <c r="N42" s="318"/>
      <c r="O42" s="318"/>
      <c r="P42" s="318"/>
      <c r="Q42" s="318"/>
      <c r="R42" s="318"/>
      <c r="S42" s="318"/>
      <c r="T42" s="318"/>
    </row>
  </sheetData>
  <sortState xmlns:xlrd2="http://schemas.microsoft.com/office/spreadsheetml/2017/richdata2" ref="C5:I6">
    <sortCondition ref="C5:C6"/>
    <sortCondition ref="D5:D6"/>
    <sortCondition ref="E5:E6"/>
  </sortState>
  <mergeCells count="18">
    <mergeCell ref="C24:E24"/>
    <mergeCell ref="C25:E25"/>
    <mergeCell ref="D22:E22"/>
    <mergeCell ref="C14:I14"/>
    <mergeCell ref="C15:I15"/>
    <mergeCell ref="C16:I16"/>
    <mergeCell ref="D17:E17"/>
    <mergeCell ref="D19:E19"/>
    <mergeCell ref="D11:E11"/>
    <mergeCell ref="H3:H4"/>
    <mergeCell ref="G3:G4"/>
    <mergeCell ref="I3:I4"/>
    <mergeCell ref="C2:I2"/>
    <mergeCell ref="D10:E10"/>
    <mergeCell ref="C3:C4"/>
    <mergeCell ref="D3:D4"/>
    <mergeCell ref="E3:E4"/>
    <mergeCell ref="F3:F4"/>
  </mergeCells>
  <pageMargins left="0.75" right="0.75" top="1" bottom="1" header="0.4921259845" footer="0.4921259845"/>
  <pageSetup paperSize="9" scale="7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BB7-53FE-4F30-B6FB-77654D35C57A}">
  <sheetPr>
    <tabColor rgb="FF0070C0"/>
  </sheetPr>
  <dimension ref="A1:J11"/>
  <sheetViews>
    <sheetView workbookViewId="0">
      <selection activeCell="D20" sqref="D20"/>
    </sheetView>
  </sheetViews>
  <sheetFormatPr defaultColWidth="9.140625" defaultRowHeight="14.25"/>
  <cols>
    <col min="1" max="1" width="7.42578125" style="168" bestFit="1" customWidth="1"/>
    <col min="2" max="2" width="9.5703125" style="168" bestFit="1" customWidth="1"/>
    <col min="3" max="3" width="12.42578125" style="168" bestFit="1" customWidth="1"/>
    <col min="4" max="4" width="34.42578125" style="168" customWidth="1"/>
    <col min="5" max="5" width="13.42578125" style="168" bestFit="1" customWidth="1"/>
    <col min="6" max="6" width="11.28515625" style="168" bestFit="1" customWidth="1"/>
    <col min="7" max="7" width="11.28515625" style="168" customWidth="1"/>
    <col min="8" max="8" width="9.7109375" style="168" customWidth="1"/>
    <col min="9" max="9" width="16.85546875" style="168" bestFit="1" customWidth="1"/>
    <col min="10" max="10" width="9.85546875" style="168" bestFit="1" customWidth="1"/>
    <col min="11" max="16384" width="9.140625" style="168"/>
  </cols>
  <sheetData>
    <row r="1" spans="1:10" ht="15.75" thickBot="1">
      <c r="B1" s="259"/>
      <c r="D1" s="260"/>
    </row>
    <row r="2" spans="1:10" ht="18">
      <c r="A2" s="1803" t="s">
        <v>1003</v>
      </c>
      <c r="B2" s="1804"/>
      <c r="C2" s="1804"/>
      <c r="D2" s="1804"/>
      <c r="E2" s="1804"/>
      <c r="F2" s="1804"/>
      <c r="G2" s="1804"/>
      <c r="H2" s="1804"/>
      <c r="I2" s="1805"/>
    </row>
    <row r="3" spans="1:10" s="264" customFormat="1" ht="60">
      <c r="A3" s="261" t="s">
        <v>646</v>
      </c>
      <c r="B3" s="262" t="s">
        <v>95</v>
      </c>
      <c r="C3" s="262" t="s">
        <v>2</v>
      </c>
      <c r="D3" s="262" t="s">
        <v>1001</v>
      </c>
      <c r="E3" s="262" t="s">
        <v>1007</v>
      </c>
      <c r="F3" s="262" t="s">
        <v>953</v>
      </c>
      <c r="G3" s="262" t="s">
        <v>1005</v>
      </c>
      <c r="H3" s="262" t="s">
        <v>658</v>
      </c>
      <c r="I3" s="208" t="s">
        <v>791</v>
      </c>
      <c r="J3" s="270"/>
    </row>
    <row r="4" spans="1:10">
      <c r="A4" s="223">
        <v>1</v>
      </c>
      <c r="B4" s="250" t="s">
        <v>1008</v>
      </c>
      <c r="C4" s="173" t="s">
        <v>138</v>
      </c>
      <c r="D4" s="429" t="s">
        <v>325</v>
      </c>
      <c r="E4" s="267">
        <v>1000</v>
      </c>
      <c r="F4" s="167">
        <v>12</v>
      </c>
      <c r="G4" s="167">
        <v>1</v>
      </c>
      <c r="H4" s="167">
        <v>0</v>
      </c>
      <c r="I4" s="442">
        <f t="shared" ref="I4:I5" si="0">H4*F4*G4</f>
        <v>0</v>
      </c>
      <c r="J4" s="428"/>
    </row>
    <row r="5" spans="1:10">
      <c r="A5" s="223">
        <v>1</v>
      </c>
      <c r="B5" s="250" t="s">
        <v>1009</v>
      </c>
      <c r="C5" s="173" t="s">
        <v>138</v>
      </c>
      <c r="D5" s="429" t="s">
        <v>1004</v>
      </c>
      <c r="E5" s="267">
        <v>1000</v>
      </c>
      <c r="F5" s="167">
        <v>12</v>
      </c>
      <c r="G5" s="167">
        <v>1</v>
      </c>
      <c r="H5" s="167">
        <v>0</v>
      </c>
      <c r="I5" s="442">
        <f t="shared" si="0"/>
        <v>0</v>
      </c>
      <c r="J5" s="428"/>
    </row>
    <row r="6" spans="1:10" ht="15.75" thickBot="1">
      <c r="A6" s="1806" t="s">
        <v>53</v>
      </c>
      <c r="B6" s="1807"/>
      <c r="C6" s="1807"/>
      <c r="D6" s="1808"/>
      <c r="E6" s="268">
        <f>SUM(E4:E5)</f>
        <v>2000</v>
      </c>
      <c r="F6" s="265"/>
      <c r="G6" s="265"/>
      <c r="H6" s="266"/>
      <c r="I6" s="446">
        <f>SUM(I4:I5)</f>
        <v>0</v>
      </c>
      <c r="J6" s="428"/>
    </row>
    <row r="7" spans="1:10" ht="15" thickBot="1">
      <c r="E7" s="269"/>
      <c r="J7" s="365"/>
    </row>
    <row r="8" spans="1:10" ht="14.45" customHeight="1" thickBot="1">
      <c r="A8" s="1809"/>
      <c r="B8" s="1809"/>
      <c r="C8" s="1809"/>
      <c r="D8" s="1253"/>
      <c r="E8" s="1818" t="s">
        <v>1006</v>
      </c>
      <c r="F8" s="1819"/>
      <c r="G8" s="1819"/>
      <c r="H8" s="1819"/>
      <c r="I8" s="1820"/>
      <c r="J8" s="365"/>
    </row>
    <row r="9" spans="1:10" ht="14.45" customHeight="1" thickBot="1">
      <c r="C9" s="168" t="s">
        <v>1014</v>
      </c>
      <c r="E9" s="1821" t="s">
        <v>1010</v>
      </c>
      <c r="F9" s="1822"/>
      <c r="G9" s="1815" t="s">
        <v>1133</v>
      </c>
      <c r="H9" s="1816"/>
      <c r="I9" s="1817"/>
      <c r="J9" s="365"/>
    </row>
    <row r="10" spans="1:10" ht="14.45" customHeight="1">
      <c r="C10" s="168">
        <f>F4*G4+F5*G5</f>
        <v>24</v>
      </c>
      <c r="E10" s="1799"/>
      <c r="F10" s="1800"/>
      <c r="G10" s="1810"/>
      <c r="H10" s="1811"/>
      <c r="I10" s="1513"/>
      <c r="J10" s="365"/>
    </row>
    <row r="11" spans="1:10" ht="15" customHeight="1" thickBot="1">
      <c r="E11" s="1801" t="s">
        <v>1011</v>
      </c>
      <c r="F11" s="1802"/>
      <c r="G11" s="1812" t="s">
        <v>1134</v>
      </c>
      <c r="H11" s="1813"/>
      <c r="I11" s="1814"/>
      <c r="J11" s="365"/>
    </row>
  </sheetData>
  <mergeCells count="10">
    <mergeCell ref="E10:F10"/>
    <mergeCell ref="E11:F11"/>
    <mergeCell ref="A2:I2"/>
    <mergeCell ref="A6:D6"/>
    <mergeCell ref="A8:C8"/>
    <mergeCell ref="G10:H10"/>
    <mergeCell ref="G11:I11"/>
    <mergeCell ref="G9:I9"/>
    <mergeCell ref="E8:I8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N15"/>
  <sheetViews>
    <sheetView view="pageBreakPreview" zoomScale="85" zoomScaleNormal="100" zoomScaleSheetLayoutView="85" workbookViewId="0">
      <selection activeCell="E9" sqref="E9"/>
    </sheetView>
  </sheetViews>
  <sheetFormatPr defaultColWidth="9.140625" defaultRowHeight="14.25"/>
  <cols>
    <col min="1" max="1" width="6.5703125" style="318" customWidth="1"/>
    <col min="2" max="2" width="8.28515625" style="318" customWidth="1"/>
    <col min="3" max="3" width="19.140625" style="318" customWidth="1"/>
    <col min="4" max="4" width="26.42578125" style="318" customWidth="1"/>
    <col min="5" max="5" width="8.85546875" style="318" customWidth="1"/>
    <col min="6" max="6" width="9" style="318" customWidth="1"/>
    <col min="7" max="7" width="9.42578125" style="318" bestFit="1" customWidth="1"/>
    <col min="8" max="8" width="10.85546875" style="318" customWidth="1"/>
    <col min="9" max="9" width="13.85546875" style="318" customWidth="1"/>
    <col min="10" max="11" width="7.28515625" style="318" hidden="1" customWidth="1"/>
    <col min="12" max="12" width="1" style="318" hidden="1" customWidth="1"/>
    <col min="13" max="14" width="0" style="318" hidden="1" customWidth="1"/>
    <col min="15" max="16384" width="9.140625" style="318"/>
  </cols>
  <sheetData>
    <row r="1" spans="1:14" ht="15" thickBot="1"/>
    <row r="2" spans="1:14" ht="18">
      <c r="A2" s="1823" t="s">
        <v>820</v>
      </c>
      <c r="B2" s="1824"/>
      <c r="C2" s="1824"/>
      <c r="D2" s="1824"/>
      <c r="E2" s="1824"/>
      <c r="F2" s="1824"/>
      <c r="G2" s="1824"/>
      <c r="H2" s="1824"/>
      <c r="I2" s="1825"/>
      <c r="J2" s="255"/>
    </row>
    <row r="3" spans="1:14" s="376" customFormat="1" ht="26.25" thickBot="1">
      <c r="A3" s="858" t="s">
        <v>646</v>
      </c>
      <c r="B3" s="859" t="s">
        <v>95</v>
      </c>
      <c r="C3" s="859" t="s">
        <v>2</v>
      </c>
      <c r="D3" s="859"/>
      <c r="E3" s="859" t="s">
        <v>100</v>
      </c>
      <c r="F3" s="859" t="s">
        <v>789</v>
      </c>
      <c r="G3" s="859" t="s">
        <v>3</v>
      </c>
      <c r="H3" s="859" t="s">
        <v>101</v>
      </c>
      <c r="I3" s="860" t="s">
        <v>791</v>
      </c>
      <c r="J3" s="430"/>
    </row>
    <row r="4" spans="1:14" s="255" customFormat="1" ht="14.25" customHeight="1">
      <c r="A4" s="378">
        <v>5</v>
      </c>
      <c r="B4" s="379" t="s">
        <v>392</v>
      </c>
      <c r="C4" s="173" t="s">
        <v>138</v>
      </c>
      <c r="D4" s="380" t="s">
        <v>102</v>
      </c>
      <c r="E4" s="377">
        <f t="shared" ref="E4:E10" si="0">J4</f>
        <v>0</v>
      </c>
      <c r="F4" s="377">
        <f t="shared" ref="F4:F10" si="1">K4</f>
        <v>7200</v>
      </c>
      <c r="G4" s="388">
        <v>0</v>
      </c>
      <c r="H4" s="383">
        <v>2</v>
      </c>
      <c r="I4" s="384">
        <f>F4*G4*H4</f>
        <v>0</v>
      </c>
      <c r="K4" s="432">
        <f>'Z-14-50'!D12</f>
        <v>7200</v>
      </c>
      <c r="M4" s="381"/>
      <c r="N4" s="381">
        <v>423</v>
      </c>
    </row>
    <row r="5" spans="1:14" s="255" customFormat="1" ht="14.25" customHeight="1">
      <c r="A5" s="378">
        <v>5</v>
      </c>
      <c r="B5" s="379" t="s">
        <v>392</v>
      </c>
      <c r="C5" s="173" t="s">
        <v>138</v>
      </c>
      <c r="D5" s="380" t="s">
        <v>200</v>
      </c>
      <c r="E5" s="377">
        <f t="shared" si="0"/>
        <v>0</v>
      </c>
      <c r="F5" s="377">
        <f t="shared" si="1"/>
        <v>1850</v>
      </c>
      <c r="G5" s="388">
        <v>0</v>
      </c>
      <c r="H5" s="383">
        <v>2</v>
      </c>
      <c r="I5" s="384">
        <f>F5*G5*H5</f>
        <v>0</v>
      </c>
      <c r="K5" s="432">
        <f>'Z-14-50'!E12</f>
        <v>1850</v>
      </c>
      <c r="M5" s="381"/>
      <c r="N5" s="381">
        <v>7200</v>
      </c>
    </row>
    <row r="6" spans="1:14" s="255" customFormat="1" ht="14.25" customHeight="1">
      <c r="A6" s="378">
        <v>5</v>
      </c>
      <c r="B6" s="385" t="s">
        <v>394</v>
      </c>
      <c r="C6" s="387" t="s">
        <v>138</v>
      </c>
      <c r="D6" s="380" t="s">
        <v>103</v>
      </c>
      <c r="E6" s="377">
        <f t="shared" si="0"/>
        <v>4596</v>
      </c>
      <c r="F6" s="377">
        <f t="shared" si="1"/>
        <v>0</v>
      </c>
      <c r="G6" s="382">
        <v>0</v>
      </c>
      <c r="H6" s="383">
        <v>2</v>
      </c>
      <c r="I6" s="384">
        <f>E6*G6*H6</f>
        <v>0</v>
      </c>
      <c r="J6" s="432">
        <f>'Z-14-60'!E17</f>
        <v>4596</v>
      </c>
      <c r="M6" s="381"/>
      <c r="N6" s="381">
        <v>1850</v>
      </c>
    </row>
    <row r="7" spans="1:14" s="255" customFormat="1" ht="14.25" customHeight="1">
      <c r="A7" s="378">
        <v>5</v>
      </c>
      <c r="B7" s="385" t="s">
        <v>394</v>
      </c>
      <c r="C7" s="387" t="s">
        <v>138</v>
      </c>
      <c r="D7" s="380" t="s">
        <v>104</v>
      </c>
      <c r="E7" s="377">
        <f t="shared" si="0"/>
        <v>8179</v>
      </c>
      <c r="F7" s="377">
        <f t="shared" si="1"/>
        <v>0</v>
      </c>
      <c r="G7" s="382">
        <v>0</v>
      </c>
      <c r="H7" s="383">
        <v>2</v>
      </c>
      <c r="I7" s="384">
        <f>E7*G7*H7</f>
        <v>0</v>
      </c>
      <c r="J7" s="432">
        <f>'Z-14-60'!F17</f>
        <v>8179</v>
      </c>
      <c r="M7" s="381">
        <v>4596</v>
      </c>
      <c r="N7" s="381"/>
    </row>
    <row r="8" spans="1:14" s="255" customFormat="1" ht="14.25" customHeight="1">
      <c r="A8" s="378">
        <v>5</v>
      </c>
      <c r="B8" s="385" t="s">
        <v>1183</v>
      </c>
      <c r="C8" s="387" t="s">
        <v>376</v>
      </c>
      <c r="D8" s="380" t="s">
        <v>103</v>
      </c>
      <c r="E8" s="377">
        <f>'z-15-60'!C22</f>
        <v>1577</v>
      </c>
      <c r="F8" s="377">
        <f t="shared" ref="F8" si="2">K8</f>
        <v>0</v>
      </c>
      <c r="G8" s="382">
        <v>0</v>
      </c>
      <c r="H8" s="383">
        <v>2</v>
      </c>
      <c r="I8" s="384">
        <f>E8*G8*H8</f>
        <v>0</v>
      </c>
      <c r="J8" s="432"/>
      <c r="M8" s="381"/>
      <c r="N8" s="381"/>
    </row>
    <row r="9" spans="1:14" s="255" customFormat="1" ht="14.25" customHeight="1">
      <c r="A9" s="378">
        <v>5</v>
      </c>
      <c r="B9" s="385" t="s">
        <v>393</v>
      </c>
      <c r="C9" s="387" t="s">
        <v>391</v>
      </c>
      <c r="D9" s="380" t="s">
        <v>200</v>
      </c>
      <c r="E9" s="377">
        <f t="shared" si="0"/>
        <v>0</v>
      </c>
      <c r="F9" s="377">
        <f t="shared" si="1"/>
        <v>390</v>
      </c>
      <c r="G9" s="388">
        <v>0</v>
      </c>
      <c r="H9" s="383">
        <v>2</v>
      </c>
      <c r="I9" s="384">
        <f>F9*G9*H9</f>
        <v>0</v>
      </c>
      <c r="K9" s="432">
        <f>'Z-17-50'!D10</f>
        <v>390</v>
      </c>
      <c r="M9" s="381">
        <v>8179</v>
      </c>
      <c r="N9" s="381"/>
    </row>
    <row r="10" spans="1:14" s="255" customFormat="1" ht="14.25" customHeight="1" thickBot="1">
      <c r="A10" s="878">
        <v>5</v>
      </c>
      <c r="B10" s="879" t="s">
        <v>395</v>
      </c>
      <c r="C10" s="880" t="s">
        <v>391</v>
      </c>
      <c r="D10" s="773" t="s">
        <v>103</v>
      </c>
      <c r="E10" s="881">
        <f t="shared" si="0"/>
        <v>35</v>
      </c>
      <c r="F10" s="881">
        <f t="shared" si="1"/>
        <v>0</v>
      </c>
      <c r="G10" s="882">
        <v>0</v>
      </c>
      <c r="H10" s="391">
        <v>2</v>
      </c>
      <c r="I10" s="883">
        <f>E10*G10*H10</f>
        <v>0</v>
      </c>
      <c r="J10" s="432">
        <f>'Z-17-60'!D10</f>
        <v>35</v>
      </c>
      <c r="M10" s="381"/>
      <c r="N10" s="381">
        <v>390</v>
      </c>
    </row>
    <row r="11" spans="1:14" s="255" customFormat="1" ht="15.75" thickBot="1">
      <c r="A11" s="884"/>
      <c r="B11" s="393"/>
      <c r="C11" s="393"/>
      <c r="D11" s="393"/>
      <c r="E11" s="392">
        <f>SUM(E4:E10)</f>
        <v>14387</v>
      </c>
      <c r="F11" s="392">
        <f>SUM(F4:F10)</f>
        <v>9440</v>
      </c>
      <c r="G11" s="393"/>
      <c r="H11" s="394" t="s">
        <v>105</v>
      </c>
      <c r="I11" s="395">
        <f>SUM(I4:I10)</f>
        <v>0</v>
      </c>
      <c r="J11" s="431">
        <f>SUM(J4:J10)</f>
        <v>12810</v>
      </c>
      <c r="K11" s="431">
        <f>SUM(K4:K10)</f>
        <v>9440</v>
      </c>
      <c r="M11" s="389">
        <v>35</v>
      </c>
      <c r="N11" s="389"/>
    </row>
    <row r="12" spans="1:14" s="255" customFormat="1" ht="15.75" thickBot="1">
      <c r="J12" s="432"/>
      <c r="M12" s="390">
        <f>SUM(M4:M11)</f>
        <v>12810</v>
      </c>
      <c r="N12" s="390">
        <f>SUM(N4:N11)</f>
        <v>9863</v>
      </c>
    </row>
    <row r="13" spans="1:14" s="255" customFormat="1">
      <c r="J13" s="432"/>
    </row>
    <row r="14" spans="1:14" s="255" customFormat="1">
      <c r="J14" s="432"/>
    </row>
    <row r="15" spans="1:14" s="255" customFormat="1">
      <c r="A15" s="318"/>
      <c r="B15" s="318"/>
      <c r="C15" s="318"/>
      <c r="D15" s="318"/>
      <c r="E15" s="318"/>
    </row>
  </sheetData>
  <sortState xmlns:xlrd2="http://schemas.microsoft.com/office/spreadsheetml/2017/richdata2" ref="A4:I9">
    <sortCondition ref="A4:A9"/>
    <sortCondition ref="B4:B9"/>
    <sortCondition ref="C4:C9"/>
  </sortState>
  <mergeCells count="1">
    <mergeCell ref="A2:I2"/>
  </mergeCells>
  <phoneticPr fontId="87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I28"/>
  <sheetViews>
    <sheetView tabSelected="1" view="pageBreakPreview" zoomScale="90" zoomScaleNormal="90" zoomScaleSheetLayoutView="90" zoomScalePageLayoutView="80" workbookViewId="0">
      <selection activeCell="H11" sqref="H11"/>
    </sheetView>
  </sheetViews>
  <sheetFormatPr defaultColWidth="9.140625" defaultRowHeight="14.25"/>
  <cols>
    <col min="1" max="1" width="9.28515625" style="318" bestFit="1" customWidth="1"/>
    <col min="2" max="2" width="9.42578125" style="318" customWidth="1"/>
    <col min="3" max="3" width="20.42578125" style="318" customWidth="1"/>
    <col min="4" max="4" width="21.42578125" style="318" bestFit="1" customWidth="1"/>
    <col min="5" max="6" width="13.85546875" style="318" customWidth="1"/>
    <col min="7" max="7" width="15.85546875" style="318" customWidth="1"/>
    <col min="8" max="8" width="12" style="318" customWidth="1"/>
    <col min="9" max="9" width="15.7109375" style="318" customWidth="1"/>
    <col min="10" max="10" width="9.140625" style="318"/>
    <col min="11" max="11" width="9.42578125" style="318" bestFit="1" customWidth="1"/>
    <col min="12" max="16384" width="9.140625" style="318"/>
  </cols>
  <sheetData>
    <row r="1" spans="1:9" s="372" customFormat="1" ht="15.75" customHeight="1" thickBot="1">
      <c r="B1" s="369"/>
      <c r="C1" s="1870"/>
      <c r="D1" s="1870"/>
      <c r="E1" s="370"/>
      <c r="F1" s="370"/>
      <c r="G1" s="370"/>
      <c r="H1" s="370"/>
      <c r="I1" s="371"/>
    </row>
    <row r="2" spans="1:9" s="372" customFormat="1" ht="18.75" customHeight="1" thickBot="1">
      <c r="C2" s="1861" t="s">
        <v>802</v>
      </c>
      <c r="D2" s="1862"/>
      <c r="E2" s="1862"/>
      <c r="F2" s="1862"/>
      <c r="G2" s="1862"/>
      <c r="H2" s="1862"/>
      <c r="I2" s="1863"/>
    </row>
    <row r="3" spans="1:9" s="372" customFormat="1" ht="17.25" customHeight="1">
      <c r="A3" s="1826" t="s">
        <v>1073</v>
      </c>
      <c r="B3" s="1842" t="s">
        <v>1</v>
      </c>
      <c r="C3" s="1871" t="s">
        <v>2</v>
      </c>
      <c r="D3" s="1873" t="s">
        <v>95</v>
      </c>
      <c r="E3" s="1875" t="s">
        <v>96</v>
      </c>
      <c r="F3" s="1865"/>
      <c r="G3" s="1866" t="s">
        <v>3</v>
      </c>
      <c r="H3" s="1866" t="s">
        <v>97</v>
      </c>
      <c r="I3" s="1868" t="s">
        <v>791</v>
      </c>
    </row>
    <row r="4" spans="1:9" s="372" customFormat="1" ht="15.75" customHeight="1" thickBot="1">
      <c r="A4" s="1827"/>
      <c r="B4" s="1843"/>
      <c r="C4" s="1872"/>
      <c r="D4" s="1874"/>
      <c r="E4" s="374"/>
      <c r="F4" s="1368" t="s">
        <v>788</v>
      </c>
      <c r="G4" s="1867"/>
      <c r="H4" s="1867"/>
      <c r="I4" s="1869"/>
    </row>
    <row r="5" spans="1:9" s="372" customFormat="1" ht="16.5" customHeight="1">
      <c r="A5" s="1335" t="s">
        <v>1074</v>
      </c>
      <c r="B5" s="1505">
        <v>5</v>
      </c>
      <c r="C5" s="1508" t="s">
        <v>138</v>
      </c>
      <c r="D5" s="1503" t="s">
        <v>1114</v>
      </c>
      <c r="E5" s="1329">
        <f>605742-E6</f>
        <v>575403</v>
      </c>
      <c r="F5" s="1330">
        <f t="shared" ref="F5:F10" si="0">E5*H5</f>
        <v>2877015</v>
      </c>
      <c r="G5" s="1331">
        <v>0</v>
      </c>
      <c r="H5" s="1332">
        <v>5</v>
      </c>
      <c r="I5" s="447">
        <f t="shared" ref="I5:I9" si="1">E5*G5*H5</f>
        <v>0</v>
      </c>
    </row>
    <row r="6" spans="1:9" s="372" customFormat="1" ht="16.5" customHeight="1">
      <c r="A6" s="1335" t="s">
        <v>1074</v>
      </c>
      <c r="B6" s="1506">
        <v>5</v>
      </c>
      <c r="C6" s="1509" t="s">
        <v>837</v>
      </c>
      <c r="D6" s="375" t="s">
        <v>1113</v>
      </c>
      <c r="E6" s="436">
        <f>'[2]Z-14-10'!B42+'[2]Z-14-10'!C42+'[2]Z-14-10'!D42</f>
        <v>30339</v>
      </c>
      <c r="F6" s="437">
        <f t="shared" si="0"/>
        <v>91017</v>
      </c>
      <c r="G6" s="438">
        <v>0</v>
      </c>
      <c r="H6" s="403">
        <v>3</v>
      </c>
      <c r="I6" s="448">
        <f t="shared" si="1"/>
        <v>0</v>
      </c>
    </row>
    <row r="7" spans="1:9" s="372" customFormat="1">
      <c r="A7" s="1335" t="s">
        <v>1074</v>
      </c>
      <c r="B7" s="1505">
        <v>5</v>
      </c>
      <c r="C7" s="1508" t="s">
        <v>1182</v>
      </c>
      <c r="D7" s="1503" t="s">
        <v>1114</v>
      </c>
      <c r="E7" s="1329">
        <f>58339</f>
        <v>58339</v>
      </c>
      <c r="F7" s="1330">
        <f t="shared" si="0"/>
        <v>291695</v>
      </c>
      <c r="G7" s="1331">
        <v>0</v>
      </c>
      <c r="H7" s="1332">
        <v>5</v>
      </c>
      <c r="I7" s="447">
        <f t="shared" si="1"/>
        <v>0</v>
      </c>
    </row>
    <row r="8" spans="1:9" s="372" customFormat="1">
      <c r="A8" s="1335" t="s">
        <v>1074</v>
      </c>
      <c r="B8" s="1505">
        <v>5</v>
      </c>
      <c r="C8" s="1508" t="s">
        <v>1181</v>
      </c>
      <c r="D8" s="1503" t="s">
        <v>1114</v>
      </c>
      <c r="E8" s="1329">
        <f>6621</f>
        <v>6621</v>
      </c>
      <c r="F8" s="1330">
        <f t="shared" ref="F8" si="2">E8*H8</f>
        <v>33105</v>
      </c>
      <c r="G8" s="1331">
        <v>0</v>
      </c>
      <c r="H8" s="1332">
        <v>5</v>
      </c>
      <c r="I8" s="447">
        <f t="shared" ref="I8" si="3">E8*G8*H8</f>
        <v>0</v>
      </c>
    </row>
    <row r="9" spans="1:9" s="372" customFormat="1" ht="15" customHeight="1">
      <c r="A9" s="1335" t="s">
        <v>1074</v>
      </c>
      <c r="B9" s="1505">
        <v>5</v>
      </c>
      <c r="C9" s="1508" t="s">
        <v>379</v>
      </c>
      <c r="D9" s="1503" t="s">
        <v>1114</v>
      </c>
      <c r="E9" s="1329">
        <v>26814</v>
      </c>
      <c r="F9" s="1330">
        <f t="shared" si="0"/>
        <v>134070</v>
      </c>
      <c r="G9" s="1331">
        <v>0</v>
      </c>
      <c r="H9" s="1332">
        <v>5</v>
      </c>
      <c r="I9" s="447">
        <f t="shared" si="1"/>
        <v>0</v>
      </c>
    </row>
    <row r="10" spans="1:9" s="372" customFormat="1" ht="15" customHeight="1" thickBot="1">
      <c r="A10" s="1504" t="s">
        <v>1074</v>
      </c>
      <c r="B10" s="1507">
        <v>5</v>
      </c>
      <c r="C10" s="1510" t="s">
        <v>391</v>
      </c>
      <c r="D10" s="1511" t="s">
        <v>1114</v>
      </c>
      <c r="E10" s="1336">
        <v>66466</v>
      </c>
      <c r="F10" s="1337">
        <f t="shared" si="0"/>
        <v>332330</v>
      </c>
      <c r="G10" s="1338">
        <v>0</v>
      </c>
      <c r="H10" s="1339">
        <v>5</v>
      </c>
      <c r="I10" s="1340">
        <f>E10*G10*H10</f>
        <v>0</v>
      </c>
    </row>
    <row r="11" spans="1:9" s="372" customFormat="1" ht="15" customHeight="1" thickBot="1">
      <c r="B11" s="439"/>
      <c r="C11" s="1834" t="s">
        <v>53</v>
      </c>
      <c r="D11" s="1835"/>
      <c r="E11" s="1333">
        <f>SUM(E5:E10)</f>
        <v>763982</v>
      </c>
      <c r="F11" s="440"/>
      <c r="G11" s="440"/>
      <c r="H11" s="441"/>
      <c r="I11" s="450">
        <f>SUM(I5:I10)</f>
        <v>0</v>
      </c>
    </row>
    <row r="12" spans="1:9" s="372" customFormat="1" ht="15" customHeight="1">
      <c r="B12" s="373"/>
    </row>
    <row r="13" spans="1:9" s="372" customFormat="1" ht="15" customHeight="1">
      <c r="B13" s="318"/>
      <c r="C13" s="1836" t="s">
        <v>803</v>
      </c>
      <c r="D13" s="1837"/>
      <c r="E13" s="434"/>
      <c r="F13" s="434"/>
      <c r="G13" s="435"/>
    </row>
    <row r="14" spans="1:9" s="372" customFormat="1" ht="15" customHeight="1">
      <c r="B14" s="318"/>
      <c r="C14" s="1838" t="s">
        <v>92</v>
      </c>
      <c r="D14" s="1839"/>
      <c r="E14" s="1512">
        <v>45031</v>
      </c>
      <c r="F14" s="1840" t="s">
        <v>797</v>
      </c>
      <c r="G14" s="1841"/>
    </row>
    <row r="15" spans="1:9" s="372" customFormat="1" ht="15" customHeight="1">
      <c r="B15" s="318"/>
      <c r="C15" s="1828" t="s">
        <v>93</v>
      </c>
      <c r="D15" s="1829"/>
      <c r="E15" s="1334"/>
      <c r="F15" s="1830" t="s">
        <v>798</v>
      </c>
      <c r="G15" s="1831"/>
      <c r="H15" s="318"/>
      <c r="I15" s="318"/>
    </row>
    <row r="16" spans="1:9" s="372" customFormat="1" ht="15" customHeight="1">
      <c r="B16" s="318"/>
      <c r="C16" s="1832" t="s">
        <v>94</v>
      </c>
      <c r="D16" s="1833"/>
      <c r="E16" s="1334"/>
      <c r="F16" s="1830" t="s">
        <v>798</v>
      </c>
      <c r="G16" s="1831"/>
      <c r="H16" s="318"/>
      <c r="I16" s="318"/>
    </row>
    <row r="17" spans="1:9" s="372" customFormat="1" ht="15" customHeight="1">
      <c r="B17" s="318"/>
      <c r="C17" s="1838" t="s">
        <v>1121</v>
      </c>
      <c r="D17" s="1839"/>
      <c r="E17" s="1334"/>
      <c r="F17" s="1840" t="s">
        <v>797</v>
      </c>
      <c r="G17" s="1841"/>
      <c r="H17" s="318"/>
      <c r="I17" s="318"/>
    </row>
    <row r="18" spans="1:9" s="372" customFormat="1" ht="15" customHeight="1">
      <c r="B18" s="318"/>
      <c r="C18" s="1838" t="s">
        <v>1122</v>
      </c>
      <c r="D18" s="1839"/>
      <c r="E18" s="1334" t="s">
        <v>1123</v>
      </c>
      <c r="F18" s="1840" t="s">
        <v>797</v>
      </c>
      <c r="G18" s="1841"/>
      <c r="H18" s="318"/>
      <c r="I18" s="318"/>
    </row>
    <row r="19" spans="1:9" s="372" customFormat="1" ht="15" customHeight="1">
      <c r="B19" s="1199"/>
      <c r="C19" s="862" t="s">
        <v>836</v>
      </c>
      <c r="D19" s="862"/>
      <c r="E19" s="862"/>
      <c r="F19" s="862"/>
      <c r="G19" s="862"/>
      <c r="H19" s="318"/>
      <c r="I19" s="318"/>
    </row>
    <row r="20" spans="1:9" s="372" customFormat="1" ht="15" customHeight="1">
      <c r="B20" s="1246"/>
      <c r="C20" s="861" t="s">
        <v>958</v>
      </c>
      <c r="D20" s="862"/>
      <c r="E20" s="862"/>
      <c r="F20" s="862"/>
      <c r="G20" s="862"/>
      <c r="H20" s="318"/>
      <c r="I20" s="318"/>
    </row>
    <row r="21" spans="1:9" s="372" customFormat="1" ht="15" customHeight="1" thickBot="1">
      <c r="B21" s="318"/>
      <c r="C21" s="1246"/>
      <c r="D21" s="1199"/>
      <c r="E21" s="1199"/>
      <c r="F21" s="1199"/>
      <c r="G21" s="1199"/>
      <c r="H21" s="318"/>
      <c r="I21" s="318"/>
    </row>
    <row r="22" spans="1:9" s="372" customFormat="1" ht="15" customHeight="1" thickBot="1">
      <c r="C22" s="1861" t="s">
        <v>1002</v>
      </c>
      <c r="D22" s="1862"/>
      <c r="E22" s="1862"/>
      <c r="F22" s="1862"/>
      <c r="G22" s="1862"/>
      <c r="H22" s="1862"/>
      <c r="I22" s="1863"/>
    </row>
    <row r="23" spans="1:9" s="372" customFormat="1" ht="15" customHeight="1">
      <c r="A23" s="1842" t="s">
        <v>1</v>
      </c>
      <c r="B23" s="1846" t="s">
        <v>1001</v>
      </c>
      <c r="C23" s="1847"/>
      <c r="D23" s="1848"/>
      <c r="E23" s="1864" t="s">
        <v>96</v>
      </c>
      <c r="F23" s="1865"/>
      <c r="G23" s="1866" t="s">
        <v>3</v>
      </c>
      <c r="H23" s="1866" t="s">
        <v>97</v>
      </c>
      <c r="I23" s="1868" t="s">
        <v>791</v>
      </c>
    </row>
    <row r="24" spans="1:9" s="372" customFormat="1" ht="15" customHeight="1" thickBot="1">
      <c r="A24" s="1843"/>
      <c r="B24" s="1849"/>
      <c r="C24" s="1850"/>
      <c r="D24" s="1851"/>
      <c r="E24" s="1247"/>
      <c r="F24" s="1368" t="s">
        <v>788</v>
      </c>
      <c r="G24" s="1867"/>
      <c r="H24" s="1867"/>
      <c r="I24" s="1869"/>
    </row>
    <row r="25" spans="1:9">
      <c r="A25" s="1250">
        <v>4</v>
      </c>
      <c r="B25" s="1852" t="s">
        <v>998</v>
      </c>
      <c r="C25" s="1853"/>
      <c r="D25" s="1854"/>
      <c r="E25" s="1376">
        <v>9220</v>
      </c>
      <c r="F25" s="1379">
        <f t="shared" ref="F25:F27" si="4">E25*H25</f>
        <v>27660</v>
      </c>
      <c r="G25" s="1331">
        <v>0</v>
      </c>
      <c r="H25" s="1380">
        <v>3</v>
      </c>
      <c r="I25" s="1251">
        <f t="shared" ref="I25:I27" si="5">E25*G25*H25</f>
        <v>0</v>
      </c>
    </row>
    <row r="26" spans="1:9">
      <c r="A26" s="1248">
        <v>4</v>
      </c>
      <c r="B26" s="1855" t="s">
        <v>999</v>
      </c>
      <c r="C26" s="1856"/>
      <c r="D26" s="1857"/>
      <c r="E26" s="1375">
        <v>2400</v>
      </c>
      <c r="F26" s="1330">
        <f t="shared" si="4"/>
        <v>7200</v>
      </c>
      <c r="G26" s="1331">
        <v>0</v>
      </c>
      <c r="H26" s="1332">
        <v>3</v>
      </c>
      <c r="I26" s="447">
        <f t="shared" si="5"/>
        <v>0</v>
      </c>
    </row>
    <row r="27" spans="1:9" ht="33.6" customHeight="1" thickBot="1">
      <c r="A27" s="1248">
        <v>4</v>
      </c>
      <c r="B27" s="1858" t="s">
        <v>1000</v>
      </c>
      <c r="C27" s="1859"/>
      <c r="D27" s="1860"/>
      <c r="E27" s="1377">
        <v>2600</v>
      </c>
      <c r="F27" s="1337">
        <f t="shared" si="4"/>
        <v>7800</v>
      </c>
      <c r="G27" s="1383">
        <v>0</v>
      </c>
      <c r="H27" s="1339">
        <v>3</v>
      </c>
      <c r="I27" s="1340">
        <f t="shared" si="5"/>
        <v>0</v>
      </c>
    </row>
    <row r="28" spans="1:9" ht="15.75" thickBot="1">
      <c r="A28" s="439"/>
      <c r="B28" s="1249"/>
      <c r="C28" s="1844" t="s">
        <v>53</v>
      </c>
      <c r="D28" s="1845"/>
      <c r="E28" s="1381">
        <f>SUM(E25:E27)</f>
        <v>14220</v>
      </c>
      <c r="F28" s="1252"/>
      <c r="G28" s="1252"/>
      <c r="H28" s="1378"/>
      <c r="I28" s="1382">
        <f>SUM(I25:I27)</f>
        <v>0</v>
      </c>
    </row>
  </sheetData>
  <mergeCells count="33">
    <mergeCell ref="C17:D17"/>
    <mergeCell ref="F17:G17"/>
    <mergeCell ref="C18:D18"/>
    <mergeCell ref="F18:G18"/>
    <mergeCell ref="C1:D1"/>
    <mergeCell ref="C2:I2"/>
    <mergeCell ref="C3:C4"/>
    <mergeCell ref="D3:D4"/>
    <mergeCell ref="G3:G4"/>
    <mergeCell ref="H3:H4"/>
    <mergeCell ref="I3:I4"/>
    <mergeCell ref="E3:F3"/>
    <mergeCell ref="C22:I22"/>
    <mergeCell ref="E23:F23"/>
    <mergeCell ref="G23:G24"/>
    <mergeCell ref="H23:H24"/>
    <mergeCell ref="I23:I24"/>
    <mergeCell ref="C28:D28"/>
    <mergeCell ref="A23:A24"/>
    <mergeCell ref="B23:D24"/>
    <mergeCell ref="B25:D25"/>
    <mergeCell ref="B26:D26"/>
    <mergeCell ref="B27:D27"/>
    <mergeCell ref="A3:A4"/>
    <mergeCell ref="C15:D15"/>
    <mergeCell ref="F15:G15"/>
    <mergeCell ref="C16:D16"/>
    <mergeCell ref="F16:G16"/>
    <mergeCell ref="C11:D11"/>
    <mergeCell ref="C13:D13"/>
    <mergeCell ref="C14:D14"/>
    <mergeCell ref="F14:G14"/>
    <mergeCell ref="B3:B4"/>
  </mergeCells>
  <phoneticPr fontId="87" type="noConversion"/>
  <pageMargins left="0.59055118110236227" right="0.19685039370078741" top="0.19685039370078741" bottom="0.19685039370078741" header="0.51181102362204722" footer="0.51181102362204722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CC00"/>
    <pageSetUpPr fitToPage="1"/>
  </sheetPr>
  <dimension ref="B1:M22"/>
  <sheetViews>
    <sheetView view="pageBreakPreview" zoomScaleNormal="90" zoomScaleSheetLayoutView="100" zoomScalePageLayoutView="80" workbookViewId="0">
      <selection activeCell="N25" sqref="N25"/>
    </sheetView>
  </sheetViews>
  <sheetFormatPr defaultColWidth="9.140625" defaultRowHeight="14.25"/>
  <cols>
    <col min="1" max="1" width="3.42578125" style="318" customWidth="1"/>
    <col min="2" max="2" width="45.5703125" style="318" customWidth="1"/>
    <col min="3" max="3" width="20.5703125" style="318" customWidth="1"/>
    <col min="4" max="4" width="13.42578125" style="318" customWidth="1"/>
    <col min="5" max="5" width="13.5703125" style="318" customWidth="1"/>
    <col min="6" max="7" width="12.7109375" style="318" hidden="1" customWidth="1"/>
    <col min="8" max="9" width="0" style="318" hidden="1" customWidth="1"/>
    <col min="10" max="10" width="9.140625" style="318"/>
    <col min="11" max="11" width="10.140625" style="318" bestFit="1" customWidth="1"/>
    <col min="12" max="16384" width="9.140625" style="318"/>
  </cols>
  <sheetData>
    <row r="1" spans="2:10" ht="15" thickBot="1"/>
    <row r="2" spans="2:10" ht="30.75" thickBot="1">
      <c r="B2" s="1880" t="s">
        <v>969</v>
      </c>
      <c r="C2" s="1881"/>
      <c r="D2" s="175" t="s">
        <v>791</v>
      </c>
    </row>
    <row r="3" spans="2:10" ht="15">
      <c r="B3" s="1882" t="s">
        <v>158</v>
      </c>
      <c r="C3" s="1883"/>
      <c r="D3" s="1191"/>
    </row>
    <row r="4" spans="2:10" ht="15">
      <c r="B4" s="1884" t="s">
        <v>159</v>
      </c>
      <c r="C4" s="1885"/>
      <c r="D4" s="1327">
        <v>0</v>
      </c>
    </row>
    <row r="5" spans="2:10" ht="15.75" thickBot="1">
      <c r="B5" s="1886" t="s">
        <v>160</v>
      </c>
      <c r="C5" s="1887"/>
      <c r="D5" s="1192"/>
    </row>
    <row r="6" spans="2:10" ht="14.25" customHeight="1" thickBot="1">
      <c r="B6" s="255"/>
      <c r="C6" s="255"/>
      <c r="D6" s="255"/>
      <c r="E6" s="255"/>
      <c r="F6" s="255"/>
      <c r="G6" s="255"/>
    </row>
    <row r="7" spans="2:10" ht="23.25" customHeight="1">
      <c r="B7" s="1891" t="s">
        <v>805</v>
      </c>
      <c r="C7" s="1892"/>
      <c r="D7" s="1892"/>
      <c r="E7" s="1893"/>
      <c r="F7" s="486"/>
      <c r="G7" s="486"/>
    </row>
    <row r="8" spans="2:10" ht="30">
      <c r="B8" s="493" t="s">
        <v>1120</v>
      </c>
      <c r="C8" s="487"/>
      <c r="D8" s="262" t="s">
        <v>793</v>
      </c>
      <c r="E8" s="263" t="s">
        <v>791</v>
      </c>
      <c r="F8" s="486"/>
      <c r="G8" s="486"/>
    </row>
    <row r="9" spans="2:10" ht="15">
      <c r="B9" s="494" t="s">
        <v>106</v>
      </c>
      <c r="C9" s="490"/>
      <c r="D9" s="491"/>
      <c r="E9" s="495"/>
      <c r="F9" s="486"/>
      <c r="G9" s="486" t="s">
        <v>571</v>
      </c>
      <c r="H9" s="318">
        <v>4</v>
      </c>
    </row>
    <row r="10" spans="2:10" s="255" customFormat="1">
      <c r="B10" s="967" t="s">
        <v>867</v>
      </c>
      <c r="C10" s="965">
        <v>10</v>
      </c>
      <c r="D10" s="488"/>
      <c r="E10" s="492"/>
      <c r="F10" s="351"/>
      <c r="G10" s="351"/>
      <c r="H10" s="318"/>
      <c r="I10" s="318"/>
      <c r="J10" s="318"/>
    </row>
    <row r="11" spans="2:10" s="255" customFormat="1" ht="15" thickBot="1">
      <c r="B11" s="967" t="s">
        <v>868</v>
      </c>
      <c r="C11" s="965">
        <v>10</v>
      </c>
      <c r="D11" s="488"/>
      <c r="E11" s="492"/>
      <c r="F11" s="351"/>
      <c r="G11" s="351"/>
      <c r="H11" s="318"/>
      <c r="I11" s="318"/>
      <c r="J11" s="318"/>
    </row>
    <row r="12" spans="2:10" s="255" customFormat="1">
      <c r="B12" s="966" t="s">
        <v>129</v>
      </c>
      <c r="C12" s="480" t="s">
        <v>107</v>
      </c>
      <c r="D12" s="482"/>
      <c r="E12" s="496"/>
      <c r="F12" s="481"/>
      <c r="G12" s="481"/>
    </row>
    <row r="13" spans="2:10" s="255" customFormat="1">
      <c r="B13" s="501" t="s">
        <v>130</v>
      </c>
      <c r="C13" s="386" t="s">
        <v>128</v>
      </c>
      <c r="D13" s="489"/>
      <c r="E13" s="497"/>
      <c r="F13" s="481"/>
      <c r="G13" s="481"/>
    </row>
    <row r="14" spans="2:10" s="255" customFormat="1">
      <c r="B14" s="501" t="s">
        <v>126</v>
      </c>
      <c r="C14" s="383">
        <v>40</v>
      </c>
      <c r="D14" s="489"/>
      <c r="E14" s="497"/>
      <c r="F14" s="481"/>
      <c r="G14" s="481"/>
    </row>
    <row r="15" spans="2:10" s="255" customFormat="1">
      <c r="B15" s="501" t="s">
        <v>131</v>
      </c>
      <c r="C15" s="386">
        <v>8</v>
      </c>
      <c r="D15" s="897">
        <v>0</v>
      </c>
      <c r="E15" s="898">
        <f>D15*C15*C14</f>
        <v>0</v>
      </c>
      <c r="F15" s="481">
        <f>C15*C14</f>
        <v>320</v>
      </c>
      <c r="G15" s="481">
        <f>F15*D15</f>
        <v>0</v>
      </c>
    </row>
    <row r="16" spans="2:10" s="255" customFormat="1" ht="15" thickBot="1">
      <c r="B16" s="502" t="s">
        <v>132</v>
      </c>
      <c r="C16" s="498">
        <v>8</v>
      </c>
      <c r="D16" s="899">
        <v>0</v>
      </c>
      <c r="E16" s="900">
        <f>C16*C14*D16</f>
        <v>0</v>
      </c>
      <c r="F16" s="481">
        <f>C16*C14</f>
        <v>320</v>
      </c>
      <c r="G16" s="481"/>
    </row>
    <row r="17" spans="2:13" s="255" customFormat="1" ht="15.75" thickBot="1">
      <c r="B17" s="1696" t="s">
        <v>108</v>
      </c>
      <c r="C17" s="1697"/>
      <c r="D17" s="1879"/>
      <c r="E17" s="503">
        <f>SUM(E10:E16)</f>
        <v>0</v>
      </c>
      <c r="F17" s="483"/>
      <c r="G17" s="483"/>
      <c r="K17" s="885"/>
    </row>
    <row r="18" spans="2:13" s="255" customFormat="1" ht="15" thickBot="1">
      <c r="E18" s="484"/>
      <c r="F18" s="484"/>
      <c r="G18" s="484"/>
      <c r="M18" s="485"/>
    </row>
    <row r="19" spans="2:13" s="255" customFormat="1" ht="39.75" customHeight="1">
      <c r="B19" s="1877" t="s">
        <v>127</v>
      </c>
      <c r="C19" s="1878"/>
      <c r="D19" s="499"/>
      <c r="E19" s="500" t="s">
        <v>791</v>
      </c>
      <c r="F19" s="486"/>
      <c r="G19" s="486"/>
      <c r="M19" s="245"/>
    </row>
    <row r="20" spans="2:13" s="255" customFormat="1" ht="15.75" customHeight="1" thickBot="1">
      <c r="F20" s="318"/>
      <c r="G20" s="318"/>
      <c r="H20" s="318"/>
      <c r="I20" s="318"/>
      <c r="J20" s="318"/>
    </row>
    <row r="21" spans="2:13" ht="30">
      <c r="B21" s="1888" t="s">
        <v>806</v>
      </c>
      <c r="C21" s="1889"/>
      <c r="D21" s="1890"/>
      <c r="E21" s="500" t="s">
        <v>791</v>
      </c>
    </row>
    <row r="22" spans="2:13" ht="15">
      <c r="B22" s="1876" t="s">
        <v>133</v>
      </c>
      <c r="C22" s="1876"/>
      <c r="D22" s="1876"/>
      <c r="E22" s="504">
        <v>0</v>
      </c>
    </row>
  </sheetData>
  <mergeCells count="9">
    <mergeCell ref="B22:D22"/>
    <mergeCell ref="B19:C19"/>
    <mergeCell ref="B17:D17"/>
    <mergeCell ref="B2:C2"/>
    <mergeCell ref="B3:C3"/>
    <mergeCell ref="B4:C4"/>
    <mergeCell ref="B5:C5"/>
    <mergeCell ref="B21:D21"/>
    <mergeCell ref="B7:E7"/>
  </mergeCells>
  <pageMargins left="0.7" right="0.7" top="0.75" bottom="0.75" header="0.3" footer="0.3"/>
  <pageSetup paperSize="9" scale="93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FE39-F8BA-44CE-98A5-A5FF2AC0B1A6}">
  <sheetPr>
    <tabColor theme="9" tint="0.39997558519241921"/>
  </sheetPr>
  <dimension ref="A2:H34"/>
  <sheetViews>
    <sheetView topLeftCell="A3" workbookViewId="0">
      <selection activeCell="G8" sqref="G8"/>
    </sheetView>
  </sheetViews>
  <sheetFormatPr defaultRowHeight="15"/>
  <cols>
    <col min="1" max="1" width="9.28515625" customWidth="1"/>
    <col min="2" max="2" width="15" customWidth="1"/>
    <col min="3" max="3" width="28.7109375" customWidth="1"/>
    <col min="4" max="4" width="39" bestFit="1" customWidth="1"/>
    <col min="5" max="5" width="12.140625" bestFit="1" customWidth="1"/>
    <col min="6" max="6" width="11" bestFit="1" customWidth="1"/>
    <col min="7" max="7" width="12.85546875" bestFit="1" customWidth="1"/>
    <col min="8" max="8" width="14.28515625" bestFit="1" customWidth="1"/>
  </cols>
  <sheetData>
    <row r="2" spans="1:8" ht="28.5">
      <c r="B2" s="1899" t="s">
        <v>1070</v>
      </c>
      <c r="C2" s="1899"/>
      <c r="D2" s="1899"/>
      <c r="E2" s="1899"/>
      <c r="F2" s="1899"/>
      <c r="G2" s="1899"/>
    </row>
    <row r="3" spans="1:8">
      <c r="B3" s="182"/>
      <c r="C3" s="182"/>
      <c r="D3" s="182"/>
      <c r="E3" s="182"/>
      <c r="F3" s="182"/>
      <c r="G3" s="182"/>
    </row>
    <row r="4" spans="1:8">
      <c r="B4" s="1900" t="s">
        <v>1071</v>
      </c>
      <c r="C4" s="1900"/>
      <c r="D4" s="1900"/>
      <c r="E4" s="1900"/>
      <c r="F4" s="1900"/>
      <c r="G4" s="1900"/>
    </row>
    <row r="5" spans="1:8" ht="15.75" thickBot="1"/>
    <row r="6" spans="1:8" ht="47.25" customHeight="1" thickBot="1">
      <c r="A6" s="1275" t="s">
        <v>1022</v>
      </c>
      <c r="B6" s="1276" t="s">
        <v>1023</v>
      </c>
      <c r="C6" s="1315" t="s">
        <v>794</v>
      </c>
      <c r="D6" s="1316" t="s">
        <v>1024</v>
      </c>
      <c r="E6" s="1307" t="s">
        <v>647</v>
      </c>
      <c r="F6" s="1312" t="s">
        <v>849</v>
      </c>
      <c r="G6" s="1313" t="s">
        <v>1067</v>
      </c>
      <c r="H6" s="1314" t="s">
        <v>1068</v>
      </c>
    </row>
    <row r="7" spans="1:8" ht="15.75" thickBot="1">
      <c r="A7" s="1277"/>
      <c r="B7" s="1278"/>
      <c r="C7" s="1279"/>
      <c r="D7" s="1280"/>
      <c r="E7" s="1277"/>
      <c r="F7" s="1311"/>
      <c r="G7" s="1311"/>
      <c r="H7" s="1317"/>
    </row>
    <row r="8" spans="1:8" ht="41.45" customHeight="1">
      <c r="A8" s="1281" t="s">
        <v>1026</v>
      </c>
      <c r="B8" s="1282" t="s">
        <v>1027</v>
      </c>
      <c r="C8" s="1283" t="s">
        <v>1028</v>
      </c>
      <c r="D8" s="1284" t="s">
        <v>1029</v>
      </c>
      <c r="E8" s="1298">
        <v>1</v>
      </c>
      <c r="F8" s="1308">
        <v>3.1099000000000001</v>
      </c>
      <c r="G8" s="1309">
        <v>3</v>
      </c>
      <c r="H8" s="1310">
        <f>G8*F8*E8</f>
        <v>9.3297000000000008</v>
      </c>
    </row>
    <row r="9" spans="1:8" ht="27.75" customHeight="1">
      <c r="A9" s="1285" t="s">
        <v>1026</v>
      </c>
      <c r="B9" s="1286" t="s">
        <v>1027</v>
      </c>
      <c r="C9" s="1287" t="s">
        <v>1030</v>
      </c>
      <c r="D9" s="1288" t="s">
        <v>1031</v>
      </c>
      <c r="E9" s="1299">
        <v>3</v>
      </c>
      <c r="F9" s="863">
        <v>3.1099000000000001</v>
      </c>
      <c r="G9" s="1303">
        <v>3</v>
      </c>
      <c r="H9" s="1304">
        <f t="shared" ref="H9:H27" si="0">G9*F9*E9</f>
        <v>27.989100000000001</v>
      </c>
    </row>
    <row r="10" spans="1:8" ht="27.75" customHeight="1">
      <c r="A10" s="1285" t="s">
        <v>1026</v>
      </c>
      <c r="B10" s="1286" t="s">
        <v>1027</v>
      </c>
      <c r="C10" s="1287" t="s">
        <v>1032</v>
      </c>
      <c r="D10" s="1288" t="s">
        <v>1033</v>
      </c>
      <c r="E10" s="1299">
        <v>4</v>
      </c>
      <c r="F10" s="863">
        <v>3.1099000000000001</v>
      </c>
      <c r="G10" s="1303">
        <v>3</v>
      </c>
      <c r="H10" s="1304">
        <f t="shared" si="0"/>
        <v>37.318800000000003</v>
      </c>
    </row>
    <row r="11" spans="1:8" ht="27.75" customHeight="1">
      <c r="A11" s="1285" t="s">
        <v>1034</v>
      </c>
      <c r="B11" s="1286" t="s">
        <v>5</v>
      </c>
      <c r="C11" s="1287" t="s">
        <v>37</v>
      </c>
      <c r="D11" s="1288" t="s">
        <v>1035</v>
      </c>
      <c r="E11" s="1300">
        <v>3</v>
      </c>
      <c r="F11" s="863">
        <v>3.1099000000000001</v>
      </c>
      <c r="G11" s="1303">
        <v>3</v>
      </c>
      <c r="H11" s="1304">
        <f t="shared" si="0"/>
        <v>27.989100000000001</v>
      </c>
    </row>
    <row r="12" spans="1:8" ht="27.75" customHeight="1">
      <c r="A12" s="1285" t="s">
        <v>1034</v>
      </c>
      <c r="B12" s="1286" t="s">
        <v>5</v>
      </c>
      <c r="C12" s="1287" t="s">
        <v>41</v>
      </c>
      <c r="D12" s="1288" t="s">
        <v>1036</v>
      </c>
      <c r="E12" s="1301">
        <v>10</v>
      </c>
      <c r="F12" s="863">
        <v>3.1099000000000001</v>
      </c>
      <c r="G12" s="1303">
        <v>3</v>
      </c>
      <c r="H12" s="1304">
        <f t="shared" si="0"/>
        <v>93.297000000000011</v>
      </c>
    </row>
    <row r="13" spans="1:8" ht="27.75" customHeight="1">
      <c r="A13" s="1285" t="s">
        <v>1034</v>
      </c>
      <c r="B13" s="1286" t="s">
        <v>5</v>
      </c>
      <c r="C13" s="1287" t="s">
        <v>24</v>
      </c>
      <c r="D13" s="1288" t="s">
        <v>1037</v>
      </c>
      <c r="E13" s="1301">
        <v>15</v>
      </c>
      <c r="F13" s="863">
        <v>3.1099000000000001</v>
      </c>
      <c r="G13" s="1303">
        <v>3</v>
      </c>
      <c r="H13" s="1304">
        <f t="shared" si="0"/>
        <v>139.94550000000001</v>
      </c>
    </row>
    <row r="14" spans="1:8" ht="27.75" customHeight="1">
      <c r="A14" s="1285" t="s">
        <v>1034</v>
      </c>
      <c r="B14" s="1286" t="s">
        <v>5</v>
      </c>
      <c r="C14" s="1287" t="s">
        <v>1038</v>
      </c>
      <c r="D14" s="1288" t="s">
        <v>1039</v>
      </c>
      <c r="E14" s="1301">
        <v>1</v>
      </c>
      <c r="F14" s="863">
        <v>3.1099000000000001</v>
      </c>
      <c r="G14" s="1303">
        <v>3</v>
      </c>
      <c r="H14" s="1304">
        <f t="shared" si="0"/>
        <v>9.3297000000000008</v>
      </c>
    </row>
    <row r="15" spans="1:8" ht="27.75" customHeight="1">
      <c r="A15" s="1285" t="s">
        <v>1034</v>
      </c>
      <c r="B15" s="1286" t="s">
        <v>5</v>
      </c>
      <c r="C15" s="1287" t="s">
        <v>51</v>
      </c>
      <c r="D15" s="1288" t="s">
        <v>1040</v>
      </c>
      <c r="E15" s="1301">
        <v>50</v>
      </c>
      <c r="F15" s="863">
        <v>3.1099000000000001</v>
      </c>
      <c r="G15" s="1303">
        <v>3</v>
      </c>
      <c r="H15" s="1304">
        <f t="shared" si="0"/>
        <v>466.48500000000001</v>
      </c>
    </row>
    <row r="16" spans="1:8" ht="27.75" customHeight="1">
      <c r="A16" s="1285" t="s">
        <v>1034</v>
      </c>
      <c r="B16" s="1286" t="s">
        <v>5</v>
      </c>
      <c r="C16" s="1287" t="s">
        <v>26</v>
      </c>
      <c r="D16" s="1288" t="s">
        <v>1041</v>
      </c>
      <c r="E16" s="1301">
        <v>1</v>
      </c>
      <c r="F16" s="863">
        <v>3.1099000000000001</v>
      </c>
      <c r="G16" s="1303">
        <v>3</v>
      </c>
      <c r="H16" s="1304">
        <f t="shared" si="0"/>
        <v>9.3297000000000008</v>
      </c>
    </row>
    <row r="17" spans="1:8" ht="27.75" customHeight="1">
      <c r="A17" s="1285" t="s">
        <v>1034</v>
      </c>
      <c r="B17" s="1286" t="s">
        <v>5</v>
      </c>
      <c r="C17" s="1287" t="s">
        <v>25</v>
      </c>
      <c r="D17" s="1288" t="s">
        <v>1042</v>
      </c>
      <c r="E17" s="1301">
        <v>4</v>
      </c>
      <c r="F17" s="863">
        <v>3.1099000000000001</v>
      </c>
      <c r="G17" s="1303">
        <v>3</v>
      </c>
      <c r="H17" s="1304">
        <f t="shared" si="0"/>
        <v>37.318800000000003</v>
      </c>
    </row>
    <row r="18" spans="1:8" ht="27.75" customHeight="1">
      <c r="A18" s="1285" t="s">
        <v>1034</v>
      </c>
      <c r="B18" s="1286" t="s">
        <v>5</v>
      </c>
      <c r="C18" s="1287" t="s">
        <v>840</v>
      </c>
      <c r="D18" s="1288" t="s">
        <v>1043</v>
      </c>
      <c r="E18" s="1301">
        <v>3</v>
      </c>
      <c r="F18" s="863">
        <v>3.1099000000000001</v>
      </c>
      <c r="G18" s="1303">
        <v>3</v>
      </c>
      <c r="H18" s="1304">
        <f t="shared" si="0"/>
        <v>27.989100000000001</v>
      </c>
    </row>
    <row r="19" spans="1:8" ht="27.75" customHeight="1">
      <c r="A19" s="1285" t="s">
        <v>1034</v>
      </c>
      <c r="B19" s="1286" t="s">
        <v>5</v>
      </c>
      <c r="C19" s="1287" t="s">
        <v>46</v>
      </c>
      <c r="D19" s="1288" t="s">
        <v>1044</v>
      </c>
      <c r="E19" s="1301">
        <v>3</v>
      </c>
      <c r="F19" s="863">
        <v>3.1099000000000001</v>
      </c>
      <c r="G19" s="1303">
        <v>3</v>
      </c>
      <c r="H19" s="1304">
        <f t="shared" si="0"/>
        <v>27.989100000000001</v>
      </c>
    </row>
    <row r="20" spans="1:8" ht="27.75" customHeight="1">
      <c r="A20" s="1285" t="s">
        <v>1034</v>
      </c>
      <c r="B20" s="1286" t="s">
        <v>5</v>
      </c>
      <c r="C20" s="1287" t="s">
        <v>1045</v>
      </c>
      <c r="D20" s="1288" t="s">
        <v>1046</v>
      </c>
      <c r="E20" s="1301">
        <v>20</v>
      </c>
      <c r="F20" s="863">
        <v>3.1099000000000001</v>
      </c>
      <c r="G20" s="1303">
        <v>3</v>
      </c>
      <c r="H20" s="1304">
        <f t="shared" si="0"/>
        <v>186.59400000000002</v>
      </c>
    </row>
    <row r="21" spans="1:8" ht="27.75" customHeight="1">
      <c r="A21" s="1285" t="s">
        <v>1034</v>
      </c>
      <c r="B21" s="1286" t="s">
        <v>5</v>
      </c>
      <c r="C21" s="1287" t="s">
        <v>47</v>
      </c>
      <c r="D21" s="1288" t="s">
        <v>1047</v>
      </c>
      <c r="E21" s="1301">
        <v>7</v>
      </c>
      <c r="F21" s="863">
        <v>3.1099000000000001</v>
      </c>
      <c r="G21" s="1303">
        <v>3</v>
      </c>
      <c r="H21" s="1304">
        <f t="shared" si="0"/>
        <v>65.307900000000004</v>
      </c>
    </row>
    <row r="22" spans="1:8" ht="27.75" customHeight="1">
      <c r="A22" s="1285" t="s">
        <v>1034</v>
      </c>
      <c r="B22" s="1286" t="s">
        <v>5</v>
      </c>
      <c r="C22" s="1287" t="s">
        <v>1048</v>
      </c>
      <c r="D22" s="1288" t="s">
        <v>1049</v>
      </c>
      <c r="E22" s="1301">
        <v>6</v>
      </c>
      <c r="F22" s="863">
        <v>3.1099000000000001</v>
      </c>
      <c r="G22" s="1303">
        <v>3</v>
      </c>
      <c r="H22" s="1304">
        <f t="shared" si="0"/>
        <v>55.978200000000001</v>
      </c>
    </row>
    <row r="23" spans="1:8" ht="27.75" customHeight="1">
      <c r="A23" s="1290" t="s">
        <v>896</v>
      </c>
      <c r="B23" s="1289" t="s">
        <v>1050</v>
      </c>
      <c r="C23" s="1287" t="s">
        <v>186</v>
      </c>
      <c r="D23" s="1288" t="s">
        <v>1051</v>
      </c>
      <c r="E23" s="1301">
        <v>10</v>
      </c>
      <c r="F23" s="863">
        <v>3.1099000000000001</v>
      </c>
      <c r="G23" s="1303">
        <v>3</v>
      </c>
      <c r="H23" s="1304">
        <f t="shared" si="0"/>
        <v>93.297000000000011</v>
      </c>
    </row>
    <row r="24" spans="1:8" ht="27.75" customHeight="1">
      <c r="A24" s="1290" t="s">
        <v>896</v>
      </c>
      <c r="B24" s="1289" t="s">
        <v>1050</v>
      </c>
      <c r="C24" s="1287" t="s">
        <v>194</v>
      </c>
      <c r="D24" s="1288" t="s">
        <v>1052</v>
      </c>
      <c r="E24" s="1301">
        <v>3</v>
      </c>
      <c r="F24" s="863">
        <v>3.1099000000000001</v>
      </c>
      <c r="G24" s="1303">
        <v>3</v>
      </c>
      <c r="H24" s="1304">
        <f t="shared" si="0"/>
        <v>27.989100000000001</v>
      </c>
    </row>
    <row r="25" spans="1:8" ht="27.75" customHeight="1">
      <c r="A25" s="1290" t="s">
        <v>896</v>
      </c>
      <c r="B25" s="1289" t="s">
        <v>1050</v>
      </c>
      <c r="C25" s="1287" t="s">
        <v>1053</v>
      </c>
      <c r="D25" s="1288" t="s">
        <v>1054</v>
      </c>
      <c r="E25" s="1301">
        <v>7</v>
      </c>
      <c r="F25" s="863">
        <v>3.1099000000000001</v>
      </c>
      <c r="G25" s="1303">
        <v>3</v>
      </c>
      <c r="H25" s="1304">
        <f t="shared" si="0"/>
        <v>65.307900000000004</v>
      </c>
    </row>
    <row r="26" spans="1:8" ht="27.75" customHeight="1">
      <c r="A26" s="1290" t="s">
        <v>896</v>
      </c>
      <c r="B26" s="1289" t="s">
        <v>1050</v>
      </c>
      <c r="C26" s="1287" t="s">
        <v>1055</v>
      </c>
      <c r="D26" s="1288" t="s">
        <v>1056</v>
      </c>
      <c r="E26" s="1301">
        <v>2</v>
      </c>
      <c r="F26" s="863">
        <v>3.1099000000000001</v>
      </c>
      <c r="G26" s="1303">
        <v>3</v>
      </c>
      <c r="H26" s="1304">
        <f t="shared" si="0"/>
        <v>18.659400000000002</v>
      </c>
    </row>
    <row r="27" spans="1:8" ht="27.75" customHeight="1" thickBot="1">
      <c r="A27" s="1291" t="s">
        <v>896</v>
      </c>
      <c r="B27" s="1292" t="s">
        <v>1050</v>
      </c>
      <c r="C27" s="1294" t="s">
        <v>1057</v>
      </c>
      <c r="D27" s="1295" t="s">
        <v>1058</v>
      </c>
      <c r="E27" s="1302">
        <v>2</v>
      </c>
      <c r="F27" s="864">
        <v>3.1099000000000001</v>
      </c>
      <c r="G27" s="1305">
        <v>3</v>
      </c>
      <c r="H27" s="1306">
        <f t="shared" si="0"/>
        <v>18.659400000000002</v>
      </c>
    </row>
    <row r="28" spans="1:8" ht="19.5" thickBot="1">
      <c r="E28" s="1328">
        <f>SUM(E8:E27)</f>
        <v>155</v>
      </c>
      <c r="F28" s="1894" t="s">
        <v>1069</v>
      </c>
      <c r="G28" s="1895"/>
      <c r="H28" s="1318">
        <f>SUM(H8:H27)</f>
        <v>1446.1035000000002</v>
      </c>
    </row>
    <row r="29" spans="1:8" ht="15" customHeight="1">
      <c r="B29" s="1896" t="s">
        <v>1065</v>
      </c>
      <c r="C29" s="1897"/>
      <c r="D29" s="1898"/>
      <c r="E29" s="1319"/>
    </row>
    <row r="30" spans="1:8">
      <c r="B30" s="1322" t="s">
        <v>1062</v>
      </c>
      <c r="C30" s="1296" t="s">
        <v>1063</v>
      </c>
      <c r="D30" s="1323" t="s">
        <v>1064</v>
      </c>
      <c r="E30" s="1320"/>
    </row>
    <row r="31" spans="1:8" ht="15.75" thickBot="1">
      <c r="B31" s="1324" t="s">
        <v>1059</v>
      </c>
      <c r="C31" s="1325" t="s">
        <v>1060</v>
      </c>
      <c r="D31" s="1326" t="s">
        <v>1061</v>
      </c>
      <c r="E31" s="1321"/>
    </row>
    <row r="33" spans="1:1">
      <c r="A33" s="1297" t="s">
        <v>1066</v>
      </c>
    </row>
    <row r="34" spans="1:1">
      <c r="A34" s="1293" t="s">
        <v>1025</v>
      </c>
    </row>
  </sheetData>
  <mergeCells count="4">
    <mergeCell ref="F28:G28"/>
    <mergeCell ref="B29:D29"/>
    <mergeCell ref="B2:G2"/>
    <mergeCell ref="B4:G4"/>
  </mergeCells>
  <hyperlinks>
    <hyperlink ref="D8" r:id="rId1" xr:uid="{C9A9242D-3D1A-4ED6-9FAC-89BB7903EBA3}"/>
    <hyperlink ref="D9" r:id="rId2" xr:uid="{3C96F359-E719-4A0E-A750-D1976C5CBC70}"/>
    <hyperlink ref="D10" r:id="rId3" xr:uid="{93CBF4AC-7D3C-4C3F-9F95-329A167BF52B}"/>
    <hyperlink ref="D11" r:id="rId4" xr:uid="{8621F3D8-1FA8-4EA8-984C-41186053EB40}"/>
    <hyperlink ref="D12" r:id="rId5" xr:uid="{9B37048C-2F07-4B28-AB9D-3AE8F735CF5C}"/>
    <hyperlink ref="D13" r:id="rId6" xr:uid="{2E1E4135-B767-49D1-8864-8EFA6EAF3311}"/>
    <hyperlink ref="D14" r:id="rId7" xr:uid="{906FB9B2-C978-4EFB-A278-5096B7CF4D7E}"/>
    <hyperlink ref="D15" r:id="rId8" xr:uid="{0001FA4B-7E18-48AE-A8FB-ADE5F01BF779}"/>
    <hyperlink ref="D16" r:id="rId9" xr:uid="{69C804E8-A01B-40BA-8A3A-EA2917B70B20}"/>
    <hyperlink ref="D17" r:id="rId10" xr:uid="{1E76DF03-D4F7-4B66-8E76-293528DD5972}"/>
    <hyperlink ref="D18" r:id="rId11" xr:uid="{F07EDAA4-03EB-4809-A4F8-D6F7BBD8D815}"/>
    <hyperlink ref="D19" r:id="rId12" xr:uid="{BCDF2584-E9C7-4F8A-AC1F-D54D0956888F}"/>
    <hyperlink ref="D20" r:id="rId13" xr:uid="{83C82FB5-8335-4FCF-92D8-150C0029BF83}"/>
    <hyperlink ref="D21" r:id="rId14" xr:uid="{0A709098-F08C-41D7-B8BF-58A045DBBAEF}"/>
    <hyperlink ref="D22" r:id="rId15" xr:uid="{658A1062-B792-4B3E-828A-123F275447F0}"/>
    <hyperlink ref="D23" r:id="rId16" xr:uid="{1972611A-349C-4674-8BF5-5797CCEBA378}"/>
    <hyperlink ref="D24" r:id="rId17" xr:uid="{E0B46E7E-1D8A-45EC-AE30-EB6068AC0718}"/>
    <hyperlink ref="D27" r:id="rId18" xr:uid="{95F061F1-CF20-4A9C-921E-89C6A23B8825}"/>
    <hyperlink ref="D25" r:id="rId19" xr:uid="{E8A5E28B-5BEF-47BA-94A2-94514ED01F43}"/>
    <hyperlink ref="D26" r:id="rId20" xr:uid="{923C172C-D9FC-4295-9C84-0F8B4290AAA0}"/>
    <hyperlink ref="A34" r:id="rId21" xr:uid="{F49CFC1E-CC6B-4276-A721-07BA3E0FA73B}"/>
  </hyperlinks>
  <pageMargins left="0.7" right="0.7" top="0.75" bottom="0.75" header="0.3" footer="0.3"/>
  <pageSetup paperSize="9" orientation="portrait" r:id="rId22"/>
  <tableParts count="1">
    <tablePart r:id="rId2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19278-002F-4359-8941-5D847DA40F46}">
  <sheetPr>
    <tabColor rgb="FFFFFF00"/>
  </sheetPr>
  <dimension ref="B1:M14"/>
  <sheetViews>
    <sheetView view="pageBreakPreview" zoomScaleNormal="90" zoomScaleSheetLayoutView="100" workbookViewId="0">
      <selection activeCell="E29" sqref="E29"/>
    </sheetView>
  </sheetViews>
  <sheetFormatPr defaultColWidth="9.140625" defaultRowHeight="14.25"/>
  <cols>
    <col min="1" max="1" width="3.42578125" style="318" customWidth="1"/>
    <col min="2" max="2" width="14" style="318" customWidth="1"/>
    <col min="3" max="3" width="14.42578125" style="318" customWidth="1"/>
    <col min="4" max="4" width="16.85546875" style="318" customWidth="1"/>
    <col min="5" max="5" width="14.7109375" style="318" customWidth="1"/>
    <col min="6" max="6" width="15.85546875" style="318" customWidth="1"/>
    <col min="7" max="8" width="14.140625" style="318" customWidth="1"/>
    <col min="9" max="9" width="21" style="318" hidden="1" customWidth="1"/>
    <col min="10" max="10" width="7.28515625" style="318" hidden="1" customWidth="1"/>
    <col min="11" max="11" width="8.5703125" style="318" hidden="1" customWidth="1"/>
    <col min="12" max="12" width="8.140625" style="318" hidden="1" customWidth="1"/>
    <col min="13" max="13" width="0" style="451" hidden="1" customWidth="1"/>
    <col min="14" max="14" width="18.42578125" style="318" bestFit="1" customWidth="1"/>
    <col min="15" max="15" width="10.42578125" style="318" customWidth="1"/>
    <col min="16" max="16384" width="9.140625" style="318"/>
  </cols>
  <sheetData>
    <row r="1" spans="2:13" ht="15" thickBot="1"/>
    <row r="2" spans="2:13" ht="18">
      <c r="B2" s="1901" t="s">
        <v>1136</v>
      </c>
      <c r="C2" s="1902"/>
      <c r="D2" s="1902"/>
      <c r="E2" s="1902"/>
      <c r="F2" s="1902"/>
      <c r="G2" s="1902"/>
      <c r="H2" s="1903"/>
    </row>
    <row r="3" spans="2:13" ht="30.75" thickBot="1">
      <c r="B3" s="1516"/>
      <c r="C3" s="1517" t="s">
        <v>1137</v>
      </c>
      <c r="D3" s="1518" t="s">
        <v>1138</v>
      </c>
      <c r="E3" s="1518" t="s">
        <v>1139</v>
      </c>
      <c r="F3" s="1518" t="s">
        <v>1140</v>
      </c>
      <c r="G3" s="1518" t="s">
        <v>1141</v>
      </c>
      <c r="H3" s="1519" t="s">
        <v>1142</v>
      </c>
      <c r="I3" s="1520" t="s">
        <v>1143</v>
      </c>
      <c r="J3" s="1520" t="s">
        <v>1144</v>
      </c>
    </row>
    <row r="4" spans="2:13" ht="15">
      <c r="B4" s="1521" t="s">
        <v>1145</v>
      </c>
      <c r="C4" s="1522">
        <v>58</v>
      </c>
      <c r="D4" s="1523">
        <v>273</v>
      </c>
      <c r="E4" s="1523">
        <v>1797</v>
      </c>
      <c r="F4" s="1523">
        <v>0</v>
      </c>
      <c r="G4" s="1523">
        <f>H4-E4-D4-C4</f>
        <v>1033</v>
      </c>
      <c r="H4" s="1524">
        <f>'[3]OKRES II'!C73</f>
        <v>3161</v>
      </c>
      <c r="I4" s="318">
        <f>H4/$H$7</f>
        <v>99.51195596077757</v>
      </c>
      <c r="J4" s="318">
        <f>H4/I4</f>
        <v>31.765027322404372</v>
      </c>
      <c r="K4" s="318">
        <f>I4/2</f>
        <v>49.755977980388785</v>
      </c>
      <c r="M4" s="451">
        <f>'[3]OKRES II'!C73</f>
        <v>3161</v>
      </c>
    </row>
    <row r="5" spans="2:13" ht="15.75" thickBot="1">
      <c r="B5" s="1525" t="s">
        <v>1146</v>
      </c>
      <c r="C5" s="1526">
        <v>9</v>
      </c>
      <c r="D5" s="1527">
        <v>266</v>
      </c>
      <c r="E5" s="1527">
        <v>1865</v>
      </c>
      <c r="F5" s="1527">
        <v>286</v>
      </c>
      <c r="G5" s="1527">
        <f>H5-F5-E5-D5-C5</f>
        <v>226</v>
      </c>
      <c r="H5" s="1528">
        <f>'[3]OKRES V'!C49</f>
        <v>2652</v>
      </c>
      <c r="I5" s="318">
        <f>H5/$H$7</f>
        <v>83.48804403922243</v>
      </c>
      <c r="J5" s="318">
        <f>H5/I5</f>
        <v>31.765027322404372</v>
      </c>
      <c r="K5" s="318">
        <f>I5/2</f>
        <v>41.744022019611215</v>
      </c>
      <c r="M5" s="451">
        <f>'[3]OKRES V'!C49</f>
        <v>2652</v>
      </c>
    </row>
    <row r="6" spans="2:13" ht="15.75" thickBot="1">
      <c r="B6" s="1529" t="s">
        <v>108</v>
      </c>
      <c r="C6" s="1530">
        <f t="shared" ref="C6:I6" si="0">SUM(C4:C5)</f>
        <v>67</v>
      </c>
      <c r="D6" s="1531">
        <f t="shared" si="0"/>
        <v>539</v>
      </c>
      <c r="E6" s="1531">
        <f t="shared" si="0"/>
        <v>3662</v>
      </c>
      <c r="F6" s="1532">
        <f t="shared" si="0"/>
        <v>286</v>
      </c>
      <c r="G6" s="1533">
        <f t="shared" si="0"/>
        <v>1259</v>
      </c>
      <c r="H6" s="1534">
        <f t="shared" si="0"/>
        <v>5813</v>
      </c>
      <c r="I6" s="1535">
        <f t="shared" si="0"/>
        <v>183</v>
      </c>
      <c r="M6" s="451">
        <f>SUM(M4:M5)</f>
        <v>5813</v>
      </c>
    </row>
    <row r="7" spans="2:13" ht="15" hidden="1" customHeight="1">
      <c r="H7" s="318">
        <f>H6/183</f>
        <v>31.765027322404372</v>
      </c>
    </row>
    <row r="8" spans="2:13" ht="15" thickBot="1"/>
    <row r="9" spans="2:13" ht="15">
      <c r="B9" s="1871" t="s">
        <v>1147</v>
      </c>
      <c r="C9" s="1866"/>
      <c r="D9" s="1515" t="s">
        <v>1148</v>
      </c>
      <c r="E9" s="1515"/>
      <c r="F9" s="1515"/>
      <c r="G9" s="1515"/>
      <c r="H9" s="1515" t="s">
        <v>1149</v>
      </c>
    </row>
    <row r="10" spans="2:13" ht="15" thickBot="1">
      <c r="B10" s="1783" t="s">
        <v>570</v>
      </c>
      <c r="C10" s="1784"/>
      <c r="D10" s="1536" t="s">
        <v>1150</v>
      </c>
      <c r="E10" s="1536" t="s">
        <v>1151</v>
      </c>
      <c r="F10" s="1536" t="s">
        <v>1152</v>
      </c>
      <c r="G10" s="1536" t="s">
        <v>1153</v>
      </c>
      <c r="H10" s="1537" t="s">
        <v>1154</v>
      </c>
    </row>
    <row r="11" spans="2:13" ht="15" thickBot="1">
      <c r="B11" s="369"/>
      <c r="C11" s="369"/>
      <c r="D11" s="1538"/>
      <c r="E11" s="1539"/>
      <c r="F11" s="1539"/>
      <c r="G11" s="1540"/>
      <c r="H11" s="1514"/>
    </row>
    <row r="12" spans="2:13" ht="18.75" thickBot="1">
      <c r="B12" s="1904" t="s">
        <v>1155</v>
      </c>
      <c r="C12" s="1905"/>
      <c r="D12" s="1906"/>
    </row>
    <row r="13" spans="2:13" ht="60.75" thickBot="1">
      <c r="B13" s="1541" t="s">
        <v>793</v>
      </c>
      <c r="C13" s="1542" t="s">
        <v>1156</v>
      </c>
      <c r="D13" s="208" t="s">
        <v>791</v>
      </c>
    </row>
    <row r="14" spans="2:13" ht="15.75" thickBot="1">
      <c r="B14" s="1543">
        <v>0</v>
      </c>
      <c r="C14" s="1544">
        <f>H6/4</f>
        <v>1453.25</v>
      </c>
      <c r="D14" s="1545">
        <f>B14*C14</f>
        <v>0</v>
      </c>
    </row>
  </sheetData>
  <mergeCells count="4">
    <mergeCell ref="B2:H2"/>
    <mergeCell ref="B9:C9"/>
    <mergeCell ref="B10:C10"/>
    <mergeCell ref="B12:D12"/>
  </mergeCells>
  <pageMargins left="0.7" right="0.7" top="0.75" bottom="0.75" header="0.3" footer="0.3"/>
  <pageSetup paperSize="9" scale="7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</sheetPr>
  <dimension ref="A1:J16"/>
  <sheetViews>
    <sheetView view="pageBreakPreview" zoomScaleNormal="100" zoomScaleSheetLayoutView="100" workbookViewId="0">
      <selection activeCell="H41" sqref="H41"/>
    </sheetView>
  </sheetViews>
  <sheetFormatPr defaultColWidth="9.140625" defaultRowHeight="14.25"/>
  <cols>
    <col min="1" max="1" width="7.85546875" style="168" bestFit="1" customWidth="1"/>
    <col min="2" max="2" width="9.140625" style="168"/>
    <col min="3" max="3" width="23.28515625" style="168" customWidth="1"/>
    <col min="4" max="5" width="9.140625" style="168"/>
    <col min="6" max="6" width="12.5703125" style="168" customWidth="1"/>
    <col min="7" max="7" width="11.85546875" style="168" customWidth="1"/>
    <col min="8" max="8" width="18" style="168" customWidth="1"/>
    <col min="9" max="9" width="4.42578125" style="168" hidden="1" customWidth="1"/>
    <col min="10" max="10" width="0" style="168" hidden="1" customWidth="1"/>
    <col min="11" max="16384" width="9.140625" style="168"/>
  </cols>
  <sheetData>
    <row r="1" spans="1:10" s="171" customFormat="1" ht="15" customHeight="1">
      <c r="F1" s="405"/>
    </row>
    <row r="2" spans="1:10" s="171" customFormat="1" ht="15" customHeight="1" thickBot="1">
      <c r="B2" s="259"/>
      <c r="C2" s="221"/>
      <c r="D2" s="406"/>
      <c r="E2" s="406"/>
      <c r="F2" s="405"/>
      <c r="H2" s="407">
        <f>184/7</f>
        <v>26.285714285714285</v>
      </c>
    </row>
    <row r="3" spans="1:10" s="171" customFormat="1" ht="20.100000000000001" customHeight="1">
      <c r="A3" s="1910" t="s">
        <v>807</v>
      </c>
      <c r="B3" s="1911"/>
      <c r="C3" s="1911"/>
      <c r="D3" s="1911"/>
      <c r="E3" s="1911"/>
      <c r="F3" s="1911"/>
      <c r="G3" s="1911"/>
      <c r="H3" s="1912"/>
    </row>
    <row r="4" spans="1:10" s="171" customFormat="1" ht="30.75" thickBot="1">
      <c r="A4" s="507" t="s">
        <v>1</v>
      </c>
      <c r="B4" s="265" t="s">
        <v>95</v>
      </c>
      <c r="C4" s="265" t="s">
        <v>2</v>
      </c>
      <c r="D4" s="508" t="s">
        <v>100</v>
      </c>
      <c r="E4" s="508" t="s">
        <v>135</v>
      </c>
      <c r="F4" s="508" t="s">
        <v>17</v>
      </c>
      <c r="G4" s="508" t="s">
        <v>658</v>
      </c>
      <c r="H4" s="479" t="s">
        <v>791</v>
      </c>
    </row>
    <row r="5" spans="1:10" s="171" customFormat="1" ht="15" customHeight="1">
      <c r="A5" s="223">
        <v>5</v>
      </c>
      <c r="B5" s="408">
        <v>482</v>
      </c>
      <c r="C5" s="174" t="s">
        <v>138</v>
      </c>
      <c r="D5" s="506">
        <f>'482'!C11</f>
        <v>7</v>
      </c>
      <c r="E5" s="411" t="s">
        <v>136</v>
      </c>
      <c r="F5" s="225">
        <v>21</v>
      </c>
      <c r="G5" s="409">
        <v>0</v>
      </c>
      <c r="H5" s="410">
        <f>$D$11*D5*G5*F5</f>
        <v>0</v>
      </c>
      <c r="I5" s="171">
        <f>'482'!C11</f>
        <v>7</v>
      </c>
      <c r="J5" s="411">
        <v>86</v>
      </c>
    </row>
    <row r="6" spans="1:10" s="171" customFormat="1">
      <c r="A6" s="223">
        <v>5</v>
      </c>
      <c r="B6" s="408">
        <v>482</v>
      </c>
      <c r="C6" s="174" t="s">
        <v>138</v>
      </c>
      <c r="D6" s="506">
        <f>'482'!D11</f>
        <v>1</v>
      </c>
      <c r="E6" s="411" t="s">
        <v>137</v>
      </c>
      <c r="F6" s="225">
        <v>21</v>
      </c>
      <c r="G6" s="412">
        <v>0</v>
      </c>
      <c r="H6" s="410">
        <f>$D$11*D6*G6*F6</f>
        <v>0</v>
      </c>
      <c r="I6" s="171">
        <f>'482'!D11</f>
        <v>1</v>
      </c>
      <c r="J6" s="411">
        <v>1</v>
      </c>
    </row>
    <row r="7" spans="1:10" s="171" customFormat="1" ht="15" customHeight="1">
      <c r="A7" s="223">
        <v>5</v>
      </c>
      <c r="B7" s="408">
        <v>483</v>
      </c>
      <c r="C7" s="167" t="s">
        <v>1090</v>
      </c>
      <c r="D7" s="506">
        <f>'483'!C10</f>
        <v>4</v>
      </c>
      <c r="E7" s="222" t="s">
        <v>136</v>
      </c>
      <c r="F7" s="225">
        <v>7</v>
      </c>
      <c r="G7" s="409">
        <v>0</v>
      </c>
      <c r="H7" s="410">
        <f>$D$11*D7*G7*F7</f>
        <v>0</v>
      </c>
      <c r="I7" s="171">
        <f>'483'!C10</f>
        <v>4</v>
      </c>
      <c r="J7" s="222">
        <v>4</v>
      </c>
    </row>
    <row r="8" spans="1:10" ht="15" thickBot="1">
      <c r="A8" s="1466">
        <v>5</v>
      </c>
      <c r="B8" s="1467">
        <v>483</v>
      </c>
      <c r="C8" s="1352" t="s">
        <v>1090</v>
      </c>
      <c r="D8" s="1465">
        <f>'483'!D10</f>
        <v>2</v>
      </c>
      <c r="E8" s="505" t="s">
        <v>137</v>
      </c>
      <c r="F8" s="1464">
        <v>7</v>
      </c>
      <c r="G8" s="1469">
        <v>0</v>
      </c>
      <c r="H8" s="1468">
        <f>$D$11*D8*G8*F8</f>
        <v>0</v>
      </c>
      <c r="I8" s="365">
        <f>'483'!D10</f>
        <v>2</v>
      </c>
      <c r="J8" s="505">
        <v>2</v>
      </c>
    </row>
    <row r="9" spans="1:10" s="171" customFormat="1" ht="15" customHeight="1" thickBot="1">
      <c r="A9" s="1341"/>
      <c r="B9" s="1342"/>
      <c r="C9" s="297"/>
      <c r="D9" s="1343">
        <f>SUM(D5:D8)</f>
        <v>14</v>
      </c>
      <c r="E9" s="1909"/>
      <c r="F9" s="1909"/>
      <c r="G9" s="1909"/>
      <c r="H9" s="1344">
        <f>SUM(H5:H8)</f>
        <v>0</v>
      </c>
      <c r="I9" s="171">
        <f>SUM(I5:I8)</f>
        <v>14</v>
      </c>
    </row>
    <row r="10" spans="1:10" s="171" customFormat="1" ht="15">
      <c r="C10" s="168"/>
      <c r="D10" s="168"/>
      <c r="E10" s="168"/>
      <c r="F10" s="221"/>
      <c r="G10" s="413"/>
    </row>
    <row r="11" spans="1:10" s="414" customFormat="1">
      <c r="B11" s="415" t="s">
        <v>0</v>
      </c>
      <c r="C11" s="415"/>
      <c r="D11" s="260">
        <f>187/7</f>
        <v>26.714285714285715</v>
      </c>
    </row>
    <row r="12" spans="1:10" s="414" customFormat="1" ht="15" thickBot="1">
      <c r="B12" s="168"/>
      <c r="C12" s="168"/>
      <c r="D12" s="168"/>
      <c r="E12" s="260"/>
    </row>
    <row r="13" spans="1:10" s="171" customFormat="1" ht="15">
      <c r="B13" s="1907" t="s">
        <v>792</v>
      </c>
      <c r="C13" s="1908"/>
      <c r="D13" s="416" t="s">
        <v>13</v>
      </c>
      <c r="E13" s="417" t="s">
        <v>14</v>
      </c>
    </row>
    <row r="14" spans="1:10" ht="15">
      <c r="B14" s="418" t="s">
        <v>15</v>
      </c>
      <c r="C14" s="224"/>
      <c r="D14" s="419">
        <v>0.25</v>
      </c>
      <c r="E14" s="420">
        <v>0.58333333333333337</v>
      </c>
    </row>
    <row r="15" spans="1:10" ht="15">
      <c r="B15" s="418" t="s">
        <v>16</v>
      </c>
      <c r="C15" s="224"/>
      <c r="D15" s="419">
        <v>0.58333333333333337</v>
      </c>
      <c r="E15" s="420">
        <v>0.91666666666666663</v>
      </c>
    </row>
    <row r="16" spans="1:10" ht="15.75" thickBot="1">
      <c r="B16" s="421" t="s">
        <v>134</v>
      </c>
      <c r="C16" s="226"/>
      <c r="D16" s="422">
        <v>0.91666666666666663</v>
      </c>
      <c r="E16" s="423">
        <v>0.25</v>
      </c>
    </row>
  </sheetData>
  <sortState xmlns:xlrd2="http://schemas.microsoft.com/office/spreadsheetml/2017/richdata2" ref="A5:H8">
    <sortCondition ref="A5:A8"/>
    <sortCondition ref="B5:B8"/>
    <sortCondition ref="C5:C8"/>
  </sortState>
  <mergeCells count="3">
    <mergeCell ref="B13:C13"/>
    <mergeCell ref="E9:G9"/>
    <mergeCell ref="A3:H3"/>
  </mergeCells>
  <pageMargins left="0.7" right="0.7" top="0.75" bottom="0.75" header="0.3" footer="0.3"/>
  <pageSetup paperSize="9" scale="8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D6A8-F964-41A3-BE9B-25BC98CA1E0E}">
  <sheetPr>
    <tabColor theme="4" tint="-0.499984740745262"/>
  </sheetPr>
  <dimension ref="B1:G49"/>
  <sheetViews>
    <sheetView workbookViewId="0">
      <selection activeCell="R63" sqref="R63"/>
    </sheetView>
  </sheetViews>
  <sheetFormatPr defaultRowHeight="12.75"/>
  <cols>
    <col min="1" max="1" width="1.7109375" style="18" customWidth="1"/>
    <col min="2" max="2" width="5.28515625" style="18" customWidth="1"/>
    <col min="3" max="3" width="46.7109375" style="18" customWidth="1"/>
    <col min="4" max="6" width="8.7109375" style="18" customWidth="1"/>
    <col min="7" max="7" width="18.7109375" style="18" customWidth="1"/>
    <col min="8" max="8" width="1.28515625" style="18" customWidth="1"/>
    <col min="9" max="9" width="8" style="18" customWidth="1"/>
    <col min="10" max="256" width="9.140625" style="18"/>
    <col min="257" max="257" width="1.7109375" style="18" customWidth="1"/>
    <col min="258" max="258" width="5.28515625" style="18" customWidth="1"/>
    <col min="259" max="259" width="43.7109375" style="18" customWidth="1"/>
    <col min="260" max="262" width="8.7109375" style="18" customWidth="1"/>
    <col min="263" max="263" width="12.7109375" style="18" customWidth="1"/>
    <col min="264" max="264" width="1.28515625" style="18" customWidth="1"/>
    <col min="265" max="265" width="8" style="18" customWidth="1"/>
    <col min="266" max="512" width="9.140625" style="18"/>
    <col min="513" max="513" width="1.7109375" style="18" customWidth="1"/>
    <col min="514" max="514" width="5.28515625" style="18" customWidth="1"/>
    <col min="515" max="515" width="43.7109375" style="18" customWidth="1"/>
    <col min="516" max="518" width="8.7109375" style="18" customWidth="1"/>
    <col min="519" max="519" width="12.7109375" style="18" customWidth="1"/>
    <col min="520" max="520" width="1.28515625" style="18" customWidth="1"/>
    <col min="521" max="521" width="8" style="18" customWidth="1"/>
    <col min="522" max="768" width="9.140625" style="18"/>
    <col min="769" max="769" width="1.7109375" style="18" customWidth="1"/>
    <col min="770" max="770" width="5.28515625" style="18" customWidth="1"/>
    <col min="771" max="771" width="43.7109375" style="18" customWidth="1"/>
    <col min="772" max="774" width="8.7109375" style="18" customWidth="1"/>
    <col min="775" max="775" width="12.7109375" style="18" customWidth="1"/>
    <col min="776" max="776" width="1.28515625" style="18" customWidth="1"/>
    <col min="777" max="777" width="8" style="18" customWidth="1"/>
    <col min="778" max="1024" width="9.140625" style="18"/>
    <col min="1025" max="1025" width="1.7109375" style="18" customWidth="1"/>
    <col min="1026" max="1026" width="5.28515625" style="18" customWidth="1"/>
    <col min="1027" max="1027" width="43.7109375" style="18" customWidth="1"/>
    <col min="1028" max="1030" width="8.7109375" style="18" customWidth="1"/>
    <col min="1031" max="1031" width="12.7109375" style="18" customWidth="1"/>
    <col min="1032" max="1032" width="1.28515625" style="18" customWidth="1"/>
    <col min="1033" max="1033" width="8" style="18" customWidth="1"/>
    <col min="1034" max="1280" width="9.140625" style="18"/>
    <col min="1281" max="1281" width="1.7109375" style="18" customWidth="1"/>
    <col min="1282" max="1282" width="5.28515625" style="18" customWidth="1"/>
    <col min="1283" max="1283" width="43.7109375" style="18" customWidth="1"/>
    <col min="1284" max="1286" width="8.7109375" style="18" customWidth="1"/>
    <col min="1287" max="1287" width="12.7109375" style="18" customWidth="1"/>
    <col min="1288" max="1288" width="1.28515625" style="18" customWidth="1"/>
    <col min="1289" max="1289" width="8" style="18" customWidth="1"/>
    <col min="1290" max="1536" width="9.140625" style="18"/>
    <col min="1537" max="1537" width="1.7109375" style="18" customWidth="1"/>
    <col min="1538" max="1538" width="5.28515625" style="18" customWidth="1"/>
    <col min="1539" max="1539" width="43.7109375" style="18" customWidth="1"/>
    <col min="1540" max="1542" width="8.7109375" style="18" customWidth="1"/>
    <col min="1543" max="1543" width="12.7109375" style="18" customWidth="1"/>
    <col min="1544" max="1544" width="1.28515625" style="18" customWidth="1"/>
    <col min="1545" max="1545" width="8" style="18" customWidth="1"/>
    <col min="1546" max="1792" width="9.140625" style="18"/>
    <col min="1793" max="1793" width="1.7109375" style="18" customWidth="1"/>
    <col min="1794" max="1794" width="5.28515625" style="18" customWidth="1"/>
    <col min="1795" max="1795" width="43.7109375" style="18" customWidth="1"/>
    <col min="1796" max="1798" width="8.7109375" style="18" customWidth="1"/>
    <col min="1799" max="1799" width="12.7109375" style="18" customWidth="1"/>
    <col min="1800" max="1800" width="1.28515625" style="18" customWidth="1"/>
    <col min="1801" max="1801" width="8" style="18" customWidth="1"/>
    <col min="1802" max="2048" width="9.140625" style="18"/>
    <col min="2049" max="2049" width="1.7109375" style="18" customWidth="1"/>
    <col min="2050" max="2050" width="5.28515625" style="18" customWidth="1"/>
    <col min="2051" max="2051" width="43.7109375" style="18" customWidth="1"/>
    <col min="2052" max="2054" width="8.7109375" style="18" customWidth="1"/>
    <col min="2055" max="2055" width="12.7109375" style="18" customWidth="1"/>
    <col min="2056" max="2056" width="1.28515625" style="18" customWidth="1"/>
    <col min="2057" max="2057" width="8" style="18" customWidth="1"/>
    <col min="2058" max="2304" width="9.140625" style="18"/>
    <col min="2305" max="2305" width="1.7109375" style="18" customWidth="1"/>
    <col min="2306" max="2306" width="5.28515625" style="18" customWidth="1"/>
    <col min="2307" max="2307" width="43.7109375" style="18" customWidth="1"/>
    <col min="2308" max="2310" width="8.7109375" style="18" customWidth="1"/>
    <col min="2311" max="2311" width="12.7109375" style="18" customWidth="1"/>
    <col min="2312" max="2312" width="1.28515625" style="18" customWidth="1"/>
    <col min="2313" max="2313" width="8" style="18" customWidth="1"/>
    <col min="2314" max="2560" width="9.140625" style="18"/>
    <col min="2561" max="2561" width="1.7109375" style="18" customWidth="1"/>
    <col min="2562" max="2562" width="5.28515625" style="18" customWidth="1"/>
    <col min="2563" max="2563" width="43.7109375" style="18" customWidth="1"/>
    <col min="2564" max="2566" width="8.7109375" style="18" customWidth="1"/>
    <col min="2567" max="2567" width="12.7109375" style="18" customWidth="1"/>
    <col min="2568" max="2568" width="1.28515625" style="18" customWidth="1"/>
    <col min="2569" max="2569" width="8" style="18" customWidth="1"/>
    <col min="2570" max="2816" width="9.140625" style="18"/>
    <col min="2817" max="2817" width="1.7109375" style="18" customWidth="1"/>
    <col min="2818" max="2818" width="5.28515625" style="18" customWidth="1"/>
    <col min="2819" max="2819" width="43.7109375" style="18" customWidth="1"/>
    <col min="2820" max="2822" width="8.7109375" style="18" customWidth="1"/>
    <col min="2823" max="2823" width="12.7109375" style="18" customWidth="1"/>
    <col min="2824" max="2824" width="1.28515625" style="18" customWidth="1"/>
    <col min="2825" max="2825" width="8" style="18" customWidth="1"/>
    <col min="2826" max="3072" width="9.140625" style="18"/>
    <col min="3073" max="3073" width="1.7109375" style="18" customWidth="1"/>
    <col min="3074" max="3074" width="5.28515625" style="18" customWidth="1"/>
    <col min="3075" max="3075" width="43.7109375" style="18" customWidth="1"/>
    <col min="3076" max="3078" width="8.7109375" style="18" customWidth="1"/>
    <col min="3079" max="3079" width="12.7109375" style="18" customWidth="1"/>
    <col min="3080" max="3080" width="1.28515625" style="18" customWidth="1"/>
    <col min="3081" max="3081" width="8" style="18" customWidth="1"/>
    <col min="3082" max="3328" width="9.140625" style="18"/>
    <col min="3329" max="3329" width="1.7109375" style="18" customWidth="1"/>
    <col min="3330" max="3330" width="5.28515625" style="18" customWidth="1"/>
    <col min="3331" max="3331" width="43.7109375" style="18" customWidth="1"/>
    <col min="3332" max="3334" width="8.7109375" style="18" customWidth="1"/>
    <col min="3335" max="3335" width="12.7109375" style="18" customWidth="1"/>
    <col min="3336" max="3336" width="1.28515625" style="18" customWidth="1"/>
    <col min="3337" max="3337" width="8" style="18" customWidth="1"/>
    <col min="3338" max="3584" width="9.140625" style="18"/>
    <col min="3585" max="3585" width="1.7109375" style="18" customWidth="1"/>
    <col min="3586" max="3586" width="5.28515625" style="18" customWidth="1"/>
    <col min="3587" max="3587" width="43.7109375" style="18" customWidth="1"/>
    <col min="3588" max="3590" width="8.7109375" style="18" customWidth="1"/>
    <col min="3591" max="3591" width="12.7109375" style="18" customWidth="1"/>
    <col min="3592" max="3592" width="1.28515625" style="18" customWidth="1"/>
    <col min="3593" max="3593" width="8" style="18" customWidth="1"/>
    <col min="3594" max="3840" width="9.140625" style="18"/>
    <col min="3841" max="3841" width="1.7109375" style="18" customWidth="1"/>
    <col min="3842" max="3842" width="5.28515625" style="18" customWidth="1"/>
    <col min="3843" max="3843" width="43.7109375" style="18" customWidth="1"/>
    <col min="3844" max="3846" width="8.7109375" style="18" customWidth="1"/>
    <col min="3847" max="3847" width="12.7109375" style="18" customWidth="1"/>
    <col min="3848" max="3848" width="1.28515625" style="18" customWidth="1"/>
    <col min="3849" max="3849" width="8" style="18" customWidth="1"/>
    <col min="3850" max="4096" width="9.140625" style="18"/>
    <col min="4097" max="4097" width="1.7109375" style="18" customWidth="1"/>
    <col min="4098" max="4098" width="5.28515625" style="18" customWidth="1"/>
    <col min="4099" max="4099" width="43.7109375" style="18" customWidth="1"/>
    <col min="4100" max="4102" width="8.7109375" style="18" customWidth="1"/>
    <col min="4103" max="4103" width="12.7109375" style="18" customWidth="1"/>
    <col min="4104" max="4104" width="1.28515625" style="18" customWidth="1"/>
    <col min="4105" max="4105" width="8" style="18" customWidth="1"/>
    <col min="4106" max="4352" width="9.140625" style="18"/>
    <col min="4353" max="4353" width="1.7109375" style="18" customWidth="1"/>
    <col min="4354" max="4354" width="5.28515625" style="18" customWidth="1"/>
    <col min="4355" max="4355" width="43.7109375" style="18" customWidth="1"/>
    <col min="4356" max="4358" width="8.7109375" style="18" customWidth="1"/>
    <col min="4359" max="4359" width="12.7109375" style="18" customWidth="1"/>
    <col min="4360" max="4360" width="1.28515625" style="18" customWidth="1"/>
    <col min="4361" max="4361" width="8" style="18" customWidth="1"/>
    <col min="4362" max="4608" width="9.140625" style="18"/>
    <col min="4609" max="4609" width="1.7109375" style="18" customWidth="1"/>
    <col min="4610" max="4610" width="5.28515625" style="18" customWidth="1"/>
    <col min="4611" max="4611" width="43.7109375" style="18" customWidth="1"/>
    <col min="4612" max="4614" width="8.7109375" style="18" customWidth="1"/>
    <col min="4615" max="4615" width="12.7109375" style="18" customWidth="1"/>
    <col min="4616" max="4616" width="1.28515625" style="18" customWidth="1"/>
    <col min="4617" max="4617" width="8" style="18" customWidth="1"/>
    <col min="4618" max="4864" width="9.140625" style="18"/>
    <col min="4865" max="4865" width="1.7109375" style="18" customWidth="1"/>
    <col min="4866" max="4866" width="5.28515625" style="18" customWidth="1"/>
    <col min="4867" max="4867" width="43.7109375" style="18" customWidth="1"/>
    <col min="4868" max="4870" width="8.7109375" style="18" customWidth="1"/>
    <col min="4871" max="4871" width="12.7109375" style="18" customWidth="1"/>
    <col min="4872" max="4872" width="1.28515625" style="18" customWidth="1"/>
    <col min="4873" max="4873" width="8" style="18" customWidth="1"/>
    <col min="4874" max="5120" width="9.140625" style="18"/>
    <col min="5121" max="5121" width="1.7109375" style="18" customWidth="1"/>
    <col min="5122" max="5122" width="5.28515625" style="18" customWidth="1"/>
    <col min="5123" max="5123" width="43.7109375" style="18" customWidth="1"/>
    <col min="5124" max="5126" width="8.7109375" style="18" customWidth="1"/>
    <col min="5127" max="5127" width="12.7109375" style="18" customWidth="1"/>
    <col min="5128" max="5128" width="1.28515625" style="18" customWidth="1"/>
    <col min="5129" max="5129" width="8" style="18" customWidth="1"/>
    <col min="5130" max="5376" width="9.140625" style="18"/>
    <col min="5377" max="5377" width="1.7109375" style="18" customWidth="1"/>
    <col min="5378" max="5378" width="5.28515625" style="18" customWidth="1"/>
    <col min="5379" max="5379" width="43.7109375" style="18" customWidth="1"/>
    <col min="5380" max="5382" width="8.7109375" style="18" customWidth="1"/>
    <col min="5383" max="5383" width="12.7109375" style="18" customWidth="1"/>
    <col min="5384" max="5384" width="1.28515625" style="18" customWidth="1"/>
    <col min="5385" max="5385" width="8" style="18" customWidth="1"/>
    <col min="5386" max="5632" width="9.140625" style="18"/>
    <col min="5633" max="5633" width="1.7109375" style="18" customWidth="1"/>
    <col min="5634" max="5634" width="5.28515625" style="18" customWidth="1"/>
    <col min="5635" max="5635" width="43.7109375" style="18" customWidth="1"/>
    <col min="5636" max="5638" width="8.7109375" style="18" customWidth="1"/>
    <col min="5639" max="5639" width="12.7109375" style="18" customWidth="1"/>
    <col min="5640" max="5640" width="1.28515625" style="18" customWidth="1"/>
    <col min="5641" max="5641" width="8" style="18" customWidth="1"/>
    <col min="5642" max="5888" width="9.140625" style="18"/>
    <col min="5889" max="5889" width="1.7109375" style="18" customWidth="1"/>
    <col min="5890" max="5890" width="5.28515625" style="18" customWidth="1"/>
    <col min="5891" max="5891" width="43.7109375" style="18" customWidth="1"/>
    <col min="5892" max="5894" width="8.7109375" style="18" customWidth="1"/>
    <col min="5895" max="5895" width="12.7109375" style="18" customWidth="1"/>
    <col min="5896" max="5896" width="1.28515625" style="18" customWidth="1"/>
    <col min="5897" max="5897" width="8" style="18" customWidth="1"/>
    <col min="5898" max="6144" width="9.140625" style="18"/>
    <col min="6145" max="6145" width="1.7109375" style="18" customWidth="1"/>
    <col min="6146" max="6146" width="5.28515625" style="18" customWidth="1"/>
    <col min="6147" max="6147" width="43.7109375" style="18" customWidth="1"/>
    <col min="6148" max="6150" width="8.7109375" style="18" customWidth="1"/>
    <col min="6151" max="6151" width="12.7109375" style="18" customWidth="1"/>
    <col min="6152" max="6152" width="1.28515625" style="18" customWidth="1"/>
    <col min="6153" max="6153" width="8" style="18" customWidth="1"/>
    <col min="6154" max="6400" width="9.140625" style="18"/>
    <col min="6401" max="6401" width="1.7109375" style="18" customWidth="1"/>
    <col min="6402" max="6402" width="5.28515625" style="18" customWidth="1"/>
    <col min="6403" max="6403" width="43.7109375" style="18" customWidth="1"/>
    <col min="6404" max="6406" width="8.7109375" style="18" customWidth="1"/>
    <col min="6407" max="6407" width="12.7109375" style="18" customWidth="1"/>
    <col min="6408" max="6408" width="1.28515625" style="18" customWidth="1"/>
    <col min="6409" max="6409" width="8" style="18" customWidth="1"/>
    <col min="6410" max="6656" width="9.140625" style="18"/>
    <col min="6657" max="6657" width="1.7109375" style="18" customWidth="1"/>
    <col min="6658" max="6658" width="5.28515625" style="18" customWidth="1"/>
    <col min="6659" max="6659" width="43.7109375" style="18" customWidth="1"/>
    <col min="6660" max="6662" width="8.7109375" style="18" customWidth="1"/>
    <col min="6663" max="6663" width="12.7109375" style="18" customWidth="1"/>
    <col min="6664" max="6664" width="1.28515625" style="18" customWidth="1"/>
    <col min="6665" max="6665" width="8" style="18" customWidth="1"/>
    <col min="6666" max="6912" width="9.140625" style="18"/>
    <col min="6913" max="6913" width="1.7109375" style="18" customWidth="1"/>
    <col min="6914" max="6914" width="5.28515625" style="18" customWidth="1"/>
    <col min="6915" max="6915" width="43.7109375" style="18" customWidth="1"/>
    <col min="6916" max="6918" width="8.7109375" style="18" customWidth="1"/>
    <col min="6919" max="6919" width="12.7109375" style="18" customWidth="1"/>
    <col min="6920" max="6920" width="1.28515625" style="18" customWidth="1"/>
    <col min="6921" max="6921" width="8" style="18" customWidth="1"/>
    <col min="6922" max="7168" width="9.140625" style="18"/>
    <col min="7169" max="7169" width="1.7109375" style="18" customWidth="1"/>
    <col min="7170" max="7170" width="5.28515625" style="18" customWidth="1"/>
    <col min="7171" max="7171" width="43.7109375" style="18" customWidth="1"/>
    <col min="7172" max="7174" width="8.7109375" style="18" customWidth="1"/>
    <col min="7175" max="7175" width="12.7109375" style="18" customWidth="1"/>
    <col min="7176" max="7176" width="1.28515625" style="18" customWidth="1"/>
    <col min="7177" max="7177" width="8" style="18" customWidth="1"/>
    <col min="7178" max="7424" width="9.140625" style="18"/>
    <col min="7425" max="7425" width="1.7109375" style="18" customWidth="1"/>
    <col min="7426" max="7426" width="5.28515625" style="18" customWidth="1"/>
    <col min="7427" max="7427" width="43.7109375" style="18" customWidth="1"/>
    <col min="7428" max="7430" width="8.7109375" style="18" customWidth="1"/>
    <col min="7431" max="7431" width="12.7109375" style="18" customWidth="1"/>
    <col min="7432" max="7432" width="1.28515625" style="18" customWidth="1"/>
    <col min="7433" max="7433" width="8" style="18" customWidth="1"/>
    <col min="7434" max="7680" width="9.140625" style="18"/>
    <col min="7681" max="7681" width="1.7109375" style="18" customWidth="1"/>
    <col min="7682" max="7682" width="5.28515625" style="18" customWidth="1"/>
    <col min="7683" max="7683" width="43.7109375" style="18" customWidth="1"/>
    <col min="7684" max="7686" width="8.7109375" style="18" customWidth="1"/>
    <col min="7687" max="7687" width="12.7109375" style="18" customWidth="1"/>
    <col min="7688" max="7688" width="1.28515625" style="18" customWidth="1"/>
    <col min="7689" max="7689" width="8" style="18" customWidth="1"/>
    <col min="7690" max="7936" width="9.140625" style="18"/>
    <col min="7937" max="7937" width="1.7109375" style="18" customWidth="1"/>
    <col min="7938" max="7938" width="5.28515625" style="18" customWidth="1"/>
    <col min="7939" max="7939" width="43.7109375" style="18" customWidth="1"/>
    <col min="7940" max="7942" width="8.7109375" style="18" customWidth="1"/>
    <col min="7943" max="7943" width="12.7109375" style="18" customWidth="1"/>
    <col min="7944" max="7944" width="1.28515625" style="18" customWidth="1"/>
    <col min="7945" max="7945" width="8" style="18" customWidth="1"/>
    <col min="7946" max="8192" width="9.140625" style="18"/>
    <col min="8193" max="8193" width="1.7109375" style="18" customWidth="1"/>
    <col min="8194" max="8194" width="5.28515625" style="18" customWidth="1"/>
    <col min="8195" max="8195" width="43.7109375" style="18" customWidth="1"/>
    <col min="8196" max="8198" width="8.7109375" style="18" customWidth="1"/>
    <col min="8199" max="8199" width="12.7109375" style="18" customWidth="1"/>
    <col min="8200" max="8200" width="1.28515625" style="18" customWidth="1"/>
    <col min="8201" max="8201" width="8" style="18" customWidth="1"/>
    <col min="8202" max="8448" width="9.140625" style="18"/>
    <col min="8449" max="8449" width="1.7109375" style="18" customWidth="1"/>
    <col min="8450" max="8450" width="5.28515625" style="18" customWidth="1"/>
    <col min="8451" max="8451" width="43.7109375" style="18" customWidth="1"/>
    <col min="8452" max="8454" width="8.7109375" style="18" customWidth="1"/>
    <col min="8455" max="8455" width="12.7109375" style="18" customWidth="1"/>
    <col min="8456" max="8456" width="1.28515625" style="18" customWidth="1"/>
    <col min="8457" max="8457" width="8" style="18" customWidth="1"/>
    <col min="8458" max="8704" width="9.140625" style="18"/>
    <col min="8705" max="8705" width="1.7109375" style="18" customWidth="1"/>
    <col min="8706" max="8706" width="5.28515625" style="18" customWidth="1"/>
    <col min="8707" max="8707" width="43.7109375" style="18" customWidth="1"/>
    <col min="8708" max="8710" width="8.7109375" style="18" customWidth="1"/>
    <col min="8711" max="8711" width="12.7109375" style="18" customWidth="1"/>
    <col min="8712" max="8712" width="1.28515625" style="18" customWidth="1"/>
    <col min="8713" max="8713" width="8" style="18" customWidth="1"/>
    <col min="8714" max="8960" width="9.140625" style="18"/>
    <col min="8961" max="8961" width="1.7109375" style="18" customWidth="1"/>
    <col min="8962" max="8962" width="5.28515625" style="18" customWidth="1"/>
    <col min="8963" max="8963" width="43.7109375" style="18" customWidth="1"/>
    <col min="8964" max="8966" width="8.7109375" style="18" customWidth="1"/>
    <col min="8967" max="8967" width="12.7109375" style="18" customWidth="1"/>
    <col min="8968" max="8968" width="1.28515625" style="18" customWidth="1"/>
    <col min="8969" max="8969" width="8" style="18" customWidth="1"/>
    <col min="8970" max="9216" width="9.140625" style="18"/>
    <col min="9217" max="9217" width="1.7109375" style="18" customWidth="1"/>
    <col min="9218" max="9218" width="5.28515625" style="18" customWidth="1"/>
    <col min="9219" max="9219" width="43.7109375" style="18" customWidth="1"/>
    <col min="9220" max="9222" width="8.7109375" style="18" customWidth="1"/>
    <col min="9223" max="9223" width="12.7109375" style="18" customWidth="1"/>
    <col min="9224" max="9224" width="1.28515625" style="18" customWidth="1"/>
    <col min="9225" max="9225" width="8" style="18" customWidth="1"/>
    <col min="9226" max="9472" width="9.140625" style="18"/>
    <col min="9473" max="9473" width="1.7109375" style="18" customWidth="1"/>
    <col min="9474" max="9474" width="5.28515625" style="18" customWidth="1"/>
    <col min="9475" max="9475" width="43.7109375" style="18" customWidth="1"/>
    <col min="9476" max="9478" width="8.7109375" style="18" customWidth="1"/>
    <col min="9479" max="9479" width="12.7109375" style="18" customWidth="1"/>
    <col min="9480" max="9480" width="1.28515625" style="18" customWidth="1"/>
    <col min="9481" max="9481" width="8" style="18" customWidth="1"/>
    <col min="9482" max="9728" width="9.140625" style="18"/>
    <col min="9729" max="9729" width="1.7109375" style="18" customWidth="1"/>
    <col min="9730" max="9730" width="5.28515625" style="18" customWidth="1"/>
    <col min="9731" max="9731" width="43.7109375" style="18" customWidth="1"/>
    <col min="9732" max="9734" width="8.7109375" style="18" customWidth="1"/>
    <col min="9735" max="9735" width="12.7109375" style="18" customWidth="1"/>
    <col min="9736" max="9736" width="1.28515625" style="18" customWidth="1"/>
    <col min="9737" max="9737" width="8" style="18" customWidth="1"/>
    <col min="9738" max="9984" width="9.140625" style="18"/>
    <col min="9985" max="9985" width="1.7109375" style="18" customWidth="1"/>
    <col min="9986" max="9986" width="5.28515625" style="18" customWidth="1"/>
    <col min="9987" max="9987" width="43.7109375" style="18" customWidth="1"/>
    <col min="9988" max="9990" width="8.7109375" style="18" customWidth="1"/>
    <col min="9991" max="9991" width="12.7109375" style="18" customWidth="1"/>
    <col min="9992" max="9992" width="1.28515625" style="18" customWidth="1"/>
    <col min="9993" max="9993" width="8" style="18" customWidth="1"/>
    <col min="9994" max="10240" width="9.140625" style="18"/>
    <col min="10241" max="10241" width="1.7109375" style="18" customWidth="1"/>
    <col min="10242" max="10242" width="5.28515625" style="18" customWidth="1"/>
    <col min="10243" max="10243" width="43.7109375" style="18" customWidth="1"/>
    <col min="10244" max="10246" width="8.7109375" style="18" customWidth="1"/>
    <col min="10247" max="10247" width="12.7109375" style="18" customWidth="1"/>
    <col min="10248" max="10248" width="1.28515625" style="18" customWidth="1"/>
    <col min="10249" max="10249" width="8" style="18" customWidth="1"/>
    <col min="10250" max="10496" width="9.140625" style="18"/>
    <col min="10497" max="10497" width="1.7109375" style="18" customWidth="1"/>
    <col min="10498" max="10498" width="5.28515625" style="18" customWidth="1"/>
    <col min="10499" max="10499" width="43.7109375" style="18" customWidth="1"/>
    <col min="10500" max="10502" width="8.7109375" style="18" customWidth="1"/>
    <col min="10503" max="10503" width="12.7109375" style="18" customWidth="1"/>
    <col min="10504" max="10504" width="1.28515625" style="18" customWidth="1"/>
    <col min="10505" max="10505" width="8" style="18" customWidth="1"/>
    <col min="10506" max="10752" width="9.140625" style="18"/>
    <col min="10753" max="10753" width="1.7109375" style="18" customWidth="1"/>
    <col min="10754" max="10754" width="5.28515625" style="18" customWidth="1"/>
    <col min="10755" max="10755" width="43.7109375" style="18" customWidth="1"/>
    <col min="10756" max="10758" width="8.7109375" style="18" customWidth="1"/>
    <col min="10759" max="10759" width="12.7109375" style="18" customWidth="1"/>
    <col min="10760" max="10760" width="1.28515625" style="18" customWidth="1"/>
    <col min="10761" max="10761" width="8" style="18" customWidth="1"/>
    <col min="10762" max="11008" width="9.140625" style="18"/>
    <col min="11009" max="11009" width="1.7109375" style="18" customWidth="1"/>
    <col min="11010" max="11010" width="5.28515625" style="18" customWidth="1"/>
    <col min="11011" max="11011" width="43.7109375" style="18" customWidth="1"/>
    <col min="11012" max="11014" width="8.7109375" style="18" customWidth="1"/>
    <col min="11015" max="11015" width="12.7109375" style="18" customWidth="1"/>
    <col min="11016" max="11016" width="1.28515625" style="18" customWidth="1"/>
    <col min="11017" max="11017" width="8" style="18" customWidth="1"/>
    <col min="11018" max="11264" width="9.140625" style="18"/>
    <col min="11265" max="11265" width="1.7109375" style="18" customWidth="1"/>
    <col min="11266" max="11266" width="5.28515625" style="18" customWidth="1"/>
    <col min="11267" max="11267" width="43.7109375" style="18" customWidth="1"/>
    <col min="11268" max="11270" width="8.7109375" style="18" customWidth="1"/>
    <col min="11271" max="11271" width="12.7109375" style="18" customWidth="1"/>
    <col min="11272" max="11272" width="1.28515625" style="18" customWidth="1"/>
    <col min="11273" max="11273" width="8" style="18" customWidth="1"/>
    <col min="11274" max="11520" width="9.140625" style="18"/>
    <col min="11521" max="11521" width="1.7109375" style="18" customWidth="1"/>
    <col min="11522" max="11522" width="5.28515625" style="18" customWidth="1"/>
    <col min="11523" max="11523" width="43.7109375" style="18" customWidth="1"/>
    <col min="11524" max="11526" width="8.7109375" style="18" customWidth="1"/>
    <col min="11527" max="11527" width="12.7109375" style="18" customWidth="1"/>
    <col min="11528" max="11528" width="1.28515625" style="18" customWidth="1"/>
    <col min="11529" max="11529" width="8" style="18" customWidth="1"/>
    <col min="11530" max="11776" width="9.140625" style="18"/>
    <col min="11777" max="11777" width="1.7109375" style="18" customWidth="1"/>
    <col min="11778" max="11778" width="5.28515625" style="18" customWidth="1"/>
    <col min="11779" max="11779" width="43.7109375" style="18" customWidth="1"/>
    <col min="11780" max="11782" width="8.7109375" style="18" customWidth="1"/>
    <col min="11783" max="11783" width="12.7109375" style="18" customWidth="1"/>
    <col min="11784" max="11784" width="1.28515625" style="18" customWidth="1"/>
    <col min="11785" max="11785" width="8" style="18" customWidth="1"/>
    <col min="11786" max="12032" width="9.140625" style="18"/>
    <col min="12033" max="12033" width="1.7109375" style="18" customWidth="1"/>
    <col min="12034" max="12034" width="5.28515625" style="18" customWidth="1"/>
    <col min="12035" max="12035" width="43.7109375" style="18" customWidth="1"/>
    <col min="12036" max="12038" width="8.7109375" style="18" customWidth="1"/>
    <col min="12039" max="12039" width="12.7109375" style="18" customWidth="1"/>
    <col min="12040" max="12040" width="1.28515625" style="18" customWidth="1"/>
    <col min="12041" max="12041" width="8" style="18" customWidth="1"/>
    <col min="12042" max="12288" width="9.140625" style="18"/>
    <col min="12289" max="12289" width="1.7109375" style="18" customWidth="1"/>
    <col min="12290" max="12290" width="5.28515625" style="18" customWidth="1"/>
    <col min="12291" max="12291" width="43.7109375" style="18" customWidth="1"/>
    <col min="12292" max="12294" width="8.7109375" style="18" customWidth="1"/>
    <col min="12295" max="12295" width="12.7109375" style="18" customWidth="1"/>
    <col min="12296" max="12296" width="1.28515625" style="18" customWidth="1"/>
    <col min="12297" max="12297" width="8" style="18" customWidth="1"/>
    <col min="12298" max="12544" width="9.140625" style="18"/>
    <col min="12545" max="12545" width="1.7109375" style="18" customWidth="1"/>
    <col min="12546" max="12546" width="5.28515625" style="18" customWidth="1"/>
    <col min="12547" max="12547" width="43.7109375" style="18" customWidth="1"/>
    <col min="12548" max="12550" width="8.7109375" style="18" customWidth="1"/>
    <col min="12551" max="12551" width="12.7109375" style="18" customWidth="1"/>
    <col min="12552" max="12552" width="1.28515625" style="18" customWidth="1"/>
    <col min="12553" max="12553" width="8" style="18" customWidth="1"/>
    <col min="12554" max="12800" width="9.140625" style="18"/>
    <col min="12801" max="12801" width="1.7109375" style="18" customWidth="1"/>
    <col min="12802" max="12802" width="5.28515625" style="18" customWidth="1"/>
    <col min="12803" max="12803" width="43.7109375" style="18" customWidth="1"/>
    <col min="12804" max="12806" width="8.7109375" style="18" customWidth="1"/>
    <col min="12807" max="12807" width="12.7109375" style="18" customWidth="1"/>
    <col min="12808" max="12808" width="1.28515625" style="18" customWidth="1"/>
    <col min="12809" max="12809" width="8" style="18" customWidth="1"/>
    <col min="12810" max="13056" width="9.140625" style="18"/>
    <col min="13057" max="13057" width="1.7109375" style="18" customWidth="1"/>
    <col min="13058" max="13058" width="5.28515625" style="18" customWidth="1"/>
    <col min="13059" max="13059" width="43.7109375" style="18" customWidth="1"/>
    <col min="13060" max="13062" width="8.7109375" style="18" customWidth="1"/>
    <col min="13063" max="13063" width="12.7109375" style="18" customWidth="1"/>
    <col min="13064" max="13064" width="1.28515625" style="18" customWidth="1"/>
    <col min="13065" max="13065" width="8" style="18" customWidth="1"/>
    <col min="13066" max="13312" width="9.140625" style="18"/>
    <col min="13313" max="13313" width="1.7109375" style="18" customWidth="1"/>
    <col min="13314" max="13314" width="5.28515625" style="18" customWidth="1"/>
    <col min="13315" max="13315" width="43.7109375" style="18" customWidth="1"/>
    <col min="13316" max="13318" width="8.7109375" style="18" customWidth="1"/>
    <col min="13319" max="13319" width="12.7109375" style="18" customWidth="1"/>
    <col min="13320" max="13320" width="1.28515625" style="18" customWidth="1"/>
    <col min="13321" max="13321" width="8" style="18" customWidth="1"/>
    <col min="13322" max="13568" width="9.140625" style="18"/>
    <col min="13569" max="13569" width="1.7109375" style="18" customWidth="1"/>
    <col min="13570" max="13570" width="5.28515625" style="18" customWidth="1"/>
    <col min="13571" max="13571" width="43.7109375" style="18" customWidth="1"/>
    <col min="13572" max="13574" width="8.7109375" style="18" customWidth="1"/>
    <col min="13575" max="13575" width="12.7109375" style="18" customWidth="1"/>
    <col min="13576" max="13576" width="1.28515625" style="18" customWidth="1"/>
    <col min="13577" max="13577" width="8" style="18" customWidth="1"/>
    <col min="13578" max="13824" width="9.140625" style="18"/>
    <col min="13825" max="13825" width="1.7109375" style="18" customWidth="1"/>
    <col min="13826" max="13826" width="5.28515625" style="18" customWidth="1"/>
    <col min="13827" max="13827" width="43.7109375" style="18" customWidth="1"/>
    <col min="13828" max="13830" width="8.7109375" style="18" customWidth="1"/>
    <col min="13831" max="13831" width="12.7109375" style="18" customWidth="1"/>
    <col min="13832" max="13832" width="1.28515625" style="18" customWidth="1"/>
    <col min="13833" max="13833" width="8" style="18" customWidth="1"/>
    <col min="13834" max="14080" width="9.140625" style="18"/>
    <col min="14081" max="14081" width="1.7109375" style="18" customWidth="1"/>
    <col min="14082" max="14082" width="5.28515625" style="18" customWidth="1"/>
    <col min="14083" max="14083" width="43.7109375" style="18" customWidth="1"/>
    <col min="14084" max="14086" width="8.7109375" style="18" customWidth="1"/>
    <col min="14087" max="14087" width="12.7109375" style="18" customWidth="1"/>
    <col min="14088" max="14088" width="1.28515625" style="18" customWidth="1"/>
    <col min="14089" max="14089" width="8" style="18" customWidth="1"/>
    <col min="14090" max="14336" width="9.140625" style="18"/>
    <col min="14337" max="14337" width="1.7109375" style="18" customWidth="1"/>
    <col min="14338" max="14338" width="5.28515625" style="18" customWidth="1"/>
    <col min="14339" max="14339" width="43.7109375" style="18" customWidth="1"/>
    <col min="14340" max="14342" width="8.7109375" style="18" customWidth="1"/>
    <col min="14343" max="14343" width="12.7109375" style="18" customWidth="1"/>
    <col min="14344" max="14344" width="1.28515625" style="18" customWidth="1"/>
    <col min="14345" max="14345" width="8" style="18" customWidth="1"/>
    <col min="14346" max="14592" width="9.140625" style="18"/>
    <col min="14593" max="14593" width="1.7109375" style="18" customWidth="1"/>
    <col min="14594" max="14594" width="5.28515625" style="18" customWidth="1"/>
    <col min="14595" max="14595" width="43.7109375" style="18" customWidth="1"/>
    <col min="14596" max="14598" width="8.7109375" style="18" customWidth="1"/>
    <col min="14599" max="14599" width="12.7109375" style="18" customWidth="1"/>
    <col min="14600" max="14600" width="1.28515625" style="18" customWidth="1"/>
    <col min="14601" max="14601" width="8" style="18" customWidth="1"/>
    <col min="14602" max="14848" width="9.140625" style="18"/>
    <col min="14849" max="14849" width="1.7109375" style="18" customWidth="1"/>
    <col min="14850" max="14850" width="5.28515625" style="18" customWidth="1"/>
    <col min="14851" max="14851" width="43.7109375" style="18" customWidth="1"/>
    <col min="14852" max="14854" width="8.7109375" style="18" customWidth="1"/>
    <col min="14855" max="14855" width="12.7109375" style="18" customWidth="1"/>
    <col min="14856" max="14856" width="1.28515625" style="18" customWidth="1"/>
    <col min="14857" max="14857" width="8" style="18" customWidth="1"/>
    <col min="14858" max="15104" width="9.140625" style="18"/>
    <col min="15105" max="15105" width="1.7109375" style="18" customWidth="1"/>
    <col min="15106" max="15106" width="5.28515625" style="18" customWidth="1"/>
    <col min="15107" max="15107" width="43.7109375" style="18" customWidth="1"/>
    <col min="15108" max="15110" width="8.7109375" style="18" customWidth="1"/>
    <col min="15111" max="15111" width="12.7109375" style="18" customWidth="1"/>
    <col min="15112" max="15112" width="1.28515625" style="18" customWidth="1"/>
    <col min="15113" max="15113" width="8" style="18" customWidth="1"/>
    <col min="15114" max="15360" width="9.140625" style="18"/>
    <col min="15361" max="15361" width="1.7109375" style="18" customWidth="1"/>
    <col min="15362" max="15362" width="5.28515625" style="18" customWidth="1"/>
    <col min="15363" max="15363" width="43.7109375" style="18" customWidth="1"/>
    <col min="15364" max="15366" width="8.7109375" style="18" customWidth="1"/>
    <col min="15367" max="15367" width="12.7109375" style="18" customWidth="1"/>
    <col min="15368" max="15368" width="1.28515625" style="18" customWidth="1"/>
    <col min="15369" max="15369" width="8" style="18" customWidth="1"/>
    <col min="15370" max="15616" width="9.140625" style="18"/>
    <col min="15617" max="15617" width="1.7109375" style="18" customWidth="1"/>
    <col min="15618" max="15618" width="5.28515625" style="18" customWidth="1"/>
    <col min="15619" max="15619" width="43.7109375" style="18" customWidth="1"/>
    <col min="15620" max="15622" width="8.7109375" style="18" customWidth="1"/>
    <col min="15623" max="15623" width="12.7109375" style="18" customWidth="1"/>
    <col min="15624" max="15624" width="1.28515625" style="18" customWidth="1"/>
    <col min="15625" max="15625" width="8" style="18" customWidth="1"/>
    <col min="15626" max="15872" width="9.140625" style="18"/>
    <col min="15873" max="15873" width="1.7109375" style="18" customWidth="1"/>
    <col min="15874" max="15874" width="5.28515625" style="18" customWidth="1"/>
    <col min="15875" max="15875" width="43.7109375" style="18" customWidth="1"/>
    <col min="15876" max="15878" width="8.7109375" style="18" customWidth="1"/>
    <col min="15879" max="15879" width="12.7109375" style="18" customWidth="1"/>
    <col min="15880" max="15880" width="1.28515625" style="18" customWidth="1"/>
    <col min="15881" max="15881" width="8" style="18" customWidth="1"/>
    <col min="15882" max="16128" width="9.140625" style="18"/>
    <col min="16129" max="16129" width="1.7109375" style="18" customWidth="1"/>
    <col min="16130" max="16130" width="5.28515625" style="18" customWidth="1"/>
    <col min="16131" max="16131" width="43.7109375" style="18" customWidth="1"/>
    <col min="16132" max="16134" width="8.7109375" style="18" customWidth="1"/>
    <col min="16135" max="16135" width="12.7109375" style="18" customWidth="1"/>
    <col min="16136" max="16136" width="1.28515625" style="18" customWidth="1"/>
    <col min="16137" max="16137" width="8" style="18" customWidth="1"/>
    <col min="16138" max="16384" width="9.140625" style="18"/>
  </cols>
  <sheetData>
    <row r="1" spans="3:7">
      <c r="F1" s="1920" t="s">
        <v>396</v>
      </c>
      <c r="G1" s="1920"/>
    </row>
    <row r="2" spans="3:7">
      <c r="C2" s="18" t="s">
        <v>397</v>
      </c>
      <c r="F2" s="1920"/>
      <c r="G2" s="1920"/>
    </row>
    <row r="3" spans="3:7">
      <c r="F3" s="1920"/>
      <c r="G3" s="1920"/>
    </row>
    <row r="32" spans="3:3" ht="15.75">
      <c r="C32" s="19"/>
    </row>
    <row r="33" spans="2:7" ht="13.5" thickBot="1">
      <c r="D33" s="18" t="s">
        <v>668</v>
      </c>
      <c r="F33" s="18" t="s">
        <v>667</v>
      </c>
    </row>
    <row r="34" spans="2:7" ht="14.25">
      <c r="B34" s="1921" t="s">
        <v>65</v>
      </c>
      <c r="C34" s="1923" t="s">
        <v>66</v>
      </c>
      <c r="D34" s="1924" t="s">
        <v>67</v>
      </c>
      <c r="E34" s="1924"/>
      <c r="F34" s="1924" t="s">
        <v>111</v>
      </c>
      <c r="G34" s="1925"/>
    </row>
    <row r="35" spans="2:7">
      <c r="B35" s="1922"/>
      <c r="C35" s="1919"/>
      <c r="D35" s="20" t="s">
        <v>110</v>
      </c>
      <c r="E35" s="20" t="s">
        <v>109</v>
      </c>
      <c r="F35" s="20" t="s">
        <v>110</v>
      </c>
      <c r="G35" s="21" t="s">
        <v>109</v>
      </c>
    </row>
    <row r="36" spans="2:7">
      <c r="B36" s="22">
        <v>1</v>
      </c>
      <c r="C36" s="26" t="s">
        <v>398</v>
      </c>
      <c r="D36" s="23">
        <v>3.9</v>
      </c>
      <c r="E36" s="23"/>
      <c r="F36" s="24">
        <v>19212</v>
      </c>
      <c r="G36" s="25"/>
    </row>
    <row r="37" spans="2:7">
      <c r="B37" s="22">
        <v>2</v>
      </c>
      <c r="C37" s="26" t="s">
        <v>399</v>
      </c>
      <c r="D37" s="23"/>
      <c r="E37" s="23">
        <v>5.0759999999999996</v>
      </c>
      <c r="F37" s="24"/>
      <c r="G37" s="25">
        <v>63225</v>
      </c>
    </row>
    <row r="38" spans="2:7">
      <c r="B38" s="22">
        <v>3</v>
      </c>
      <c r="C38" s="26" t="s">
        <v>400</v>
      </c>
      <c r="D38" s="23">
        <v>1.5920000000000001</v>
      </c>
      <c r="E38" s="23"/>
      <c r="F38" s="24">
        <v>9154</v>
      </c>
      <c r="G38" s="25"/>
    </row>
    <row r="39" spans="2:7">
      <c r="B39" s="22">
        <v>4</v>
      </c>
      <c r="C39" s="26" t="s">
        <v>317</v>
      </c>
      <c r="D39" s="23">
        <v>0.36</v>
      </c>
      <c r="E39" s="23"/>
      <c r="F39" s="24">
        <v>2520</v>
      </c>
      <c r="G39" s="25"/>
    </row>
    <row r="40" spans="2:7">
      <c r="B40" s="22">
        <v>8</v>
      </c>
      <c r="C40" s="26" t="s">
        <v>1087</v>
      </c>
      <c r="D40" s="23">
        <v>0.438</v>
      </c>
      <c r="E40" s="23"/>
      <c r="F40" s="24">
        <v>1755</v>
      </c>
      <c r="G40" s="25"/>
    </row>
    <row r="41" spans="2:7">
      <c r="B41" s="22">
        <v>6</v>
      </c>
      <c r="C41" s="26" t="s">
        <v>401</v>
      </c>
      <c r="D41" s="23">
        <v>0.18</v>
      </c>
      <c r="E41" s="23"/>
      <c r="F41" s="24">
        <v>2520</v>
      </c>
      <c r="G41" s="25"/>
    </row>
    <row r="42" spans="2:7" ht="30" customHeight="1">
      <c r="B42" s="1458">
        <v>7</v>
      </c>
      <c r="C42" s="1459" t="s">
        <v>1088</v>
      </c>
      <c r="D42" s="1460">
        <v>1.5</v>
      </c>
      <c r="E42" s="1460"/>
      <c r="F42" s="1461">
        <v>640</v>
      </c>
      <c r="G42" s="1462"/>
    </row>
    <row r="43" spans="2:7">
      <c r="B43" s="22">
        <v>8</v>
      </c>
      <c r="C43" s="26" t="s">
        <v>402</v>
      </c>
      <c r="D43" s="23">
        <v>0.65</v>
      </c>
      <c r="E43" s="23"/>
      <c r="F43" s="24">
        <v>6000</v>
      </c>
      <c r="G43" s="25"/>
    </row>
    <row r="44" spans="2:7">
      <c r="B44" s="22">
        <v>9</v>
      </c>
      <c r="C44" s="26" t="s">
        <v>335</v>
      </c>
      <c r="D44" s="23">
        <v>0.115</v>
      </c>
      <c r="E44" s="23"/>
      <c r="F44" s="24"/>
      <c r="G44" s="25"/>
    </row>
    <row r="45" spans="2:7">
      <c r="B45" s="22">
        <v>10</v>
      </c>
      <c r="C45" s="26" t="s">
        <v>403</v>
      </c>
      <c r="D45" s="23">
        <v>0.9</v>
      </c>
      <c r="E45" s="23"/>
      <c r="F45" s="24">
        <v>6300</v>
      </c>
      <c r="G45" s="25"/>
    </row>
    <row r="46" spans="2:7">
      <c r="B46" s="22">
        <v>11</v>
      </c>
      <c r="C46" s="26" t="s">
        <v>404</v>
      </c>
      <c r="D46" s="23">
        <v>0.8</v>
      </c>
      <c r="E46" s="23"/>
      <c r="F46" s="24">
        <v>5600</v>
      </c>
      <c r="G46" s="25"/>
    </row>
    <row r="47" spans="2:7" ht="25.5">
      <c r="B47" s="22">
        <v>12</v>
      </c>
      <c r="C47" s="1453" t="s">
        <v>1086</v>
      </c>
      <c r="D47" s="1452">
        <v>2.4700000000000002</v>
      </c>
      <c r="E47" s="1006"/>
      <c r="F47" s="1452">
        <v>8230</v>
      </c>
      <c r="G47" s="25"/>
    </row>
    <row r="48" spans="2:7">
      <c r="B48" s="1918" t="s">
        <v>69</v>
      </c>
      <c r="C48" s="1919"/>
      <c r="D48" s="27">
        <f>D36+D43+D38+D39+D40+D46+D41+D44+D45+D47</f>
        <v>11.404999999999999</v>
      </c>
      <c r="E48" s="27">
        <f>SUM(E36:E47)</f>
        <v>5.0759999999999996</v>
      </c>
      <c r="F48" s="28">
        <f>SUM(F36:F47)</f>
        <v>61931</v>
      </c>
      <c r="G48" s="29">
        <f>SUM(G36:G47)</f>
        <v>63225</v>
      </c>
    </row>
    <row r="49" spans="2:7" ht="13.5" thickBot="1">
      <c r="B49" s="1913" t="s">
        <v>307</v>
      </c>
      <c r="C49" s="1914"/>
      <c r="D49" s="1915">
        <f>D48+E48</f>
        <v>16.480999999999998</v>
      </c>
      <c r="E49" s="1915"/>
      <c r="F49" s="1916">
        <f>F48+G48</f>
        <v>125156</v>
      </c>
      <c r="G49" s="1917"/>
    </row>
  </sheetData>
  <mergeCells count="9">
    <mergeCell ref="B49:C49"/>
    <mergeCell ref="D49:E49"/>
    <mergeCell ref="F49:G49"/>
    <mergeCell ref="B48:C48"/>
    <mergeCell ref="F1:G3"/>
    <mergeCell ref="B34:B35"/>
    <mergeCell ref="C34:C35"/>
    <mergeCell ref="D34:E34"/>
    <mergeCell ref="F34:G34"/>
  </mergeCells>
  <pageMargins left="0.25" right="0.25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23A6-94F3-40E5-B9AD-958F71DA2A56}">
  <sheetPr>
    <tabColor theme="4" tint="-0.499984740745262"/>
  </sheetPr>
  <dimension ref="B1:G49"/>
  <sheetViews>
    <sheetView view="pageBreakPreview" zoomScaleNormal="100" zoomScaleSheetLayoutView="100" workbookViewId="0">
      <selection activeCell="M21" sqref="M21"/>
    </sheetView>
  </sheetViews>
  <sheetFormatPr defaultRowHeight="12.75"/>
  <cols>
    <col min="1" max="1" width="1.7109375" style="30" customWidth="1"/>
    <col min="2" max="2" width="3.140625" style="30" customWidth="1"/>
    <col min="3" max="3" width="39.7109375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11.5703125" style="30" customWidth="1"/>
    <col min="8" max="256" width="9.140625" style="30"/>
    <col min="257" max="257" width="1.7109375" style="30" customWidth="1"/>
    <col min="258" max="258" width="3.140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11.5703125" style="30" customWidth="1"/>
    <col min="264" max="512" width="9.140625" style="30"/>
    <col min="513" max="513" width="1.7109375" style="30" customWidth="1"/>
    <col min="514" max="514" width="3.140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11.5703125" style="30" customWidth="1"/>
    <col min="520" max="768" width="9.140625" style="30"/>
    <col min="769" max="769" width="1.7109375" style="30" customWidth="1"/>
    <col min="770" max="770" width="3.140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11.5703125" style="30" customWidth="1"/>
    <col min="776" max="1024" width="9.140625" style="30"/>
    <col min="1025" max="1025" width="1.7109375" style="30" customWidth="1"/>
    <col min="1026" max="1026" width="3.140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11.5703125" style="30" customWidth="1"/>
    <col min="1032" max="1280" width="9.140625" style="30"/>
    <col min="1281" max="1281" width="1.7109375" style="30" customWidth="1"/>
    <col min="1282" max="1282" width="3.140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11.5703125" style="30" customWidth="1"/>
    <col min="1288" max="1536" width="9.140625" style="30"/>
    <col min="1537" max="1537" width="1.7109375" style="30" customWidth="1"/>
    <col min="1538" max="1538" width="3.140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11.5703125" style="30" customWidth="1"/>
    <col min="1544" max="1792" width="9.140625" style="30"/>
    <col min="1793" max="1793" width="1.7109375" style="30" customWidth="1"/>
    <col min="1794" max="1794" width="3.140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11.5703125" style="30" customWidth="1"/>
    <col min="1800" max="2048" width="9.140625" style="30"/>
    <col min="2049" max="2049" width="1.7109375" style="30" customWidth="1"/>
    <col min="2050" max="2050" width="3.140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11.5703125" style="30" customWidth="1"/>
    <col min="2056" max="2304" width="9.140625" style="30"/>
    <col min="2305" max="2305" width="1.7109375" style="30" customWidth="1"/>
    <col min="2306" max="2306" width="3.140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11.5703125" style="30" customWidth="1"/>
    <col min="2312" max="2560" width="9.140625" style="30"/>
    <col min="2561" max="2561" width="1.7109375" style="30" customWidth="1"/>
    <col min="2562" max="2562" width="3.140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11.5703125" style="30" customWidth="1"/>
    <col min="2568" max="2816" width="9.140625" style="30"/>
    <col min="2817" max="2817" width="1.7109375" style="30" customWidth="1"/>
    <col min="2818" max="2818" width="3.140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11.5703125" style="30" customWidth="1"/>
    <col min="2824" max="3072" width="9.140625" style="30"/>
    <col min="3073" max="3073" width="1.7109375" style="30" customWidth="1"/>
    <col min="3074" max="3074" width="3.140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11.5703125" style="30" customWidth="1"/>
    <col min="3080" max="3328" width="9.140625" style="30"/>
    <col min="3329" max="3329" width="1.7109375" style="30" customWidth="1"/>
    <col min="3330" max="3330" width="3.140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11.5703125" style="30" customWidth="1"/>
    <col min="3336" max="3584" width="9.140625" style="30"/>
    <col min="3585" max="3585" width="1.7109375" style="30" customWidth="1"/>
    <col min="3586" max="3586" width="3.140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11.5703125" style="30" customWidth="1"/>
    <col min="3592" max="3840" width="9.140625" style="30"/>
    <col min="3841" max="3841" width="1.7109375" style="30" customWidth="1"/>
    <col min="3842" max="3842" width="3.140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11.5703125" style="30" customWidth="1"/>
    <col min="3848" max="4096" width="9.140625" style="30"/>
    <col min="4097" max="4097" width="1.7109375" style="30" customWidth="1"/>
    <col min="4098" max="4098" width="3.140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11.5703125" style="30" customWidth="1"/>
    <col min="4104" max="4352" width="9.140625" style="30"/>
    <col min="4353" max="4353" width="1.7109375" style="30" customWidth="1"/>
    <col min="4354" max="4354" width="3.140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11.5703125" style="30" customWidth="1"/>
    <col min="4360" max="4608" width="9.140625" style="30"/>
    <col min="4609" max="4609" width="1.7109375" style="30" customWidth="1"/>
    <col min="4610" max="4610" width="3.140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11.5703125" style="30" customWidth="1"/>
    <col min="4616" max="4864" width="9.140625" style="30"/>
    <col min="4865" max="4865" width="1.7109375" style="30" customWidth="1"/>
    <col min="4866" max="4866" width="3.140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11.5703125" style="30" customWidth="1"/>
    <col min="4872" max="5120" width="9.140625" style="30"/>
    <col min="5121" max="5121" width="1.7109375" style="30" customWidth="1"/>
    <col min="5122" max="5122" width="3.140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11.5703125" style="30" customWidth="1"/>
    <col min="5128" max="5376" width="9.140625" style="30"/>
    <col min="5377" max="5377" width="1.7109375" style="30" customWidth="1"/>
    <col min="5378" max="5378" width="3.140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11.5703125" style="30" customWidth="1"/>
    <col min="5384" max="5632" width="9.140625" style="30"/>
    <col min="5633" max="5633" width="1.7109375" style="30" customWidth="1"/>
    <col min="5634" max="5634" width="3.140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11.5703125" style="30" customWidth="1"/>
    <col min="5640" max="5888" width="9.140625" style="30"/>
    <col min="5889" max="5889" width="1.7109375" style="30" customWidth="1"/>
    <col min="5890" max="5890" width="3.140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11.5703125" style="30" customWidth="1"/>
    <col min="5896" max="6144" width="9.140625" style="30"/>
    <col min="6145" max="6145" width="1.7109375" style="30" customWidth="1"/>
    <col min="6146" max="6146" width="3.140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11.5703125" style="30" customWidth="1"/>
    <col min="6152" max="6400" width="9.140625" style="30"/>
    <col min="6401" max="6401" width="1.7109375" style="30" customWidth="1"/>
    <col min="6402" max="6402" width="3.140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11.5703125" style="30" customWidth="1"/>
    <col min="6408" max="6656" width="9.140625" style="30"/>
    <col min="6657" max="6657" width="1.7109375" style="30" customWidth="1"/>
    <col min="6658" max="6658" width="3.140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11.5703125" style="30" customWidth="1"/>
    <col min="6664" max="6912" width="9.140625" style="30"/>
    <col min="6913" max="6913" width="1.7109375" style="30" customWidth="1"/>
    <col min="6914" max="6914" width="3.140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11.5703125" style="30" customWidth="1"/>
    <col min="6920" max="7168" width="9.140625" style="30"/>
    <col min="7169" max="7169" width="1.7109375" style="30" customWidth="1"/>
    <col min="7170" max="7170" width="3.140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11.5703125" style="30" customWidth="1"/>
    <col min="7176" max="7424" width="9.140625" style="30"/>
    <col min="7425" max="7425" width="1.7109375" style="30" customWidth="1"/>
    <col min="7426" max="7426" width="3.140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11.5703125" style="30" customWidth="1"/>
    <col min="7432" max="7680" width="9.140625" style="30"/>
    <col min="7681" max="7681" width="1.7109375" style="30" customWidth="1"/>
    <col min="7682" max="7682" width="3.140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11.5703125" style="30" customWidth="1"/>
    <col min="7688" max="7936" width="9.140625" style="30"/>
    <col min="7937" max="7937" width="1.7109375" style="30" customWidth="1"/>
    <col min="7938" max="7938" width="3.140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11.5703125" style="30" customWidth="1"/>
    <col min="7944" max="8192" width="9.140625" style="30"/>
    <col min="8193" max="8193" width="1.7109375" style="30" customWidth="1"/>
    <col min="8194" max="8194" width="3.140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11.5703125" style="30" customWidth="1"/>
    <col min="8200" max="8448" width="9.140625" style="30"/>
    <col min="8449" max="8449" width="1.7109375" style="30" customWidth="1"/>
    <col min="8450" max="8450" width="3.140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11.5703125" style="30" customWidth="1"/>
    <col min="8456" max="8704" width="9.140625" style="30"/>
    <col min="8705" max="8705" width="1.7109375" style="30" customWidth="1"/>
    <col min="8706" max="8706" width="3.140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11.5703125" style="30" customWidth="1"/>
    <col min="8712" max="8960" width="9.140625" style="30"/>
    <col min="8961" max="8961" width="1.7109375" style="30" customWidth="1"/>
    <col min="8962" max="8962" width="3.140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11.5703125" style="30" customWidth="1"/>
    <col min="8968" max="9216" width="9.140625" style="30"/>
    <col min="9217" max="9217" width="1.7109375" style="30" customWidth="1"/>
    <col min="9218" max="9218" width="3.140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11.5703125" style="30" customWidth="1"/>
    <col min="9224" max="9472" width="9.140625" style="30"/>
    <col min="9473" max="9473" width="1.7109375" style="30" customWidth="1"/>
    <col min="9474" max="9474" width="3.140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11.5703125" style="30" customWidth="1"/>
    <col min="9480" max="9728" width="9.140625" style="30"/>
    <col min="9729" max="9729" width="1.7109375" style="30" customWidth="1"/>
    <col min="9730" max="9730" width="3.140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11.5703125" style="30" customWidth="1"/>
    <col min="9736" max="9984" width="9.140625" style="30"/>
    <col min="9985" max="9985" width="1.7109375" style="30" customWidth="1"/>
    <col min="9986" max="9986" width="3.140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11.5703125" style="30" customWidth="1"/>
    <col min="9992" max="10240" width="9.140625" style="30"/>
    <col min="10241" max="10241" width="1.7109375" style="30" customWidth="1"/>
    <col min="10242" max="10242" width="3.140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11.5703125" style="30" customWidth="1"/>
    <col min="10248" max="10496" width="9.140625" style="30"/>
    <col min="10497" max="10497" width="1.7109375" style="30" customWidth="1"/>
    <col min="10498" max="10498" width="3.140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11.5703125" style="30" customWidth="1"/>
    <col min="10504" max="10752" width="9.140625" style="30"/>
    <col min="10753" max="10753" width="1.7109375" style="30" customWidth="1"/>
    <col min="10754" max="10754" width="3.140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11.5703125" style="30" customWidth="1"/>
    <col min="10760" max="11008" width="9.140625" style="30"/>
    <col min="11009" max="11009" width="1.7109375" style="30" customWidth="1"/>
    <col min="11010" max="11010" width="3.140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11.5703125" style="30" customWidth="1"/>
    <col min="11016" max="11264" width="9.140625" style="30"/>
    <col min="11265" max="11265" width="1.7109375" style="30" customWidth="1"/>
    <col min="11266" max="11266" width="3.140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11.5703125" style="30" customWidth="1"/>
    <col min="11272" max="11520" width="9.140625" style="30"/>
    <col min="11521" max="11521" width="1.7109375" style="30" customWidth="1"/>
    <col min="11522" max="11522" width="3.140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11.5703125" style="30" customWidth="1"/>
    <col min="11528" max="11776" width="9.140625" style="30"/>
    <col min="11777" max="11777" width="1.7109375" style="30" customWidth="1"/>
    <col min="11778" max="11778" width="3.140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11.5703125" style="30" customWidth="1"/>
    <col min="11784" max="12032" width="9.140625" style="30"/>
    <col min="12033" max="12033" width="1.7109375" style="30" customWidth="1"/>
    <col min="12034" max="12034" width="3.140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11.5703125" style="30" customWidth="1"/>
    <col min="12040" max="12288" width="9.140625" style="30"/>
    <col min="12289" max="12289" width="1.7109375" style="30" customWidth="1"/>
    <col min="12290" max="12290" width="3.140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11.5703125" style="30" customWidth="1"/>
    <col min="12296" max="12544" width="9.140625" style="30"/>
    <col min="12545" max="12545" width="1.7109375" style="30" customWidth="1"/>
    <col min="12546" max="12546" width="3.140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11.5703125" style="30" customWidth="1"/>
    <col min="12552" max="12800" width="9.140625" style="30"/>
    <col min="12801" max="12801" width="1.7109375" style="30" customWidth="1"/>
    <col min="12802" max="12802" width="3.140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11.5703125" style="30" customWidth="1"/>
    <col min="12808" max="13056" width="9.140625" style="30"/>
    <col min="13057" max="13057" width="1.7109375" style="30" customWidth="1"/>
    <col min="13058" max="13058" width="3.140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11.5703125" style="30" customWidth="1"/>
    <col min="13064" max="13312" width="9.140625" style="30"/>
    <col min="13313" max="13313" width="1.7109375" style="30" customWidth="1"/>
    <col min="13314" max="13314" width="3.140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11.5703125" style="30" customWidth="1"/>
    <col min="13320" max="13568" width="9.140625" style="30"/>
    <col min="13569" max="13569" width="1.7109375" style="30" customWidth="1"/>
    <col min="13570" max="13570" width="3.140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11.5703125" style="30" customWidth="1"/>
    <col min="13576" max="13824" width="9.140625" style="30"/>
    <col min="13825" max="13825" width="1.7109375" style="30" customWidth="1"/>
    <col min="13826" max="13826" width="3.140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11.5703125" style="30" customWidth="1"/>
    <col min="13832" max="14080" width="9.140625" style="30"/>
    <col min="14081" max="14081" width="1.7109375" style="30" customWidth="1"/>
    <col min="14082" max="14082" width="3.140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11.5703125" style="30" customWidth="1"/>
    <col min="14088" max="14336" width="9.140625" style="30"/>
    <col min="14337" max="14337" width="1.7109375" style="30" customWidth="1"/>
    <col min="14338" max="14338" width="3.140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11.5703125" style="30" customWidth="1"/>
    <col min="14344" max="14592" width="9.140625" style="30"/>
    <col min="14593" max="14593" width="1.7109375" style="30" customWidth="1"/>
    <col min="14594" max="14594" width="3.140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11.5703125" style="30" customWidth="1"/>
    <col min="14600" max="14848" width="9.140625" style="30"/>
    <col min="14849" max="14849" width="1.7109375" style="30" customWidth="1"/>
    <col min="14850" max="14850" width="3.140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11.5703125" style="30" customWidth="1"/>
    <col min="14856" max="15104" width="9.140625" style="30"/>
    <col min="15105" max="15105" width="1.7109375" style="30" customWidth="1"/>
    <col min="15106" max="15106" width="3.140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11.5703125" style="30" customWidth="1"/>
    <col min="15112" max="15360" width="9.140625" style="30"/>
    <col min="15361" max="15361" width="1.7109375" style="30" customWidth="1"/>
    <col min="15362" max="15362" width="3.140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11.5703125" style="30" customWidth="1"/>
    <col min="15368" max="15616" width="9.140625" style="30"/>
    <col min="15617" max="15617" width="1.7109375" style="30" customWidth="1"/>
    <col min="15618" max="15618" width="3.140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11.5703125" style="30" customWidth="1"/>
    <col min="15624" max="15872" width="9.140625" style="30"/>
    <col min="15873" max="15873" width="1.7109375" style="30" customWidth="1"/>
    <col min="15874" max="15874" width="3.140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11.5703125" style="30" customWidth="1"/>
    <col min="15880" max="16128" width="9.140625" style="30"/>
    <col min="16129" max="16129" width="1.7109375" style="30" customWidth="1"/>
    <col min="16130" max="16130" width="3.140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11.5703125" style="30" customWidth="1"/>
    <col min="16136" max="16384" width="9.140625" style="30"/>
  </cols>
  <sheetData>
    <row r="1" spans="3:7">
      <c r="F1" s="1931" t="s">
        <v>405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33" spans="2:7" ht="15.75">
      <c r="C33" s="19"/>
    </row>
    <row r="34" spans="2:7" ht="13.5" thickBot="1">
      <c r="D34" s="18" t="s">
        <v>668</v>
      </c>
      <c r="F34" s="18" t="s">
        <v>667</v>
      </c>
    </row>
    <row r="35" spans="2:7" ht="14.25">
      <c r="B35" s="1932" t="s">
        <v>65</v>
      </c>
      <c r="C35" s="1934" t="s">
        <v>66</v>
      </c>
      <c r="D35" s="1936" t="s">
        <v>67</v>
      </c>
      <c r="E35" s="1937"/>
      <c r="F35" s="1936" t="s">
        <v>111</v>
      </c>
      <c r="G35" s="1938"/>
    </row>
    <row r="36" spans="2:7">
      <c r="B36" s="1933"/>
      <c r="C36" s="1935"/>
      <c r="D36" s="31" t="s">
        <v>110</v>
      </c>
      <c r="E36" s="31" t="s">
        <v>109</v>
      </c>
      <c r="F36" s="31" t="s">
        <v>110</v>
      </c>
      <c r="G36" s="32" t="s">
        <v>109</v>
      </c>
    </row>
    <row r="37" spans="2:7">
      <c r="B37" s="33">
        <v>1</v>
      </c>
      <c r="C37" s="34" t="s">
        <v>406</v>
      </c>
      <c r="D37" s="31"/>
      <c r="E37" s="31"/>
      <c r="F37" s="31"/>
      <c r="G37" s="32"/>
    </row>
    <row r="38" spans="2:7">
      <c r="B38" s="33"/>
      <c r="C38" s="34" t="s">
        <v>407</v>
      </c>
      <c r="D38" s="35">
        <f>11.096</f>
        <v>11.096</v>
      </c>
      <c r="E38" s="31"/>
      <c r="F38" s="31">
        <f>122056</f>
        <v>122056</v>
      </c>
      <c r="G38" s="32"/>
    </row>
    <row r="39" spans="2:7">
      <c r="B39" s="33">
        <v>2</v>
      </c>
      <c r="C39" s="34" t="s">
        <v>408</v>
      </c>
      <c r="D39" s="31"/>
      <c r="E39" s="31"/>
      <c r="F39" s="31"/>
      <c r="G39" s="32"/>
    </row>
    <row r="40" spans="2:7">
      <c r="B40" s="33"/>
      <c r="C40" s="34" t="s">
        <v>409</v>
      </c>
      <c r="D40" s="31">
        <v>2.2000000000000002</v>
      </c>
      <c r="E40" s="31"/>
      <c r="F40" s="31">
        <v>10050</v>
      </c>
      <c r="G40" s="32"/>
    </row>
    <row r="41" spans="2:7">
      <c r="B41" s="33"/>
      <c r="C41" s="34" t="s">
        <v>410</v>
      </c>
      <c r="D41" s="31">
        <v>1.4</v>
      </c>
      <c r="E41" s="31"/>
      <c r="F41" s="31">
        <v>7000</v>
      </c>
      <c r="G41" s="32"/>
    </row>
    <row r="42" spans="2:7">
      <c r="B42" s="33"/>
      <c r="C42" s="34" t="s">
        <v>411</v>
      </c>
      <c r="D42" s="31">
        <v>1.276</v>
      </c>
      <c r="E42" s="31"/>
      <c r="F42" s="31">
        <v>5104</v>
      </c>
      <c r="G42" s="32"/>
    </row>
    <row r="43" spans="2:7">
      <c r="B43" s="33"/>
      <c r="C43" s="34" t="s">
        <v>412</v>
      </c>
      <c r="D43" s="31">
        <v>0.95</v>
      </c>
      <c r="E43" s="31"/>
      <c r="F43" s="31">
        <v>3325</v>
      </c>
      <c r="G43" s="32"/>
    </row>
    <row r="44" spans="2:7">
      <c r="B44" s="33"/>
      <c r="C44" s="34"/>
      <c r="D44" s="31"/>
      <c r="E44" s="31"/>
      <c r="F44" s="31"/>
      <c r="G44" s="32"/>
    </row>
    <row r="45" spans="2:7">
      <c r="B45" s="33"/>
      <c r="C45" s="34"/>
      <c r="D45" s="31"/>
      <c r="E45" s="31"/>
      <c r="F45" s="31"/>
      <c r="G45" s="32"/>
    </row>
    <row r="46" spans="2:7">
      <c r="B46" s="36"/>
      <c r="C46" s="37"/>
      <c r="D46" s="38"/>
      <c r="E46" s="38"/>
      <c r="F46" s="38"/>
      <c r="G46" s="39"/>
    </row>
    <row r="47" spans="2:7">
      <c r="B47" s="36"/>
      <c r="C47" s="37"/>
      <c r="D47" s="38"/>
      <c r="E47" s="38"/>
      <c r="F47" s="38"/>
      <c r="G47" s="39"/>
    </row>
    <row r="48" spans="2:7">
      <c r="B48" s="1939" t="s">
        <v>69</v>
      </c>
      <c r="C48" s="1940"/>
      <c r="D48" s="38">
        <f>SUM(D37:D45)</f>
        <v>16.922000000000001</v>
      </c>
      <c r="E48" s="38"/>
      <c r="F48" s="38">
        <f>SUM(F37:F45)</f>
        <v>147535</v>
      </c>
      <c r="G48" s="39"/>
    </row>
    <row r="49" spans="2:7" ht="13.5" thickBot="1">
      <c r="B49" s="1926" t="s">
        <v>307</v>
      </c>
      <c r="C49" s="1927"/>
      <c r="D49" s="1928">
        <f>D48+E48</f>
        <v>16.922000000000001</v>
      </c>
      <c r="E49" s="1929"/>
      <c r="F49" s="1928">
        <f>F48+G48</f>
        <v>147535</v>
      </c>
      <c r="G49" s="1930"/>
    </row>
  </sheetData>
  <mergeCells count="9">
    <mergeCell ref="B49:C49"/>
    <mergeCell ref="D49:E49"/>
    <mergeCell ref="F49:G49"/>
    <mergeCell ref="F1:G3"/>
    <mergeCell ref="B35:B36"/>
    <mergeCell ref="C35:C36"/>
    <mergeCell ref="D35:E35"/>
    <mergeCell ref="F35:G35"/>
    <mergeCell ref="B48:C48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D1AE9-E4FB-452B-A33E-A885B65DAB34}">
  <sheetPr>
    <tabColor theme="4" tint="-0.499984740745262"/>
  </sheetPr>
  <dimension ref="B1:G40"/>
  <sheetViews>
    <sheetView view="pageBreakPreview" zoomScale="70" zoomScaleNormal="100" zoomScaleSheetLayoutView="70" workbookViewId="0">
      <selection activeCell="G15" sqref="G15"/>
    </sheetView>
  </sheetViews>
  <sheetFormatPr defaultRowHeight="12.75"/>
  <cols>
    <col min="1" max="1" width="1.7109375" style="30" customWidth="1"/>
    <col min="2" max="2" width="3.140625" style="30" customWidth="1"/>
    <col min="3" max="3" width="39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11.5703125" style="30" customWidth="1"/>
    <col min="8" max="256" width="9.140625" style="30"/>
    <col min="257" max="257" width="1.7109375" style="30" customWidth="1"/>
    <col min="258" max="258" width="3.140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11.5703125" style="30" customWidth="1"/>
    <col min="264" max="512" width="9.140625" style="30"/>
    <col min="513" max="513" width="1.7109375" style="30" customWidth="1"/>
    <col min="514" max="514" width="3.140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11.5703125" style="30" customWidth="1"/>
    <col min="520" max="768" width="9.140625" style="30"/>
    <col min="769" max="769" width="1.7109375" style="30" customWidth="1"/>
    <col min="770" max="770" width="3.140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11.5703125" style="30" customWidth="1"/>
    <col min="776" max="1024" width="9.140625" style="30"/>
    <col min="1025" max="1025" width="1.7109375" style="30" customWidth="1"/>
    <col min="1026" max="1026" width="3.140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11.5703125" style="30" customWidth="1"/>
    <col min="1032" max="1280" width="9.140625" style="30"/>
    <col min="1281" max="1281" width="1.7109375" style="30" customWidth="1"/>
    <col min="1282" max="1282" width="3.140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11.5703125" style="30" customWidth="1"/>
    <col min="1288" max="1536" width="9.140625" style="30"/>
    <col min="1537" max="1537" width="1.7109375" style="30" customWidth="1"/>
    <col min="1538" max="1538" width="3.140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11.5703125" style="30" customWidth="1"/>
    <col min="1544" max="1792" width="9.140625" style="30"/>
    <col min="1793" max="1793" width="1.7109375" style="30" customWidth="1"/>
    <col min="1794" max="1794" width="3.140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11.5703125" style="30" customWidth="1"/>
    <col min="1800" max="2048" width="9.140625" style="30"/>
    <col min="2049" max="2049" width="1.7109375" style="30" customWidth="1"/>
    <col min="2050" max="2050" width="3.140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11.5703125" style="30" customWidth="1"/>
    <col min="2056" max="2304" width="9.140625" style="30"/>
    <col min="2305" max="2305" width="1.7109375" style="30" customWidth="1"/>
    <col min="2306" max="2306" width="3.140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11.5703125" style="30" customWidth="1"/>
    <col min="2312" max="2560" width="9.140625" style="30"/>
    <col min="2561" max="2561" width="1.7109375" style="30" customWidth="1"/>
    <col min="2562" max="2562" width="3.140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11.5703125" style="30" customWidth="1"/>
    <col min="2568" max="2816" width="9.140625" style="30"/>
    <col min="2817" max="2817" width="1.7109375" style="30" customWidth="1"/>
    <col min="2818" max="2818" width="3.140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11.5703125" style="30" customWidth="1"/>
    <col min="2824" max="3072" width="9.140625" style="30"/>
    <col min="3073" max="3073" width="1.7109375" style="30" customWidth="1"/>
    <col min="3074" max="3074" width="3.140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11.5703125" style="30" customWidth="1"/>
    <col min="3080" max="3328" width="9.140625" style="30"/>
    <col min="3329" max="3329" width="1.7109375" style="30" customWidth="1"/>
    <col min="3330" max="3330" width="3.140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11.5703125" style="30" customWidth="1"/>
    <col min="3336" max="3584" width="9.140625" style="30"/>
    <col min="3585" max="3585" width="1.7109375" style="30" customWidth="1"/>
    <col min="3586" max="3586" width="3.140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11.5703125" style="30" customWidth="1"/>
    <col min="3592" max="3840" width="9.140625" style="30"/>
    <col min="3841" max="3841" width="1.7109375" style="30" customWidth="1"/>
    <col min="3842" max="3842" width="3.140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11.5703125" style="30" customWidth="1"/>
    <col min="3848" max="4096" width="9.140625" style="30"/>
    <col min="4097" max="4097" width="1.7109375" style="30" customWidth="1"/>
    <col min="4098" max="4098" width="3.140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11.5703125" style="30" customWidth="1"/>
    <col min="4104" max="4352" width="9.140625" style="30"/>
    <col min="4353" max="4353" width="1.7109375" style="30" customWidth="1"/>
    <col min="4354" max="4354" width="3.140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11.5703125" style="30" customWidth="1"/>
    <col min="4360" max="4608" width="9.140625" style="30"/>
    <col min="4609" max="4609" width="1.7109375" style="30" customWidth="1"/>
    <col min="4610" max="4610" width="3.140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11.5703125" style="30" customWidth="1"/>
    <col min="4616" max="4864" width="9.140625" style="30"/>
    <col min="4865" max="4865" width="1.7109375" style="30" customWidth="1"/>
    <col min="4866" max="4866" width="3.140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11.5703125" style="30" customWidth="1"/>
    <col min="4872" max="5120" width="9.140625" style="30"/>
    <col min="5121" max="5121" width="1.7109375" style="30" customWidth="1"/>
    <col min="5122" max="5122" width="3.140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11.5703125" style="30" customWidth="1"/>
    <col min="5128" max="5376" width="9.140625" style="30"/>
    <col min="5377" max="5377" width="1.7109375" style="30" customWidth="1"/>
    <col min="5378" max="5378" width="3.140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11.5703125" style="30" customWidth="1"/>
    <col min="5384" max="5632" width="9.140625" style="30"/>
    <col min="5633" max="5633" width="1.7109375" style="30" customWidth="1"/>
    <col min="5634" max="5634" width="3.140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11.5703125" style="30" customWidth="1"/>
    <col min="5640" max="5888" width="9.140625" style="30"/>
    <col min="5889" max="5889" width="1.7109375" style="30" customWidth="1"/>
    <col min="5890" max="5890" width="3.140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11.5703125" style="30" customWidth="1"/>
    <col min="5896" max="6144" width="9.140625" style="30"/>
    <col min="6145" max="6145" width="1.7109375" style="30" customWidth="1"/>
    <col min="6146" max="6146" width="3.140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11.5703125" style="30" customWidth="1"/>
    <col min="6152" max="6400" width="9.140625" style="30"/>
    <col min="6401" max="6401" width="1.7109375" style="30" customWidth="1"/>
    <col min="6402" max="6402" width="3.140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11.5703125" style="30" customWidth="1"/>
    <col min="6408" max="6656" width="9.140625" style="30"/>
    <col min="6657" max="6657" width="1.7109375" style="30" customWidth="1"/>
    <col min="6658" max="6658" width="3.140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11.5703125" style="30" customWidth="1"/>
    <col min="6664" max="6912" width="9.140625" style="30"/>
    <col min="6913" max="6913" width="1.7109375" style="30" customWidth="1"/>
    <col min="6914" max="6914" width="3.140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11.5703125" style="30" customWidth="1"/>
    <col min="6920" max="7168" width="9.140625" style="30"/>
    <col min="7169" max="7169" width="1.7109375" style="30" customWidth="1"/>
    <col min="7170" max="7170" width="3.140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11.5703125" style="30" customWidth="1"/>
    <col min="7176" max="7424" width="9.140625" style="30"/>
    <col min="7425" max="7425" width="1.7109375" style="30" customWidth="1"/>
    <col min="7426" max="7426" width="3.140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11.5703125" style="30" customWidth="1"/>
    <col min="7432" max="7680" width="9.140625" style="30"/>
    <col min="7681" max="7681" width="1.7109375" style="30" customWidth="1"/>
    <col min="7682" max="7682" width="3.140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11.5703125" style="30" customWidth="1"/>
    <col min="7688" max="7936" width="9.140625" style="30"/>
    <col min="7937" max="7937" width="1.7109375" style="30" customWidth="1"/>
    <col min="7938" max="7938" width="3.140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11.5703125" style="30" customWidth="1"/>
    <col min="7944" max="8192" width="9.140625" style="30"/>
    <col min="8193" max="8193" width="1.7109375" style="30" customWidth="1"/>
    <col min="8194" max="8194" width="3.140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11.5703125" style="30" customWidth="1"/>
    <col min="8200" max="8448" width="9.140625" style="30"/>
    <col min="8449" max="8449" width="1.7109375" style="30" customWidth="1"/>
    <col min="8450" max="8450" width="3.140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11.5703125" style="30" customWidth="1"/>
    <col min="8456" max="8704" width="9.140625" style="30"/>
    <col min="8705" max="8705" width="1.7109375" style="30" customWidth="1"/>
    <col min="8706" max="8706" width="3.140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11.5703125" style="30" customWidth="1"/>
    <col min="8712" max="8960" width="9.140625" style="30"/>
    <col min="8961" max="8961" width="1.7109375" style="30" customWidth="1"/>
    <col min="8962" max="8962" width="3.140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11.5703125" style="30" customWidth="1"/>
    <col min="8968" max="9216" width="9.140625" style="30"/>
    <col min="9217" max="9217" width="1.7109375" style="30" customWidth="1"/>
    <col min="9218" max="9218" width="3.140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11.5703125" style="30" customWidth="1"/>
    <col min="9224" max="9472" width="9.140625" style="30"/>
    <col min="9473" max="9473" width="1.7109375" style="30" customWidth="1"/>
    <col min="9474" max="9474" width="3.140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11.5703125" style="30" customWidth="1"/>
    <col min="9480" max="9728" width="9.140625" style="30"/>
    <col min="9729" max="9729" width="1.7109375" style="30" customWidth="1"/>
    <col min="9730" max="9730" width="3.140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11.5703125" style="30" customWidth="1"/>
    <col min="9736" max="9984" width="9.140625" style="30"/>
    <col min="9985" max="9985" width="1.7109375" style="30" customWidth="1"/>
    <col min="9986" max="9986" width="3.140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11.5703125" style="30" customWidth="1"/>
    <col min="9992" max="10240" width="9.140625" style="30"/>
    <col min="10241" max="10241" width="1.7109375" style="30" customWidth="1"/>
    <col min="10242" max="10242" width="3.140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11.5703125" style="30" customWidth="1"/>
    <col min="10248" max="10496" width="9.140625" style="30"/>
    <col min="10497" max="10497" width="1.7109375" style="30" customWidth="1"/>
    <col min="10498" max="10498" width="3.140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11.5703125" style="30" customWidth="1"/>
    <col min="10504" max="10752" width="9.140625" style="30"/>
    <col min="10753" max="10753" width="1.7109375" style="30" customWidth="1"/>
    <col min="10754" max="10754" width="3.140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11.5703125" style="30" customWidth="1"/>
    <col min="10760" max="11008" width="9.140625" style="30"/>
    <col min="11009" max="11009" width="1.7109375" style="30" customWidth="1"/>
    <col min="11010" max="11010" width="3.140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11.5703125" style="30" customWidth="1"/>
    <col min="11016" max="11264" width="9.140625" style="30"/>
    <col min="11265" max="11265" width="1.7109375" style="30" customWidth="1"/>
    <col min="11266" max="11266" width="3.140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11.5703125" style="30" customWidth="1"/>
    <col min="11272" max="11520" width="9.140625" style="30"/>
    <col min="11521" max="11521" width="1.7109375" style="30" customWidth="1"/>
    <col min="11522" max="11522" width="3.140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11.5703125" style="30" customWidth="1"/>
    <col min="11528" max="11776" width="9.140625" style="30"/>
    <col min="11777" max="11777" width="1.7109375" style="30" customWidth="1"/>
    <col min="11778" max="11778" width="3.140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11.5703125" style="30" customWidth="1"/>
    <col min="11784" max="12032" width="9.140625" style="30"/>
    <col min="12033" max="12033" width="1.7109375" style="30" customWidth="1"/>
    <col min="12034" max="12034" width="3.140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11.5703125" style="30" customWidth="1"/>
    <col min="12040" max="12288" width="9.140625" style="30"/>
    <col min="12289" max="12289" width="1.7109375" style="30" customWidth="1"/>
    <col min="12290" max="12290" width="3.140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11.5703125" style="30" customWidth="1"/>
    <col min="12296" max="12544" width="9.140625" style="30"/>
    <col min="12545" max="12545" width="1.7109375" style="30" customWidth="1"/>
    <col min="12546" max="12546" width="3.140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11.5703125" style="30" customWidth="1"/>
    <col min="12552" max="12800" width="9.140625" style="30"/>
    <col min="12801" max="12801" width="1.7109375" style="30" customWidth="1"/>
    <col min="12802" max="12802" width="3.140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11.5703125" style="30" customWidth="1"/>
    <col min="12808" max="13056" width="9.140625" style="30"/>
    <col min="13057" max="13057" width="1.7109375" style="30" customWidth="1"/>
    <col min="13058" max="13058" width="3.140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11.5703125" style="30" customWidth="1"/>
    <col min="13064" max="13312" width="9.140625" style="30"/>
    <col min="13313" max="13313" width="1.7109375" style="30" customWidth="1"/>
    <col min="13314" max="13314" width="3.140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11.5703125" style="30" customWidth="1"/>
    <col min="13320" max="13568" width="9.140625" style="30"/>
    <col min="13569" max="13569" width="1.7109375" style="30" customWidth="1"/>
    <col min="13570" max="13570" width="3.140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11.5703125" style="30" customWidth="1"/>
    <col min="13576" max="13824" width="9.140625" style="30"/>
    <col min="13825" max="13825" width="1.7109375" style="30" customWidth="1"/>
    <col min="13826" max="13826" width="3.140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11.5703125" style="30" customWidth="1"/>
    <col min="13832" max="14080" width="9.140625" style="30"/>
    <col min="14081" max="14081" width="1.7109375" style="30" customWidth="1"/>
    <col min="14082" max="14082" width="3.140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11.5703125" style="30" customWidth="1"/>
    <col min="14088" max="14336" width="9.140625" style="30"/>
    <col min="14337" max="14337" width="1.7109375" style="30" customWidth="1"/>
    <col min="14338" max="14338" width="3.140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11.5703125" style="30" customWidth="1"/>
    <col min="14344" max="14592" width="9.140625" style="30"/>
    <col min="14593" max="14593" width="1.7109375" style="30" customWidth="1"/>
    <col min="14594" max="14594" width="3.140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11.5703125" style="30" customWidth="1"/>
    <col min="14600" max="14848" width="9.140625" style="30"/>
    <col min="14849" max="14849" width="1.7109375" style="30" customWidth="1"/>
    <col min="14850" max="14850" width="3.140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11.5703125" style="30" customWidth="1"/>
    <col min="14856" max="15104" width="9.140625" style="30"/>
    <col min="15105" max="15105" width="1.7109375" style="30" customWidth="1"/>
    <col min="15106" max="15106" width="3.140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11.5703125" style="30" customWidth="1"/>
    <col min="15112" max="15360" width="9.140625" style="30"/>
    <col min="15361" max="15361" width="1.7109375" style="30" customWidth="1"/>
    <col min="15362" max="15362" width="3.140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11.5703125" style="30" customWidth="1"/>
    <col min="15368" max="15616" width="9.140625" style="30"/>
    <col min="15617" max="15617" width="1.7109375" style="30" customWidth="1"/>
    <col min="15618" max="15618" width="3.140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11.5703125" style="30" customWidth="1"/>
    <col min="15624" max="15872" width="9.140625" style="30"/>
    <col min="15873" max="15873" width="1.7109375" style="30" customWidth="1"/>
    <col min="15874" max="15874" width="3.140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11.5703125" style="30" customWidth="1"/>
    <col min="15880" max="16128" width="9.140625" style="30"/>
    <col min="16129" max="16129" width="1.7109375" style="30" customWidth="1"/>
    <col min="16130" max="16130" width="3.140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11.5703125" style="30" customWidth="1"/>
    <col min="16136" max="16384" width="9.140625" style="30"/>
  </cols>
  <sheetData>
    <row r="1" spans="3:7">
      <c r="F1" s="1931" t="s">
        <v>413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4" spans="3:7" ht="45">
      <c r="C4" s="18"/>
      <c r="F4" s="1449"/>
      <c r="G4" s="1449"/>
    </row>
    <row r="24" spans="2:7" ht="15.75">
      <c r="B24" s="19"/>
      <c r="C24" s="19"/>
      <c r="D24" s="19"/>
    </row>
    <row r="25" spans="2:7" ht="13.5" thickBot="1">
      <c r="D25" s="30" t="s">
        <v>668</v>
      </c>
      <c r="F25" s="18" t="s">
        <v>667</v>
      </c>
    </row>
    <row r="26" spans="2:7" ht="14.25">
      <c r="B26" s="1932" t="s">
        <v>65</v>
      </c>
      <c r="C26" s="1934" t="s">
        <v>66</v>
      </c>
      <c r="D26" s="1936" t="s">
        <v>67</v>
      </c>
      <c r="E26" s="1937"/>
      <c r="F26" s="1936" t="s">
        <v>111</v>
      </c>
      <c r="G26" s="1938"/>
    </row>
    <row r="27" spans="2:7">
      <c r="B27" s="1933"/>
      <c r="C27" s="1935"/>
      <c r="D27" s="31" t="s">
        <v>110</v>
      </c>
      <c r="E27" s="31" t="s">
        <v>109</v>
      </c>
      <c r="F27" s="31" t="s">
        <v>110</v>
      </c>
      <c r="G27" s="32" t="s">
        <v>109</v>
      </c>
    </row>
    <row r="28" spans="2:7">
      <c r="B28" s="33">
        <v>1</v>
      </c>
      <c r="C28" s="34" t="s">
        <v>316</v>
      </c>
      <c r="D28" s="40"/>
      <c r="E28" s="40">
        <v>8.9600000000000009</v>
      </c>
      <c r="F28" s="41"/>
      <c r="G28" s="42">
        <v>92970</v>
      </c>
    </row>
    <row r="29" spans="2:7">
      <c r="B29" s="33">
        <v>2</v>
      </c>
      <c r="C29" s="34" t="s">
        <v>362</v>
      </c>
      <c r="D29" s="40">
        <v>2.0339999999999998</v>
      </c>
      <c r="E29" s="40"/>
      <c r="F29" s="41">
        <v>24595</v>
      </c>
      <c r="G29" s="42"/>
    </row>
    <row r="30" spans="2:7">
      <c r="B30" s="33">
        <v>3</v>
      </c>
      <c r="C30" s="34" t="s">
        <v>414</v>
      </c>
      <c r="D30" s="40"/>
      <c r="E30" s="40">
        <v>0.6</v>
      </c>
      <c r="F30" s="41"/>
      <c r="G30" s="42">
        <v>2400</v>
      </c>
    </row>
    <row r="31" spans="2:7">
      <c r="B31" s="33">
        <v>4</v>
      </c>
      <c r="C31" s="34" t="s">
        <v>415</v>
      </c>
      <c r="D31" s="40"/>
      <c r="E31" s="40">
        <v>0.3</v>
      </c>
      <c r="F31" s="41"/>
      <c r="G31" s="42">
        <v>1200</v>
      </c>
    </row>
    <row r="32" spans="2:7">
      <c r="B32" s="33">
        <v>5</v>
      </c>
      <c r="C32" s="34" t="s">
        <v>416</v>
      </c>
      <c r="D32" s="40">
        <v>0.35</v>
      </c>
      <c r="E32" s="40"/>
      <c r="F32" s="41">
        <v>2450</v>
      </c>
      <c r="G32" s="42"/>
    </row>
    <row r="33" spans="2:7">
      <c r="B33" s="33"/>
      <c r="C33" s="34"/>
      <c r="D33" s="40"/>
      <c r="E33" s="40"/>
      <c r="F33" s="41"/>
      <c r="G33" s="42"/>
    </row>
    <row r="34" spans="2:7">
      <c r="B34" s="33"/>
      <c r="C34" s="34"/>
      <c r="D34" s="40"/>
      <c r="E34" s="40"/>
      <c r="F34" s="41"/>
      <c r="G34" s="42"/>
    </row>
    <row r="35" spans="2:7">
      <c r="B35" s="33"/>
      <c r="C35" s="34"/>
      <c r="D35" s="40"/>
      <c r="E35" s="40"/>
      <c r="F35" s="41"/>
      <c r="G35" s="42"/>
    </row>
    <row r="36" spans="2:7">
      <c r="B36" s="33"/>
      <c r="C36" s="34"/>
      <c r="D36" s="40"/>
      <c r="E36" s="40"/>
      <c r="F36" s="41"/>
      <c r="G36" s="42"/>
    </row>
    <row r="37" spans="2:7">
      <c r="B37" s="33"/>
      <c r="C37" s="34"/>
      <c r="D37" s="40"/>
      <c r="E37" s="40"/>
      <c r="F37" s="41"/>
      <c r="G37" s="42"/>
    </row>
    <row r="38" spans="2:7">
      <c r="B38" s="33"/>
      <c r="C38" s="34"/>
      <c r="D38" s="40"/>
      <c r="E38" s="40"/>
      <c r="F38" s="41"/>
      <c r="G38" s="42"/>
    </row>
    <row r="39" spans="2:7">
      <c r="B39" s="1939" t="s">
        <v>69</v>
      </c>
      <c r="C39" s="1947"/>
      <c r="D39" s="40">
        <f>SUM(D28:D38)</f>
        <v>2.3839999999999999</v>
      </c>
      <c r="E39" s="40">
        <f>SUM(E28:E38)</f>
        <v>9.8600000000000012</v>
      </c>
      <c r="F39" s="41">
        <f>SUM(F28:F38)</f>
        <v>27045</v>
      </c>
      <c r="G39" s="42">
        <f>SUM(G28:G38)</f>
        <v>96570</v>
      </c>
    </row>
    <row r="40" spans="2:7" ht="13.5" thickBot="1">
      <c r="B40" s="1941" t="s">
        <v>417</v>
      </c>
      <c r="C40" s="1942"/>
      <c r="D40" s="1943">
        <f>D39+E39</f>
        <v>12.244000000000002</v>
      </c>
      <c r="E40" s="1944"/>
      <c r="F40" s="1945">
        <f>F39+G39</f>
        <v>123615</v>
      </c>
      <c r="G40" s="1946"/>
    </row>
  </sheetData>
  <mergeCells count="9">
    <mergeCell ref="B40:C40"/>
    <mergeCell ref="D40:E40"/>
    <mergeCell ref="F40:G40"/>
    <mergeCell ref="F1:G3"/>
    <mergeCell ref="B26:B27"/>
    <mergeCell ref="C26:C27"/>
    <mergeCell ref="D26:E26"/>
    <mergeCell ref="F26:G26"/>
    <mergeCell ref="B39:C39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0C5E-994D-43E0-A5F8-82095826419C}">
  <sheetPr>
    <tabColor theme="4" tint="-0.499984740745262"/>
  </sheetPr>
  <dimension ref="B1:I58"/>
  <sheetViews>
    <sheetView view="pageBreakPreview" topLeftCell="A13" zoomScaleNormal="100" zoomScaleSheetLayoutView="100" workbookViewId="0">
      <selection activeCell="D44" sqref="D44:D54"/>
    </sheetView>
  </sheetViews>
  <sheetFormatPr defaultRowHeight="12.75"/>
  <cols>
    <col min="1" max="1" width="1.7109375" style="30" customWidth="1"/>
    <col min="2" max="2" width="3.140625" style="30" customWidth="1"/>
    <col min="3" max="3" width="37.5703125" style="30" customWidth="1"/>
    <col min="4" max="4" width="8.7109375" style="30" customWidth="1"/>
    <col min="5" max="5" width="16.5703125" style="30" customWidth="1"/>
    <col min="6" max="6" width="8.7109375" style="30" customWidth="1"/>
    <col min="7" max="7" width="8.28515625" style="30" customWidth="1"/>
    <col min="8" max="256" width="9.140625" style="30"/>
    <col min="257" max="257" width="1.7109375" style="30" customWidth="1"/>
    <col min="258" max="258" width="3.140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11.5703125" style="30" customWidth="1"/>
    <col min="264" max="512" width="9.140625" style="30"/>
    <col min="513" max="513" width="1.7109375" style="30" customWidth="1"/>
    <col min="514" max="514" width="3.140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11.5703125" style="30" customWidth="1"/>
    <col min="520" max="768" width="9.140625" style="30"/>
    <col min="769" max="769" width="1.7109375" style="30" customWidth="1"/>
    <col min="770" max="770" width="3.140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11.5703125" style="30" customWidth="1"/>
    <col min="776" max="1024" width="9.140625" style="30"/>
    <col min="1025" max="1025" width="1.7109375" style="30" customWidth="1"/>
    <col min="1026" max="1026" width="3.140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11.5703125" style="30" customWidth="1"/>
    <col min="1032" max="1280" width="9.140625" style="30"/>
    <col min="1281" max="1281" width="1.7109375" style="30" customWidth="1"/>
    <col min="1282" max="1282" width="3.140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11.5703125" style="30" customWidth="1"/>
    <col min="1288" max="1536" width="9.140625" style="30"/>
    <col min="1537" max="1537" width="1.7109375" style="30" customWidth="1"/>
    <col min="1538" max="1538" width="3.140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11.5703125" style="30" customWidth="1"/>
    <col min="1544" max="1792" width="9.140625" style="30"/>
    <col min="1793" max="1793" width="1.7109375" style="30" customWidth="1"/>
    <col min="1794" max="1794" width="3.140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11.5703125" style="30" customWidth="1"/>
    <col min="1800" max="2048" width="9.140625" style="30"/>
    <col min="2049" max="2049" width="1.7109375" style="30" customWidth="1"/>
    <col min="2050" max="2050" width="3.140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11.5703125" style="30" customWidth="1"/>
    <col min="2056" max="2304" width="9.140625" style="30"/>
    <col min="2305" max="2305" width="1.7109375" style="30" customWidth="1"/>
    <col min="2306" max="2306" width="3.140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11.5703125" style="30" customWidth="1"/>
    <col min="2312" max="2560" width="9.140625" style="30"/>
    <col min="2561" max="2561" width="1.7109375" style="30" customWidth="1"/>
    <col min="2562" max="2562" width="3.140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11.5703125" style="30" customWidth="1"/>
    <col min="2568" max="2816" width="9.140625" style="30"/>
    <col min="2817" max="2817" width="1.7109375" style="30" customWidth="1"/>
    <col min="2818" max="2818" width="3.140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11.5703125" style="30" customWidth="1"/>
    <col min="2824" max="3072" width="9.140625" style="30"/>
    <col min="3073" max="3073" width="1.7109375" style="30" customWidth="1"/>
    <col min="3074" max="3074" width="3.140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11.5703125" style="30" customWidth="1"/>
    <col min="3080" max="3328" width="9.140625" style="30"/>
    <col min="3329" max="3329" width="1.7109375" style="30" customWidth="1"/>
    <col min="3330" max="3330" width="3.140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11.5703125" style="30" customWidth="1"/>
    <col min="3336" max="3584" width="9.140625" style="30"/>
    <col min="3585" max="3585" width="1.7109375" style="30" customWidth="1"/>
    <col min="3586" max="3586" width="3.140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11.5703125" style="30" customWidth="1"/>
    <col min="3592" max="3840" width="9.140625" style="30"/>
    <col min="3841" max="3841" width="1.7109375" style="30" customWidth="1"/>
    <col min="3842" max="3842" width="3.140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11.5703125" style="30" customWidth="1"/>
    <col min="3848" max="4096" width="9.140625" style="30"/>
    <col min="4097" max="4097" width="1.7109375" style="30" customWidth="1"/>
    <col min="4098" max="4098" width="3.140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11.5703125" style="30" customWidth="1"/>
    <col min="4104" max="4352" width="9.140625" style="30"/>
    <col min="4353" max="4353" width="1.7109375" style="30" customWidth="1"/>
    <col min="4354" max="4354" width="3.140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11.5703125" style="30" customWidth="1"/>
    <col min="4360" max="4608" width="9.140625" style="30"/>
    <col min="4609" max="4609" width="1.7109375" style="30" customWidth="1"/>
    <col min="4610" max="4610" width="3.140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11.5703125" style="30" customWidth="1"/>
    <col min="4616" max="4864" width="9.140625" style="30"/>
    <col min="4865" max="4865" width="1.7109375" style="30" customWidth="1"/>
    <col min="4866" max="4866" width="3.140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11.5703125" style="30" customWidth="1"/>
    <col min="4872" max="5120" width="9.140625" style="30"/>
    <col min="5121" max="5121" width="1.7109375" style="30" customWidth="1"/>
    <col min="5122" max="5122" width="3.140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11.5703125" style="30" customWidth="1"/>
    <col min="5128" max="5376" width="9.140625" style="30"/>
    <col min="5377" max="5377" width="1.7109375" style="30" customWidth="1"/>
    <col min="5378" max="5378" width="3.140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11.5703125" style="30" customWidth="1"/>
    <col min="5384" max="5632" width="9.140625" style="30"/>
    <col min="5633" max="5633" width="1.7109375" style="30" customWidth="1"/>
    <col min="5634" max="5634" width="3.140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11.5703125" style="30" customWidth="1"/>
    <col min="5640" max="5888" width="9.140625" style="30"/>
    <col min="5889" max="5889" width="1.7109375" style="30" customWidth="1"/>
    <col min="5890" max="5890" width="3.140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11.5703125" style="30" customWidth="1"/>
    <col min="5896" max="6144" width="9.140625" style="30"/>
    <col min="6145" max="6145" width="1.7109375" style="30" customWidth="1"/>
    <col min="6146" max="6146" width="3.140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11.5703125" style="30" customWidth="1"/>
    <col min="6152" max="6400" width="9.140625" style="30"/>
    <col min="6401" max="6401" width="1.7109375" style="30" customWidth="1"/>
    <col min="6402" max="6402" width="3.140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11.5703125" style="30" customWidth="1"/>
    <col min="6408" max="6656" width="9.140625" style="30"/>
    <col min="6657" max="6657" width="1.7109375" style="30" customWidth="1"/>
    <col min="6658" max="6658" width="3.140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11.5703125" style="30" customWidth="1"/>
    <col min="6664" max="6912" width="9.140625" style="30"/>
    <col min="6913" max="6913" width="1.7109375" style="30" customWidth="1"/>
    <col min="6914" max="6914" width="3.140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11.5703125" style="30" customWidth="1"/>
    <col min="6920" max="7168" width="9.140625" style="30"/>
    <col min="7169" max="7169" width="1.7109375" style="30" customWidth="1"/>
    <col min="7170" max="7170" width="3.140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11.5703125" style="30" customWidth="1"/>
    <col min="7176" max="7424" width="9.140625" style="30"/>
    <col min="7425" max="7425" width="1.7109375" style="30" customWidth="1"/>
    <col min="7426" max="7426" width="3.140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11.5703125" style="30" customWidth="1"/>
    <col min="7432" max="7680" width="9.140625" style="30"/>
    <col min="7681" max="7681" width="1.7109375" style="30" customWidth="1"/>
    <col min="7682" max="7682" width="3.140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11.5703125" style="30" customWidth="1"/>
    <col min="7688" max="7936" width="9.140625" style="30"/>
    <col min="7937" max="7937" width="1.7109375" style="30" customWidth="1"/>
    <col min="7938" max="7938" width="3.140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11.5703125" style="30" customWidth="1"/>
    <col min="7944" max="8192" width="9.140625" style="30"/>
    <col min="8193" max="8193" width="1.7109375" style="30" customWidth="1"/>
    <col min="8194" max="8194" width="3.140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11.5703125" style="30" customWidth="1"/>
    <col min="8200" max="8448" width="9.140625" style="30"/>
    <col min="8449" max="8449" width="1.7109375" style="30" customWidth="1"/>
    <col min="8450" max="8450" width="3.140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11.5703125" style="30" customWidth="1"/>
    <col min="8456" max="8704" width="9.140625" style="30"/>
    <col min="8705" max="8705" width="1.7109375" style="30" customWidth="1"/>
    <col min="8706" max="8706" width="3.140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11.5703125" style="30" customWidth="1"/>
    <col min="8712" max="8960" width="9.140625" style="30"/>
    <col min="8961" max="8961" width="1.7109375" style="30" customWidth="1"/>
    <col min="8962" max="8962" width="3.140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11.5703125" style="30" customWidth="1"/>
    <col min="8968" max="9216" width="9.140625" style="30"/>
    <col min="9217" max="9217" width="1.7109375" style="30" customWidth="1"/>
    <col min="9218" max="9218" width="3.140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11.5703125" style="30" customWidth="1"/>
    <col min="9224" max="9472" width="9.140625" style="30"/>
    <col min="9473" max="9473" width="1.7109375" style="30" customWidth="1"/>
    <col min="9474" max="9474" width="3.140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11.5703125" style="30" customWidth="1"/>
    <col min="9480" max="9728" width="9.140625" style="30"/>
    <col min="9729" max="9729" width="1.7109375" style="30" customWidth="1"/>
    <col min="9730" max="9730" width="3.140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11.5703125" style="30" customWidth="1"/>
    <col min="9736" max="9984" width="9.140625" style="30"/>
    <col min="9985" max="9985" width="1.7109375" style="30" customWidth="1"/>
    <col min="9986" max="9986" width="3.140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11.5703125" style="30" customWidth="1"/>
    <col min="9992" max="10240" width="9.140625" style="30"/>
    <col min="10241" max="10241" width="1.7109375" style="30" customWidth="1"/>
    <col min="10242" max="10242" width="3.140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11.5703125" style="30" customWidth="1"/>
    <col min="10248" max="10496" width="9.140625" style="30"/>
    <col min="10497" max="10497" width="1.7109375" style="30" customWidth="1"/>
    <col min="10498" max="10498" width="3.140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11.5703125" style="30" customWidth="1"/>
    <col min="10504" max="10752" width="9.140625" style="30"/>
    <col min="10753" max="10753" width="1.7109375" style="30" customWidth="1"/>
    <col min="10754" max="10754" width="3.140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11.5703125" style="30" customWidth="1"/>
    <col min="10760" max="11008" width="9.140625" style="30"/>
    <col min="11009" max="11009" width="1.7109375" style="30" customWidth="1"/>
    <col min="11010" max="11010" width="3.140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11.5703125" style="30" customWidth="1"/>
    <col min="11016" max="11264" width="9.140625" style="30"/>
    <col min="11265" max="11265" width="1.7109375" style="30" customWidth="1"/>
    <col min="11266" max="11266" width="3.140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11.5703125" style="30" customWidth="1"/>
    <col min="11272" max="11520" width="9.140625" style="30"/>
    <col min="11521" max="11521" width="1.7109375" style="30" customWidth="1"/>
    <col min="11522" max="11522" width="3.140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11.5703125" style="30" customWidth="1"/>
    <col min="11528" max="11776" width="9.140625" style="30"/>
    <col min="11777" max="11777" width="1.7109375" style="30" customWidth="1"/>
    <col min="11778" max="11778" width="3.140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11.5703125" style="30" customWidth="1"/>
    <col min="11784" max="12032" width="9.140625" style="30"/>
    <col min="12033" max="12033" width="1.7109375" style="30" customWidth="1"/>
    <col min="12034" max="12034" width="3.140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11.5703125" style="30" customWidth="1"/>
    <col min="12040" max="12288" width="9.140625" style="30"/>
    <col min="12289" max="12289" width="1.7109375" style="30" customWidth="1"/>
    <col min="12290" max="12290" width="3.140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11.5703125" style="30" customWidth="1"/>
    <col min="12296" max="12544" width="9.140625" style="30"/>
    <col min="12545" max="12545" width="1.7109375" style="30" customWidth="1"/>
    <col min="12546" max="12546" width="3.140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11.5703125" style="30" customWidth="1"/>
    <col min="12552" max="12800" width="9.140625" style="30"/>
    <col min="12801" max="12801" width="1.7109375" style="30" customWidth="1"/>
    <col min="12802" max="12802" width="3.140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11.5703125" style="30" customWidth="1"/>
    <col min="12808" max="13056" width="9.140625" style="30"/>
    <col min="13057" max="13057" width="1.7109375" style="30" customWidth="1"/>
    <col min="13058" max="13058" width="3.140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11.5703125" style="30" customWidth="1"/>
    <col min="13064" max="13312" width="9.140625" style="30"/>
    <col min="13313" max="13313" width="1.7109375" style="30" customWidth="1"/>
    <col min="13314" max="13314" width="3.140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11.5703125" style="30" customWidth="1"/>
    <col min="13320" max="13568" width="9.140625" style="30"/>
    <col min="13569" max="13569" width="1.7109375" style="30" customWidth="1"/>
    <col min="13570" max="13570" width="3.140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11.5703125" style="30" customWidth="1"/>
    <col min="13576" max="13824" width="9.140625" style="30"/>
    <col min="13825" max="13825" width="1.7109375" style="30" customWidth="1"/>
    <col min="13826" max="13826" width="3.140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11.5703125" style="30" customWidth="1"/>
    <col min="13832" max="14080" width="9.140625" style="30"/>
    <col min="14081" max="14081" width="1.7109375" style="30" customWidth="1"/>
    <col min="14082" max="14082" width="3.140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11.5703125" style="30" customWidth="1"/>
    <col min="14088" max="14336" width="9.140625" style="30"/>
    <col min="14337" max="14337" width="1.7109375" style="30" customWidth="1"/>
    <col min="14338" max="14338" width="3.140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11.5703125" style="30" customWidth="1"/>
    <col min="14344" max="14592" width="9.140625" style="30"/>
    <col min="14593" max="14593" width="1.7109375" style="30" customWidth="1"/>
    <col min="14594" max="14594" width="3.140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11.5703125" style="30" customWidth="1"/>
    <col min="14600" max="14848" width="9.140625" style="30"/>
    <col min="14849" max="14849" width="1.7109375" style="30" customWidth="1"/>
    <col min="14850" max="14850" width="3.140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11.5703125" style="30" customWidth="1"/>
    <col min="14856" max="15104" width="9.140625" style="30"/>
    <col min="15105" max="15105" width="1.7109375" style="30" customWidth="1"/>
    <col min="15106" max="15106" width="3.140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11.5703125" style="30" customWidth="1"/>
    <col min="15112" max="15360" width="9.140625" style="30"/>
    <col min="15361" max="15361" width="1.7109375" style="30" customWidth="1"/>
    <col min="15362" max="15362" width="3.140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11.5703125" style="30" customWidth="1"/>
    <col min="15368" max="15616" width="9.140625" style="30"/>
    <col min="15617" max="15617" width="1.7109375" style="30" customWidth="1"/>
    <col min="15618" max="15618" width="3.140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11.5703125" style="30" customWidth="1"/>
    <col min="15624" max="15872" width="9.140625" style="30"/>
    <col min="15873" max="15873" width="1.7109375" style="30" customWidth="1"/>
    <col min="15874" max="15874" width="3.140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11.5703125" style="30" customWidth="1"/>
    <col min="15880" max="16128" width="9.140625" style="30"/>
    <col min="16129" max="16129" width="1.7109375" style="30" customWidth="1"/>
    <col min="16130" max="16130" width="3.140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11.5703125" style="30" customWidth="1"/>
    <col min="16136" max="16384" width="9.140625" style="30"/>
  </cols>
  <sheetData>
    <row r="1" spans="3:7">
      <c r="F1" s="1931" t="s">
        <v>418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21" spans="7:7">
      <c r="G21" s="132"/>
    </row>
    <row r="40" spans="2:7" ht="15.75">
      <c r="C40" s="19"/>
    </row>
    <row r="41" spans="2:7" ht="13.5" thickBot="1">
      <c r="D41" s="30" t="s">
        <v>668</v>
      </c>
      <c r="F41" s="18" t="s">
        <v>667</v>
      </c>
    </row>
    <row r="42" spans="2:7" ht="14.25">
      <c r="B42" s="1932" t="s">
        <v>65</v>
      </c>
      <c r="C42" s="1934" t="s">
        <v>66</v>
      </c>
      <c r="D42" s="1936" t="s">
        <v>67</v>
      </c>
      <c r="E42" s="1937"/>
      <c r="F42" s="1936" t="s">
        <v>111</v>
      </c>
      <c r="G42" s="1938"/>
    </row>
    <row r="43" spans="2:7">
      <c r="B43" s="1933"/>
      <c r="C43" s="1935"/>
      <c r="D43" s="31" t="s">
        <v>110</v>
      </c>
      <c r="E43" s="31" t="s">
        <v>109</v>
      </c>
      <c r="F43" s="31" t="s">
        <v>110</v>
      </c>
      <c r="G43" s="32" t="s">
        <v>109</v>
      </c>
    </row>
    <row r="44" spans="2:7">
      <c r="B44" s="33">
        <v>1</v>
      </c>
      <c r="C44" s="34" t="s">
        <v>343</v>
      </c>
      <c r="D44" s="40">
        <v>4.0999999999999996</v>
      </c>
      <c r="E44" s="40"/>
      <c r="F44" s="41">
        <v>3600</v>
      </c>
      <c r="G44" s="42"/>
    </row>
    <row r="45" spans="2:7">
      <c r="B45" s="33">
        <v>2</v>
      </c>
      <c r="C45" s="34" t="s">
        <v>352</v>
      </c>
      <c r="D45" s="40"/>
      <c r="E45" s="40"/>
      <c r="F45" s="41">
        <v>3542</v>
      </c>
      <c r="G45" s="42"/>
    </row>
    <row r="46" spans="2:7">
      <c r="B46" s="33">
        <v>3</v>
      </c>
      <c r="C46" s="34" t="s">
        <v>419</v>
      </c>
      <c r="D46" s="40">
        <v>3.56</v>
      </c>
      <c r="E46" s="40"/>
      <c r="F46" s="41">
        <v>24920</v>
      </c>
      <c r="G46" s="42"/>
    </row>
    <row r="47" spans="2:7">
      <c r="B47" s="33">
        <v>4</v>
      </c>
      <c r="C47" s="34" t="s">
        <v>420</v>
      </c>
      <c r="D47" s="40">
        <v>2.3940000000000001</v>
      </c>
      <c r="E47" s="40"/>
      <c r="F47" s="41">
        <v>12957</v>
      </c>
      <c r="G47" s="42"/>
    </row>
    <row r="48" spans="2:7">
      <c r="B48" s="33">
        <v>5</v>
      </c>
      <c r="C48" s="34" t="s">
        <v>371</v>
      </c>
      <c r="D48" s="40">
        <v>1.1200000000000001</v>
      </c>
      <c r="E48" s="40"/>
      <c r="F48" s="41">
        <v>10884</v>
      </c>
      <c r="G48" s="42"/>
    </row>
    <row r="49" spans="2:9">
      <c r="B49" s="33">
        <v>6</v>
      </c>
      <c r="C49" s="34" t="s">
        <v>421</v>
      </c>
      <c r="D49" s="40"/>
      <c r="E49" s="40"/>
      <c r="F49" s="41"/>
      <c r="G49" s="42"/>
    </row>
    <row r="50" spans="2:9">
      <c r="B50" s="33">
        <v>7</v>
      </c>
      <c r="C50" s="34" t="s">
        <v>422</v>
      </c>
      <c r="D50" s="40">
        <v>0.26</v>
      </c>
      <c r="E50" s="40"/>
      <c r="F50" s="41">
        <v>3900</v>
      </c>
      <c r="G50" s="42"/>
    </row>
    <row r="51" spans="2:9">
      <c r="B51" s="33">
        <v>8</v>
      </c>
      <c r="C51" s="34" t="s">
        <v>370</v>
      </c>
      <c r="D51" s="40">
        <v>0.64</v>
      </c>
      <c r="E51" s="40"/>
      <c r="F51" s="41">
        <v>4947</v>
      </c>
      <c r="G51" s="42"/>
    </row>
    <row r="52" spans="2:9">
      <c r="B52" s="33">
        <v>9</v>
      </c>
      <c r="C52" s="34" t="s">
        <v>423</v>
      </c>
      <c r="D52" s="40">
        <v>0.35</v>
      </c>
      <c r="E52" s="40"/>
      <c r="F52" s="41">
        <v>2450</v>
      </c>
      <c r="G52" s="42"/>
    </row>
    <row r="53" spans="2:9">
      <c r="B53" s="33">
        <v>10</v>
      </c>
      <c r="C53" s="34" t="s">
        <v>424</v>
      </c>
      <c r="D53" s="40">
        <v>2.8</v>
      </c>
      <c r="E53" s="40"/>
      <c r="F53" s="41">
        <v>16858</v>
      </c>
      <c r="G53" s="42"/>
    </row>
    <row r="54" spans="2:9" ht="24" customHeight="1">
      <c r="B54" s="1003">
        <v>11</v>
      </c>
      <c r="C54" s="1004" t="s">
        <v>870</v>
      </c>
      <c r="D54" s="1002">
        <v>1.704</v>
      </c>
      <c r="E54" s="1385" t="s">
        <v>871</v>
      </c>
      <c r="F54" s="1454">
        <v>0</v>
      </c>
      <c r="G54" s="1384"/>
    </row>
    <row r="55" spans="2:9">
      <c r="B55" s="33"/>
      <c r="C55" s="34"/>
      <c r="D55" s="40"/>
      <c r="E55" s="40"/>
      <c r="F55" s="41"/>
      <c r="G55" s="42"/>
    </row>
    <row r="56" spans="2:9">
      <c r="B56" s="1939" t="s">
        <v>69</v>
      </c>
      <c r="C56" s="1947"/>
      <c r="D56" s="43">
        <f>SUM(D44:D55)-D54</f>
        <v>15.224</v>
      </c>
      <c r="E56" s="43"/>
      <c r="F56" s="44">
        <f>SUM(F44:F55)</f>
        <v>84058</v>
      </c>
      <c r="G56" s="45"/>
    </row>
    <row r="57" spans="2:9" ht="13.5" thickBot="1">
      <c r="B57" s="1926" t="s">
        <v>307</v>
      </c>
      <c r="C57" s="1927"/>
      <c r="D57" s="1948">
        <f>D56+E56</f>
        <v>15.224</v>
      </c>
      <c r="E57" s="1949"/>
      <c r="F57" s="1950">
        <f>F56+G56</f>
        <v>84058</v>
      </c>
      <c r="G57" s="1951"/>
    </row>
    <row r="58" spans="2:9">
      <c r="I58" s="132"/>
    </row>
  </sheetData>
  <mergeCells count="9">
    <mergeCell ref="B57:C57"/>
    <mergeCell ref="D57:E57"/>
    <mergeCell ref="F57:G57"/>
    <mergeCell ref="F1:G3"/>
    <mergeCell ref="B42:B43"/>
    <mergeCell ref="C42:C43"/>
    <mergeCell ref="D42:E42"/>
    <mergeCell ref="F42:G42"/>
    <mergeCell ref="B56:C5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DB1B7-33CD-47DE-BBDB-BF85A37354BD}">
  <sheetPr>
    <tabColor theme="4" tint="-0.499984740745262"/>
  </sheetPr>
  <dimension ref="B1:G56"/>
  <sheetViews>
    <sheetView workbookViewId="0">
      <selection activeCell="R63" sqref="R63"/>
    </sheetView>
  </sheetViews>
  <sheetFormatPr defaultRowHeight="12.75"/>
  <cols>
    <col min="1" max="1" width="1.7109375" style="30" customWidth="1"/>
    <col min="2" max="2" width="3.140625" style="30" customWidth="1"/>
    <col min="3" max="3" width="43.7109375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11.5703125" style="30" customWidth="1"/>
    <col min="8" max="256" width="9.140625" style="30"/>
    <col min="257" max="257" width="1.7109375" style="30" customWidth="1"/>
    <col min="258" max="258" width="3.140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11.5703125" style="30" customWidth="1"/>
    <col min="264" max="512" width="9.140625" style="30"/>
    <col min="513" max="513" width="1.7109375" style="30" customWidth="1"/>
    <col min="514" max="514" width="3.140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11.5703125" style="30" customWidth="1"/>
    <col min="520" max="768" width="9.140625" style="30"/>
    <col min="769" max="769" width="1.7109375" style="30" customWidth="1"/>
    <col min="770" max="770" width="3.140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11.5703125" style="30" customWidth="1"/>
    <col min="776" max="1024" width="9.140625" style="30"/>
    <col min="1025" max="1025" width="1.7109375" style="30" customWidth="1"/>
    <col min="1026" max="1026" width="3.140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11.5703125" style="30" customWidth="1"/>
    <col min="1032" max="1280" width="9.140625" style="30"/>
    <col min="1281" max="1281" width="1.7109375" style="30" customWidth="1"/>
    <col min="1282" max="1282" width="3.140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11.5703125" style="30" customWidth="1"/>
    <col min="1288" max="1536" width="9.140625" style="30"/>
    <col min="1537" max="1537" width="1.7109375" style="30" customWidth="1"/>
    <col min="1538" max="1538" width="3.140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11.5703125" style="30" customWidth="1"/>
    <col min="1544" max="1792" width="9.140625" style="30"/>
    <col min="1793" max="1793" width="1.7109375" style="30" customWidth="1"/>
    <col min="1794" max="1794" width="3.140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11.5703125" style="30" customWidth="1"/>
    <col min="1800" max="2048" width="9.140625" style="30"/>
    <col min="2049" max="2049" width="1.7109375" style="30" customWidth="1"/>
    <col min="2050" max="2050" width="3.140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11.5703125" style="30" customWidth="1"/>
    <col min="2056" max="2304" width="9.140625" style="30"/>
    <col min="2305" max="2305" width="1.7109375" style="30" customWidth="1"/>
    <col min="2306" max="2306" width="3.140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11.5703125" style="30" customWidth="1"/>
    <col min="2312" max="2560" width="9.140625" style="30"/>
    <col min="2561" max="2561" width="1.7109375" style="30" customWidth="1"/>
    <col min="2562" max="2562" width="3.140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11.5703125" style="30" customWidth="1"/>
    <col min="2568" max="2816" width="9.140625" style="30"/>
    <col min="2817" max="2817" width="1.7109375" style="30" customWidth="1"/>
    <col min="2818" max="2818" width="3.140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11.5703125" style="30" customWidth="1"/>
    <col min="2824" max="3072" width="9.140625" style="30"/>
    <col min="3073" max="3073" width="1.7109375" style="30" customWidth="1"/>
    <col min="3074" max="3074" width="3.140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11.5703125" style="30" customWidth="1"/>
    <col min="3080" max="3328" width="9.140625" style="30"/>
    <col min="3329" max="3329" width="1.7109375" style="30" customWidth="1"/>
    <col min="3330" max="3330" width="3.140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11.5703125" style="30" customWidth="1"/>
    <col min="3336" max="3584" width="9.140625" style="30"/>
    <col min="3585" max="3585" width="1.7109375" style="30" customWidth="1"/>
    <col min="3586" max="3586" width="3.140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11.5703125" style="30" customWidth="1"/>
    <col min="3592" max="3840" width="9.140625" style="30"/>
    <col min="3841" max="3841" width="1.7109375" style="30" customWidth="1"/>
    <col min="3842" max="3842" width="3.140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11.5703125" style="30" customWidth="1"/>
    <col min="3848" max="4096" width="9.140625" style="30"/>
    <col min="4097" max="4097" width="1.7109375" style="30" customWidth="1"/>
    <col min="4098" max="4098" width="3.140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11.5703125" style="30" customWidth="1"/>
    <col min="4104" max="4352" width="9.140625" style="30"/>
    <col min="4353" max="4353" width="1.7109375" style="30" customWidth="1"/>
    <col min="4354" max="4354" width="3.140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11.5703125" style="30" customWidth="1"/>
    <col min="4360" max="4608" width="9.140625" style="30"/>
    <col min="4609" max="4609" width="1.7109375" style="30" customWidth="1"/>
    <col min="4610" max="4610" width="3.140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11.5703125" style="30" customWidth="1"/>
    <col min="4616" max="4864" width="9.140625" style="30"/>
    <col min="4865" max="4865" width="1.7109375" style="30" customWidth="1"/>
    <col min="4866" max="4866" width="3.140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11.5703125" style="30" customWidth="1"/>
    <col min="4872" max="5120" width="9.140625" style="30"/>
    <col min="5121" max="5121" width="1.7109375" style="30" customWidth="1"/>
    <col min="5122" max="5122" width="3.140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11.5703125" style="30" customWidth="1"/>
    <col min="5128" max="5376" width="9.140625" style="30"/>
    <col min="5377" max="5377" width="1.7109375" style="30" customWidth="1"/>
    <col min="5378" max="5378" width="3.140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11.5703125" style="30" customWidth="1"/>
    <col min="5384" max="5632" width="9.140625" style="30"/>
    <col min="5633" max="5633" width="1.7109375" style="30" customWidth="1"/>
    <col min="5634" max="5634" width="3.140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11.5703125" style="30" customWidth="1"/>
    <col min="5640" max="5888" width="9.140625" style="30"/>
    <col min="5889" max="5889" width="1.7109375" style="30" customWidth="1"/>
    <col min="5890" max="5890" width="3.140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11.5703125" style="30" customWidth="1"/>
    <col min="5896" max="6144" width="9.140625" style="30"/>
    <col min="6145" max="6145" width="1.7109375" style="30" customWidth="1"/>
    <col min="6146" max="6146" width="3.140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11.5703125" style="30" customWidth="1"/>
    <col min="6152" max="6400" width="9.140625" style="30"/>
    <col min="6401" max="6401" width="1.7109375" style="30" customWidth="1"/>
    <col min="6402" max="6402" width="3.140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11.5703125" style="30" customWidth="1"/>
    <col min="6408" max="6656" width="9.140625" style="30"/>
    <col min="6657" max="6657" width="1.7109375" style="30" customWidth="1"/>
    <col min="6658" max="6658" width="3.140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11.5703125" style="30" customWidth="1"/>
    <col min="6664" max="6912" width="9.140625" style="30"/>
    <col min="6913" max="6913" width="1.7109375" style="30" customWidth="1"/>
    <col min="6914" max="6914" width="3.140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11.5703125" style="30" customWidth="1"/>
    <col min="6920" max="7168" width="9.140625" style="30"/>
    <col min="7169" max="7169" width="1.7109375" style="30" customWidth="1"/>
    <col min="7170" max="7170" width="3.140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11.5703125" style="30" customWidth="1"/>
    <col min="7176" max="7424" width="9.140625" style="30"/>
    <col min="7425" max="7425" width="1.7109375" style="30" customWidth="1"/>
    <col min="7426" max="7426" width="3.140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11.5703125" style="30" customWidth="1"/>
    <col min="7432" max="7680" width="9.140625" style="30"/>
    <col min="7681" max="7681" width="1.7109375" style="30" customWidth="1"/>
    <col min="7682" max="7682" width="3.140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11.5703125" style="30" customWidth="1"/>
    <col min="7688" max="7936" width="9.140625" style="30"/>
    <col min="7937" max="7937" width="1.7109375" style="30" customWidth="1"/>
    <col min="7938" max="7938" width="3.140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11.5703125" style="30" customWidth="1"/>
    <col min="7944" max="8192" width="9.140625" style="30"/>
    <col min="8193" max="8193" width="1.7109375" style="30" customWidth="1"/>
    <col min="8194" max="8194" width="3.140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11.5703125" style="30" customWidth="1"/>
    <col min="8200" max="8448" width="9.140625" style="30"/>
    <col min="8449" max="8449" width="1.7109375" style="30" customWidth="1"/>
    <col min="8450" max="8450" width="3.140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11.5703125" style="30" customWidth="1"/>
    <col min="8456" max="8704" width="9.140625" style="30"/>
    <col min="8705" max="8705" width="1.7109375" style="30" customWidth="1"/>
    <col min="8706" max="8706" width="3.140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11.5703125" style="30" customWidth="1"/>
    <col min="8712" max="8960" width="9.140625" style="30"/>
    <col min="8961" max="8961" width="1.7109375" style="30" customWidth="1"/>
    <col min="8962" max="8962" width="3.140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11.5703125" style="30" customWidth="1"/>
    <col min="8968" max="9216" width="9.140625" style="30"/>
    <col min="9217" max="9217" width="1.7109375" style="30" customWidth="1"/>
    <col min="9218" max="9218" width="3.140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11.5703125" style="30" customWidth="1"/>
    <col min="9224" max="9472" width="9.140625" style="30"/>
    <col min="9473" max="9473" width="1.7109375" style="30" customWidth="1"/>
    <col min="9474" max="9474" width="3.140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11.5703125" style="30" customWidth="1"/>
    <col min="9480" max="9728" width="9.140625" style="30"/>
    <col min="9729" max="9729" width="1.7109375" style="30" customWidth="1"/>
    <col min="9730" max="9730" width="3.140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11.5703125" style="30" customWidth="1"/>
    <col min="9736" max="9984" width="9.140625" style="30"/>
    <col min="9985" max="9985" width="1.7109375" style="30" customWidth="1"/>
    <col min="9986" max="9986" width="3.140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11.5703125" style="30" customWidth="1"/>
    <col min="9992" max="10240" width="9.140625" style="30"/>
    <col min="10241" max="10241" width="1.7109375" style="30" customWidth="1"/>
    <col min="10242" max="10242" width="3.140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11.5703125" style="30" customWidth="1"/>
    <col min="10248" max="10496" width="9.140625" style="30"/>
    <col min="10497" max="10497" width="1.7109375" style="30" customWidth="1"/>
    <col min="10498" max="10498" width="3.140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11.5703125" style="30" customWidth="1"/>
    <col min="10504" max="10752" width="9.140625" style="30"/>
    <col min="10753" max="10753" width="1.7109375" style="30" customWidth="1"/>
    <col min="10754" max="10754" width="3.140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11.5703125" style="30" customWidth="1"/>
    <col min="10760" max="11008" width="9.140625" style="30"/>
    <col min="11009" max="11009" width="1.7109375" style="30" customWidth="1"/>
    <col min="11010" max="11010" width="3.140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11.5703125" style="30" customWidth="1"/>
    <col min="11016" max="11264" width="9.140625" style="30"/>
    <col min="11265" max="11265" width="1.7109375" style="30" customWidth="1"/>
    <col min="11266" max="11266" width="3.140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11.5703125" style="30" customWidth="1"/>
    <col min="11272" max="11520" width="9.140625" style="30"/>
    <col min="11521" max="11521" width="1.7109375" style="30" customWidth="1"/>
    <col min="11522" max="11522" width="3.140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11.5703125" style="30" customWidth="1"/>
    <col min="11528" max="11776" width="9.140625" style="30"/>
    <col min="11777" max="11777" width="1.7109375" style="30" customWidth="1"/>
    <col min="11778" max="11778" width="3.140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11.5703125" style="30" customWidth="1"/>
    <col min="11784" max="12032" width="9.140625" style="30"/>
    <col min="12033" max="12033" width="1.7109375" style="30" customWidth="1"/>
    <col min="12034" max="12034" width="3.140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11.5703125" style="30" customWidth="1"/>
    <col min="12040" max="12288" width="9.140625" style="30"/>
    <col min="12289" max="12289" width="1.7109375" style="30" customWidth="1"/>
    <col min="12290" max="12290" width="3.140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11.5703125" style="30" customWidth="1"/>
    <col min="12296" max="12544" width="9.140625" style="30"/>
    <col min="12545" max="12545" width="1.7109375" style="30" customWidth="1"/>
    <col min="12546" max="12546" width="3.140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11.5703125" style="30" customWidth="1"/>
    <col min="12552" max="12800" width="9.140625" style="30"/>
    <col min="12801" max="12801" width="1.7109375" style="30" customWidth="1"/>
    <col min="12802" max="12802" width="3.140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11.5703125" style="30" customWidth="1"/>
    <col min="12808" max="13056" width="9.140625" style="30"/>
    <col min="13057" max="13057" width="1.7109375" style="30" customWidth="1"/>
    <col min="13058" max="13058" width="3.140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11.5703125" style="30" customWidth="1"/>
    <col min="13064" max="13312" width="9.140625" style="30"/>
    <col min="13313" max="13313" width="1.7109375" style="30" customWidth="1"/>
    <col min="13314" max="13314" width="3.140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11.5703125" style="30" customWidth="1"/>
    <col min="13320" max="13568" width="9.140625" style="30"/>
    <col min="13569" max="13569" width="1.7109375" style="30" customWidth="1"/>
    <col min="13570" max="13570" width="3.140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11.5703125" style="30" customWidth="1"/>
    <col min="13576" max="13824" width="9.140625" style="30"/>
    <col min="13825" max="13825" width="1.7109375" style="30" customWidth="1"/>
    <col min="13826" max="13826" width="3.140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11.5703125" style="30" customWidth="1"/>
    <col min="13832" max="14080" width="9.140625" style="30"/>
    <col min="14081" max="14081" width="1.7109375" style="30" customWidth="1"/>
    <col min="14082" max="14082" width="3.140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11.5703125" style="30" customWidth="1"/>
    <col min="14088" max="14336" width="9.140625" style="30"/>
    <col min="14337" max="14337" width="1.7109375" style="30" customWidth="1"/>
    <col min="14338" max="14338" width="3.140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11.5703125" style="30" customWidth="1"/>
    <col min="14344" max="14592" width="9.140625" style="30"/>
    <col min="14593" max="14593" width="1.7109375" style="30" customWidth="1"/>
    <col min="14594" max="14594" width="3.140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11.5703125" style="30" customWidth="1"/>
    <col min="14600" max="14848" width="9.140625" style="30"/>
    <col min="14849" max="14849" width="1.7109375" style="30" customWidth="1"/>
    <col min="14850" max="14850" width="3.140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11.5703125" style="30" customWidth="1"/>
    <col min="14856" max="15104" width="9.140625" style="30"/>
    <col min="15105" max="15105" width="1.7109375" style="30" customWidth="1"/>
    <col min="15106" max="15106" width="3.140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11.5703125" style="30" customWidth="1"/>
    <col min="15112" max="15360" width="9.140625" style="30"/>
    <col min="15361" max="15361" width="1.7109375" style="30" customWidth="1"/>
    <col min="15362" max="15362" width="3.140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11.5703125" style="30" customWidth="1"/>
    <col min="15368" max="15616" width="9.140625" style="30"/>
    <col min="15617" max="15617" width="1.7109375" style="30" customWidth="1"/>
    <col min="15618" max="15618" width="3.140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11.5703125" style="30" customWidth="1"/>
    <col min="15624" max="15872" width="9.140625" style="30"/>
    <col min="15873" max="15873" width="1.7109375" style="30" customWidth="1"/>
    <col min="15874" max="15874" width="3.140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11.5703125" style="30" customWidth="1"/>
    <col min="15880" max="16128" width="9.140625" style="30"/>
    <col min="16129" max="16129" width="1.7109375" style="30" customWidth="1"/>
    <col min="16130" max="16130" width="3.140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11.5703125" style="30" customWidth="1"/>
    <col min="16136" max="16384" width="9.140625" style="30"/>
  </cols>
  <sheetData>
    <row r="1" spans="3:7">
      <c r="F1" s="1931" t="s">
        <v>425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40" spans="2:7" ht="15.75">
      <c r="C40" s="19"/>
    </row>
    <row r="41" spans="2:7" ht="13.5" thickBot="1"/>
    <row r="42" spans="2:7" ht="14.25">
      <c r="B42" s="1932" t="s">
        <v>65</v>
      </c>
      <c r="C42" s="1934" t="s">
        <v>66</v>
      </c>
      <c r="D42" s="1936" t="s">
        <v>67</v>
      </c>
      <c r="E42" s="1937"/>
      <c r="F42" s="1936" t="s">
        <v>111</v>
      </c>
      <c r="G42" s="1938"/>
    </row>
    <row r="43" spans="2:7">
      <c r="B43" s="1933"/>
      <c r="C43" s="1935"/>
      <c r="D43" s="31" t="s">
        <v>110</v>
      </c>
      <c r="E43" s="31" t="s">
        <v>109</v>
      </c>
      <c r="F43" s="31" t="s">
        <v>110</v>
      </c>
      <c r="G43" s="32" t="s">
        <v>109</v>
      </c>
    </row>
    <row r="44" spans="2:7">
      <c r="B44" s="33">
        <v>1</v>
      </c>
      <c r="C44" s="34" t="s">
        <v>426</v>
      </c>
      <c r="D44" s="31"/>
      <c r="E44" s="31">
        <v>5.1909999999999998</v>
      </c>
      <c r="F44" s="31"/>
      <c r="G44" s="32">
        <v>39579</v>
      </c>
    </row>
    <row r="45" spans="2:7">
      <c r="B45" s="33">
        <v>2</v>
      </c>
      <c r="C45" s="34" t="s">
        <v>336</v>
      </c>
      <c r="D45" s="31">
        <v>3.28</v>
      </c>
      <c r="E45" s="31"/>
      <c r="F45" s="31">
        <v>25223</v>
      </c>
      <c r="G45" s="32"/>
    </row>
    <row r="46" spans="2:7">
      <c r="B46" s="33">
        <v>3</v>
      </c>
      <c r="C46" s="34" t="s">
        <v>427</v>
      </c>
      <c r="D46" s="31">
        <v>1.266</v>
      </c>
      <c r="E46" s="31" t="s">
        <v>309</v>
      </c>
      <c r="F46" s="31">
        <v>7998</v>
      </c>
      <c r="G46" s="32"/>
    </row>
    <row r="47" spans="2:7">
      <c r="B47" s="33">
        <v>4</v>
      </c>
      <c r="C47" s="34"/>
      <c r="D47" s="31"/>
      <c r="E47" s="31"/>
      <c r="F47" s="31"/>
      <c r="G47" s="32"/>
    </row>
    <row r="48" spans="2:7">
      <c r="B48" s="33">
        <v>5</v>
      </c>
      <c r="C48" s="34"/>
      <c r="D48" s="31"/>
      <c r="E48" s="31"/>
      <c r="F48" s="31"/>
      <c r="G48" s="32"/>
    </row>
    <row r="49" spans="2:7">
      <c r="B49" s="33">
        <v>6</v>
      </c>
      <c r="C49" s="34"/>
      <c r="D49" s="31"/>
      <c r="E49" s="31"/>
      <c r="F49" s="31"/>
      <c r="G49" s="32"/>
    </row>
    <row r="50" spans="2:7">
      <c r="B50" s="33">
        <v>7</v>
      </c>
      <c r="C50" s="34"/>
      <c r="D50" s="31"/>
      <c r="E50" s="31"/>
      <c r="F50" s="31"/>
      <c r="G50" s="32"/>
    </row>
    <row r="51" spans="2:7">
      <c r="B51" s="33">
        <v>8</v>
      </c>
      <c r="C51" s="34"/>
      <c r="D51" s="31"/>
      <c r="E51" s="31"/>
      <c r="F51" s="31"/>
      <c r="G51" s="32"/>
    </row>
    <row r="52" spans="2:7">
      <c r="B52" s="33">
        <v>9</v>
      </c>
      <c r="C52" s="34"/>
      <c r="D52" s="31"/>
      <c r="E52" s="31"/>
      <c r="F52" s="31"/>
      <c r="G52" s="32"/>
    </row>
    <row r="53" spans="2:7">
      <c r="B53" s="33">
        <v>10</v>
      </c>
      <c r="C53" s="34"/>
      <c r="D53" s="31"/>
      <c r="E53" s="31"/>
      <c r="F53" s="31"/>
      <c r="G53" s="32"/>
    </row>
    <row r="54" spans="2:7" ht="13.5" thickBot="1">
      <c r="B54" s="46">
        <v>11</v>
      </c>
      <c r="C54" s="34"/>
      <c r="D54" s="31"/>
      <c r="E54" s="31"/>
      <c r="F54" s="31"/>
      <c r="G54" s="32"/>
    </row>
    <row r="55" spans="2:7">
      <c r="B55" s="1952" t="s">
        <v>69</v>
      </c>
      <c r="C55" s="1953"/>
      <c r="D55" s="38">
        <f>SUM(D44:D54)</f>
        <v>4.5459999999999994</v>
      </c>
      <c r="E55" s="38">
        <f>SUM(E44:E54)</f>
        <v>5.1909999999999998</v>
      </c>
      <c r="F55" s="38">
        <f>SUM(F44:F54)</f>
        <v>33221</v>
      </c>
      <c r="G55" s="39">
        <f>SUM(G44:G54)</f>
        <v>39579</v>
      </c>
    </row>
    <row r="56" spans="2:7" ht="13.5" thickBot="1">
      <c r="B56" s="1926" t="s">
        <v>307</v>
      </c>
      <c r="C56" s="1927"/>
      <c r="D56" s="1928">
        <f>D55+E55</f>
        <v>9.7369999999999983</v>
      </c>
      <c r="E56" s="1929"/>
      <c r="F56" s="1928">
        <f>F55+G55</f>
        <v>72800</v>
      </c>
      <c r="G56" s="1930"/>
    </row>
  </sheetData>
  <mergeCells count="9">
    <mergeCell ref="B56:C56"/>
    <mergeCell ref="D56:E56"/>
    <mergeCell ref="F56:G56"/>
    <mergeCell ref="F1:G3"/>
    <mergeCell ref="B42:B43"/>
    <mergeCell ref="C42:C43"/>
    <mergeCell ref="D42:E42"/>
    <mergeCell ref="F42:G42"/>
    <mergeCell ref="B55:C5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4B443-0A9D-4792-B864-77BF356859D1}">
  <sheetPr>
    <tabColor theme="4" tint="-0.499984740745262"/>
  </sheetPr>
  <dimension ref="B1:G57"/>
  <sheetViews>
    <sheetView view="pageBreakPreview" zoomScaleNormal="100" zoomScaleSheetLayoutView="100" workbookViewId="0">
      <selection activeCell="C56" sqref="C56:C57"/>
    </sheetView>
  </sheetViews>
  <sheetFormatPr defaultRowHeight="12.75"/>
  <cols>
    <col min="1" max="1" width="1.7109375" style="30" customWidth="1"/>
    <col min="2" max="2" width="5.28515625" style="30" customWidth="1"/>
    <col min="3" max="3" width="36.42578125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8.28515625" style="30" customWidth="1"/>
    <col min="8" max="256" width="9.140625" style="30"/>
    <col min="257" max="257" width="1.7109375" style="30" customWidth="1"/>
    <col min="258" max="258" width="5.28515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8.28515625" style="30" customWidth="1"/>
    <col min="264" max="512" width="9.140625" style="30"/>
    <col min="513" max="513" width="1.7109375" style="30" customWidth="1"/>
    <col min="514" max="514" width="5.28515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8.28515625" style="30" customWidth="1"/>
    <col min="520" max="768" width="9.140625" style="30"/>
    <col min="769" max="769" width="1.7109375" style="30" customWidth="1"/>
    <col min="770" max="770" width="5.28515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8.28515625" style="30" customWidth="1"/>
    <col min="776" max="1024" width="9.140625" style="30"/>
    <col min="1025" max="1025" width="1.7109375" style="30" customWidth="1"/>
    <col min="1026" max="1026" width="5.28515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8.28515625" style="30" customWidth="1"/>
    <col min="1032" max="1280" width="9.140625" style="30"/>
    <col min="1281" max="1281" width="1.7109375" style="30" customWidth="1"/>
    <col min="1282" max="1282" width="5.28515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8.28515625" style="30" customWidth="1"/>
    <col min="1288" max="1536" width="9.140625" style="30"/>
    <col min="1537" max="1537" width="1.7109375" style="30" customWidth="1"/>
    <col min="1538" max="1538" width="5.28515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8.28515625" style="30" customWidth="1"/>
    <col min="1544" max="1792" width="9.140625" style="30"/>
    <col min="1793" max="1793" width="1.7109375" style="30" customWidth="1"/>
    <col min="1794" max="1794" width="5.28515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8.28515625" style="30" customWidth="1"/>
    <col min="1800" max="2048" width="9.140625" style="30"/>
    <col min="2049" max="2049" width="1.7109375" style="30" customWidth="1"/>
    <col min="2050" max="2050" width="5.28515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8.28515625" style="30" customWidth="1"/>
    <col min="2056" max="2304" width="9.140625" style="30"/>
    <col min="2305" max="2305" width="1.7109375" style="30" customWidth="1"/>
    <col min="2306" max="2306" width="5.28515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8.28515625" style="30" customWidth="1"/>
    <col min="2312" max="2560" width="9.140625" style="30"/>
    <col min="2561" max="2561" width="1.7109375" style="30" customWidth="1"/>
    <col min="2562" max="2562" width="5.28515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8.28515625" style="30" customWidth="1"/>
    <col min="2568" max="2816" width="9.140625" style="30"/>
    <col min="2817" max="2817" width="1.7109375" style="30" customWidth="1"/>
    <col min="2818" max="2818" width="5.28515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8.28515625" style="30" customWidth="1"/>
    <col min="2824" max="3072" width="9.140625" style="30"/>
    <col min="3073" max="3073" width="1.7109375" style="30" customWidth="1"/>
    <col min="3074" max="3074" width="5.28515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8.28515625" style="30" customWidth="1"/>
    <col min="3080" max="3328" width="9.140625" style="30"/>
    <col min="3329" max="3329" width="1.7109375" style="30" customWidth="1"/>
    <col min="3330" max="3330" width="5.28515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8.28515625" style="30" customWidth="1"/>
    <col min="3336" max="3584" width="9.140625" style="30"/>
    <col min="3585" max="3585" width="1.7109375" style="30" customWidth="1"/>
    <col min="3586" max="3586" width="5.28515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8.28515625" style="30" customWidth="1"/>
    <col min="3592" max="3840" width="9.140625" style="30"/>
    <col min="3841" max="3841" width="1.7109375" style="30" customWidth="1"/>
    <col min="3842" max="3842" width="5.28515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8.28515625" style="30" customWidth="1"/>
    <col min="3848" max="4096" width="9.140625" style="30"/>
    <col min="4097" max="4097" width="1.7109375" style="30" customWidth="1"/>
    <col min="4098" max="4098" width="5.28515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8.28515625" style="30" customWidth="1"/>
    <col min="4104" max="4352" width="9.140625" style="30"/>
    <col min="4353" max="4353" width="1.7109375" style="30" customWidth="1"/>
    <col min="4354" max="4354" width="5.28515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8.28515625" style="30" customWidth="1"/>
    <col min="4360" max="4608" width="9.140625" style="30"/>
    <col min="4609" max="4609" width="1.7109375" style="30" customWidth="1"/>
    <col min="4610" max="4610" width="5.28515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8.28515625" style="30" customWidth="1"/>
    <col min="4616" max="4864" width="9.140625" style="30"/>
    <col min="4865" max="4865" width="1.7109375" style="30" customWidth="1"/>
    <col min="4866" max="4866" width="5.28515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8.28515625" style="30" customWidth="1"/>
    <col min="4872" max="5120" width="9.140625" style="30"/>
    <col min="5121" max="5121" width="1.7109375" style="30" customWidth="1"/>
    <col min="5122" max="5122" width="5.28515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8.28515625" style="30" customWidth="1"/>
    <col min="5128" max="5376" width="9.140625" style="30"/>
    <col min="5377" max="5377" width="1.7109375" style="30" customWidth="1"/>
    <col min="5378" max="5378" width="5.28515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8.28515625" style="30" customWidth="1"/>
    <col min="5384" max="5632" width="9.140625" style="30"/>
    <col min="5633" max="5633" width="1.7109375" style="30" customWidth="1"/>
    <col min="5634" max="5634" width="5.28515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8.28515625" style="30" customWidth="1"/>
    <col min="5640" max="5888" width="9.140625" style="30"/>
    <col min="5889" max="5889" width="1.7109375" style="30" customWidth="1"/>
    <col min="5890" max="5890" width="5.28515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8.28515625" style="30" customWidth="1"/>
    <col min="5896" max="6144" width="9.140625" style="30"/>
    <col min="6145" max="6145" width="1.7109375" style="30" customWidth="1"/>
    <col min="6146" max="6146" width="5.28515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8.28515625" style="30" customWidth="1"/>
    <col min="6152" max="6400" width="9.140625" style="30"/>
    <col min="6401" max="6401" width="1.7109375" style="30" customWidth="1"/>
    <col min="6402" max="6402" width="5.28515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8.28515625" style="30" customWidth="1"/>
    <col min="6408" max="6656" width="9.140625" style="30"/>
    <col min="6657" max="6657" width="1.7109375" style="30" customWidth="1"/>
    <col min="6658" max="6658" width="5.28515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8.28515625" style="30" customWidth="1"/>
    <col min="6664" max="6912" width="9.140625" style="30"/>
    <col min="6913" max="6913" width="1.7109375" style="30" customWidth="1"/>
    <col min="6914" max="6914" width="5.28515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8.28515625" style="30" customWidth="1"/>
    <col min="6920" max="7168" width="9.140625" style="30"/>
    <col min="7169" max="7169" width="1.7109375" style="30" customWidth="1"/>
    <col min="7170" max="7170" width="5.28515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8.28515625" style="30" customWidth="1"/>
    <col min="7176" max="7424" width="9.140625" style="30"/>
    <col min="7425" max="7425" width="1.7109375" style="30" customWidth="1"/>
    <col min="7426" max="7426" width="5.28515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8.28515625" style="30" customWidth="1"/>
    <col min="7432" max="7680" width="9.140625" style="30"/>
    <col min="7681" max="7681" width="1.7109375" style="30" customWidth="1"/>
    <col min="7682" max="7682" width="5.28515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8.28515625" style="30" customWidth="1"/>
    <col min="7688" max="7936" width="9.140625" style="30"/>
    <col min="7937" max="7937" width="1.7109375" style="30" customWidth="1"/>
    <col min="7938" max="7938" width="5.28515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8.28515625" style="30" customWidth="1"/>
    <col min="7944" max="8192" width="9.140625" style="30"/>
    <col min="8193" max="8193" width="1.7109375" style="30" customWidth="1"/>
    <col min="8194" max="8194" width="5.28515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8.28515625" style="30" customWidth="1"/>
    <col min="8200" max="8448" width="9.140625" style="30"/>
    <col min="8449" max="8449" width="1.7109375" style="30" customWidth="1"/>
    <col min="8450" max="8450" width="5.28515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8.28515625" style="30" customWidth="1"/>
    <col min="8456" max="8704" width="9.140625" style="30"/>
    <col min="8705" max="8705" width="1.7109375" style="30" customWidth="1"/>
    <col min="8706" max="8706" width="5.28515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8.28515625" style="30" customWidth="1"/>
    <col min="8712" max="8960" width="9.140625" style="30"/>
    <col min="8961" max="8961" width="1.7109375" style="30" customWidth="1"/>
    <col min="8962" max="8962" width="5.28515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8.28515625" style="30" customWidth="1"/>
    <col min="8968" max="9216" width="9.140625" style="30"/>
    <col min="9217" max="9217" width="1.7109375" style="30" customWidth="1"/>
    <col min="9218" max="9218" width="5.28515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8.28515625" style="30" customWidth="1"/>
    <col min="9224" max="9472" width="9.140625" style="30"/>
    <col min="9473" max="9473" width="1.7109375" style="30" customWidth="1"/>
    <col min="9474" max="9474" width="5.28515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8.28515625" style="30" customWidth="1"/>
    <col min="9480" max="9728" width="9.140625" style="30"/>
    <col min="9729" max="9729" width="1.7109375" style="30" customWidth="1"/>
    <col min="9730" max="9730" width="5.28515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8.28515625" style="30" customWidth="1"/>
    <col min="9736" max="9984" width="9.140625" style="30"/>
    <col min="9985" max="9985" width="1.7109375" style="30" customWidth="1"/>
    <col min="9986" max="9986" width="5.28515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8.28515625" style="30" customWidth="1"/>
    <col min="9992" max="10240" width="9.140625" style="30"/>
    <col min="10241" max="10241" width="1.7109375" style="30" customWidth="1"/>
    <col min="10242" max="10242" width="5.28515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8.28515625" style="30" customWidth="1"/>
    <col min="10248" max="10496" width="9.140625" style="30"/>
    <col min="10497" max="10497" width="1.7109375" style="30" customWidth="1"/>
    <col min="10498" max="10498" width="5.28515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8.28515625" style="30" customWidth="1"/>
    <col min="10504" max="10752" width="9.140625" style="30"/>
    <col min="10753" max="10753" width="1.7109375" style="30" customWidth="1"/>
    <col min="10754" max="10754" width="5.28515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8.28515625" style="30" customWidth="1"/>
    <col min="10760" max="11008" width="9.140625" style="30"/>
    <col min="11009" max="11009" width="1.7109375" style="30" customWidth="1"/>
    <col min="11010" max="11010" width="5.28515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8.28515625" style="30" customWidth="1"/>
    <col min="11016" max="11264" width="9.140625" style="30"/>
    <col min="11265" max="11265" width="1.7109375" style="30" customWidth="1"/>
    <col min="11266" max="11266" width="5.28515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8.28515625" style="30" customWidth="1"/>
    <col min="11272" max="11520" width="9.140625" style="30"/>
    <col min="11521" max="11521" width="1.7109375" style="30" customWidth="1"/>
    <col min="11522" max="11522" width="5.28515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8.28515625" style="30" customWidth="1"/>
    <col min="11528" max="11776" width="9.140625" style="30"/>
    <col min="11777" max="11777" width="1.7109375" style="30" customWidth="1"/>
    <col min="11778" max="11778" width="5.28515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8.28515625" style="30" customWidth="1"/>
    <col min="11784" max="12032" width="9.140625" style="30"/>
    <col min="12033" max="12033" width="1.7109375" style="30" customWidth="1"/>
    <col min="12034" max="12034" width="5.28515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8.28515625" style="30" customWidth="1"/>
    <col min="12040" max="12288" width="9.140625" style="30"/>
    <col min="12289" max="12289" width="1.7109375" style="30" customWidth="1"/>
    <col min="12290" max="12290" width="5.28515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8.28515625" style="30" customWidth="1"/>
    <col min="12296" max="12544" width="9.140625" style="30"/>
    <col min="12545" max="12545" width="1.7109375" style="30" customWidth="1"/>
    <col min="12546" max="12546" width="5.28515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8.28515625" style="30" customWidth="1"/>
    <col min="12552" max="12800" width="9.140625" style="30"/>
    <col min="12801" max="12801" width="1.7109375" style="30" customWidth="1"/>
    <col min="12802" max="12802" width="5.28515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8.28515625" style="30" customWidth="1"/>
    <col min="12808" max="13056" width="9.140625" style="30"/>
    <col min="13057" max="13057" width="1.7109375" style="30" customWidth="1"/>
    <col min="13058" max="13058" width="5.28515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8.28515625" style="30" customWidth="1"/>
    <col min="13064" max="13312" width="9.140625" style="30"/>
    <col min="13313" max="13313" width="1.7109375" style="30" customWidth="1"/>
    <col min="13314" max="13314" width="5.28515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8.28515625" style="30" customWidth="1"/>
    <col min="13320" max="13568" width="9.140625" style="30"/>
    <col min="13569" max="13569" width="1.7109375" style="30" customWidth="1"/>
    <col min="13570" max="13570" width="5.28515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8.28515625" style="30" customWidth="1"/>
    <col min="13576" max="13824" width="9.140625" style="30"/>
    <col min="13825" max="13825" width="1.7109375" style="30" customWidth="1"/>
    <col min="13826" max="13826" width="5.28515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8.28515625" style="30" customWidth="1"/>
    <col min="13832" max="14080" width="9.140625" style="30"/>
    <col min="14081" max="14081" width="1.7109375" style="30" customWidth="1"/>
    <col min="14082" max="14082" width="5.28515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8.28515625" style="30" customWidth="1"/>
    <col min="14088" max="14336" width="9.140625" style="30"/>
    <col min="14337" max="14337" width="1.7109375" style="30" customWidth="1"/>
    <col min="14338" max="14338" width="5.28515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8.28515625" style="30" customWidth="1"/>
    <col min="14344" max="14592" width="9.140625" style="30"/>
    <col min="14593" max="14593" width="1.7109375" style="30" customWidth="1"/>
    <col min="14594" max="14594" width="5.28515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8.28515625" style="30" customWidth="1"/>
    <col min="14600" max="14848" width="9.140625" style="30"/>
    <col min="14849" max="14849" width="1.7109375" style="30" customWidth="1"/>
    <col min="14850" max="14850" width="5.28515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8.28515625" style="30" customWidth="1"/>
    <col min="14856" max="15104" width="9.140625" style="30"/>
    <col min="15105" max="15105" width="1.7109375" style="30" customWidth="1"/>
    <col min="15106" max="15106" width="5.28515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8.28515625" style="30" customWidth="1"/>
    <col min="15112" max="15360" width="9.140625" style="30"/>
    <col min="15361" max="15361" width="1.7109375" style="30" customWidth="1"/>
    <col min="15362" max="15362" width="5.28515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8.28515625" style="30" customWidth="1"/>
    <col min="15368" max="15616" width="9.140625" style="30"/>
    <col min="15617" max="15617" width="1.7109375" style="30" customWidth="1"/>
    <col min="15618" max="15618" width="5.28515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8.28515625" style="30" customWidth="1"/>
    <col min="15624" max="15872" width="9.140625" style="30"/>
    <col min="15873" max="15873" width="1.7109375" style="30" customWidth="1"/>
    <col min="15874" max="15874" width="5.28515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8.28515625" style="30" customWidth="1"/>
    <col min="15880" max="16128" width="9.140625" style="30"/>
    <col min="16129" max="16129" width="1.7109375" style="30" customWidth="1"/>
    <col min="16130" max="16130" width="5.28515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8.28515625" style="30" customWidth="1"/>
    <col min="16136" max="16384" width="9.140625" style="30"/>
  </cols>
  <sheetData>
    <row r="1" spans="3:7">
      <c r="F1" s="1931" t="s">
        <v>428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39" spans="2:7" ht="15.75">
      <c r="C39" s="19"/>
    </row>
    <row r="40" spans="2:7" ht="13.5" thickBot="1">
      <c r="D40" s="30" t="s">
        <v>668</v>
      </c>
      <c r="F40" s="18" t="s">
        <v>667</v>
      </c>
    </row>
    <row r="41" spans="2:7" ht="14.25">
      <c r="B41" s="1932" t="s">
        <v>65</v>
      </c>
      <c r="C41" s="1934" t="s">
        <v>66</v>
      </c>
      <c r="D41" s="1936" t="s">
        <v>67</v>
      </c>
      <c r="E41" s="1937"/>
      <c r="F41" s="1936" t="s">
        <v>111</v>
      </c>
      <c r="G41" s="1938"/>
    </row>
    <row r="42" spans="2:7">
      <c r="B42" s="1933"/>
      <c r="C42" s="1935"/>
      <c r="D42" s="31" t="s">
        <v>110</v>
      </c>
      <c r="E42" s="31" t="s">
        <v>109</v>
      </c>
      <c r="F42" s="31" t="s">
        <v>110</v>
      </c>
      <c r="G42" s="32" t="s">
        <v>109</v>
      </c>
    </row>
    <row r="43" spans="2:7">
      <c r="B43" s="47">
        <v>1</v>
      </c>
      <c r="C43" s="34" t="s">
        <v>429</v>
      </c>
      <c r="D43" s="40">
        <v>0.63</v>
      </c>
      <c r="E43" s="40"/>
      <c r="F43" s="41">
        <v>14287</v>
      </c>
      <c r="G43" s="42"/>
    </row>
    <row r="44" spans="2:7">
      <c r="B44" s="47">
        <v>2</v>
      </c>
      <c r="C44" s="34" t="s">
        <v>430</v>
      </c>
      <c r="D44" s="40"/>
      <c r="E44" s="40"/>
      <c r="F44" s="41"/>
      <c r="G44" s="42"/>
    </row>
    <row r="45" spans="2:7">
      <c r="B45" s="47"/>
      <c r="C45" s="34" t="s">
        <v>431</v>
      </c>
      <c r="D45" s="40">
        <v>1.6060000000000001</v>
      </c>
      <c r="E45" s="40"/>
      <c r="F45" s="41">
        <v>17351</v>
      </c>
      <c r="G45" s="42"/>
    </row>
    <row r="46" spans="2:7">
      <c r="B46" s="47">
        <v>3</v>
      </c>
      <c r="C46" s="34" t="s">
        <v>432</v>
      </c>
      <c r="D46" s="40">
        <v>0.32</v>
      </c>
      <c r="E46" s="40"/>
      <c r="F46" s="41">
        <v>2240</v>
      </c>
      <c r="G46" s="42"/>
    </row>
    <row r="47" spans="2:7">
      <c r="B47" s="47">
        <v>4</v>
      </c>
      <c r="C47" s="34" t="s">
        <v>319</v>
      </c>
      <c r="D47" s="40">
        <v>1.772</v>
      </c>
      <c r="E47" s="40"/>
      <c r="F47" s="41">
        <v>17196</v>
      </c>
      <c r="G47" s="42"/>
    </row>
    <row r="48" spans="2:7">
      <c r="B48" s="47">
        <v>5</v>
      </c>
      <c r="C48" s="34" t="s">
        <v>325</v>
      </c>
      <c r="D48" s="40"/>
      <c r="E48" s="40"/>
      <c r="F48" s="41">
        <v>21930</v>
      </c>
      <c r="G48" s="42"/>
    </row>
    <row r="49" spans="2:7">
      <c r="B49" s="47">
        <v>6</v>
      </c>
      <c r="C49" s="34" t="s">
        <v>321</v>
      </c>
      <c r="D49" s="40"/>
      <c r="E49" s="40"/>
      <c r="F49" s="41">
        <v>3293</v>
      </c>
      <c r="G49" s="42"/>
    </row>
    <row r="50" spans="2:7">
      <c r="B50" s="47">
        <v>7</v>
      </c>
      <c r="C50" s="34" t="s">
        <v>326</v>
      </c>
      <c r="D50" s="40">
        <v>1.3919999999999999</v>
      </c>
      <c r="E50" s="40"/>
      <c r="F50" s="41">
        <v>11379</v>
      </c>
      <c r="G50" s="42"/>
    </row>
    <row r="51" spans="2:7">
      <c r="B51" s="47">
        <v>8</v>
      </c>
      <c r="C51" s="34" t="s">
        <v>433</v>
      </c>
      <c r="D51" s="40"/>
      <c r="E51" s="40"/>
      <c r="F51" s="41"/>
      <c r="G51" s="42"/>
    </row>
    <row r="52" spans="2:7">
      <c r="B52" s="47">
        <v>9</v>
      </c>
      <c r="C52" s="34" t="s">
        <v>434</v>
      </c>
      <c r="D52" s="40"/>
      <c r="E52" s="40"/>
      <c r="F52" s="41">
        <v>6300</v>
      </c>
      <c r="G52" s="42"/>
    </row>
    <row r="53" spans="2:7">
      <c r="B53" s="47"/>
      <c r="C53" s="34" t="s">
        <v>435</v>
      </c>
      <c r="D53" s="48"/>
      <c r="E53" s="40"/>
      <c r="F53" s="41"/>
      <c r="G53" s="42"/>
    </row>
    <row r="54" spans="2:7">
      <c r="B54" s="47"/>
      <c r="C54" s="34" t="s">
        <v>436</v>
      </c>
      <c r="D54" s="40"/>
      <c r="E54" s="40"/>
      <c r="F54" s="41">
        <v>8160</v>
      </c>
      <c r="G54" s="42"/>
    </row>
    <row r="55" spans="2:7" ht="13.5" thickBot="1">
      <c r="B55" s="49"/>
      <c r="C55" s="814"/>
      <c r="D55" s="50"/>
      <c r="E55" s="50"/>
      <c r="F55" s="51"/>
      <c r="G55" s="52"/>
    </row>
    <row r="56" spans="2:7">
      <c r="B56" s="815"/>
      <c r="C56" s="820" t="s">
        <v>105</v>
      </c>
      <c r="D56" s="816">
        <f>SUM(D43:D55)</f>
        <v>5.7200000000000006</v>
      </c>
      <c r="E56" s="816"/>
      <c r="F56" s="817">
        <f>SUM(F43:F55)</f>
        <v>102136</v>
      </c>
      <c r="G56" s="818"/>
    </row>
    <row r="57" spans="2:7" ht="13.5" thickBot="1">
      <c r="B57" s="819"/>
      <c r="C57" s="821" t="s">
        <v>437</v>
      </c>
      <c r="D57" s="1954">
        <f>D56+E56</f>
        <v>5.7200000000000006</v>
      </c>
      <c r="E57" s="1954"/>
      <c r="F57" s="1955">
        <f>F56+G56</f>
        <v>102136</v>
      </c>
      <c r="G57" s="1956"/>
    </row>
  </sheetData>
  <mergeCells count="7">
    <mergeCell ref="D57:E57"/>
    <mergeCell ref="F57:G57"/>
    <mergeCell ref="F1:G3"/>
    <mergeCell ref="B41:B42"/>
    <mergeCell ref="C41:C42"/>
    <mergeCell ref="D41:E41"/>
    <mergeCell ref="F41:G41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731D7-12C0-4296-AA5E-B50004DA6729}">
  <sheetPr>
    <tabColor theme="4" tint="-0.499984740745262"/>
  </sheetPr>
  <dimension ref="B1:G56"/>
  <sheetViews>
    <sheetView view="pageBreakPreview" zoomScaleNormal="100" zoomScaleSheetLayoutView="100" zoomScalePageLayoutView="90" workbookViewId="0">
      <selection activeCell="K38" sqref="K38"/>
    </sheetView>
  </sheetViews>
  <sheetFormatPr defaultRowHeight="12.75"/>
  <cols>
    <col min="1" max="1" width="0.140625" style="30" customWidth="1"/>
    <col min="2" max="2" width="3.140625" style="30" customWidth="1"/>
    <col min="3" max="3" width="40.28515625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11.5703125" style="30" customWidth="1"/>
    <col min="8" max="8" width="4.7109375" style="30" customWidth="1"/>
    <col min="9" max="256" width="9.140625" style="30"/>
    <col min="257" max="257" width="0.140625" style="30" customWidth="1"/>
    <col min="258" max="258" width="3.140625" style="30" customWidth="1"/>
    <col min="259" max="259" width="40.2851562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11.5703125" style="30" customWidth="1"/>
    <col min="264" max="264" width="4.7109375" style="30" customWidth="1"/>
    <col min="265" max="512" width="9.140625" style="30"/>
    <col min="513" max="513" width="0.140625" style="30" customWidth="1"/>
    <col min="514" max="514" width="3.140625" style="30" customWidth="1"/>
    <col min="515" max="515" width="40.2851562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11.5703125" style="30" customWidth="1"/>
    <col min="520" max="520" width="4.7109375" style="30" customWidth="1"/>
    <col min="521" max="768" width="9.140625" style="30"/>
    <col min="769" max="769" width="0.140625" style="30" customWidth="1"/>
    <col min="770" max="770" width="3.140625" style="30" customWidth="1"/>
    <col min="771" max="771" width="40.2851562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11.5703125" style="30" customWidth="1"/>
    <col min="776" max="776" width="4.7109375" style="30" customWidth="1"/>
    <col min="777" max="1024" width="9.140625" style="30"/>
    <col min="1025" max="1025" width="0.140625" style="30" customWidth="1"/>
    <col min="1026" max="1026" width="3.140625" style="30" customWidth="1"/>
    <col min="1027" max="1027" width="40.2851562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11.5703125" style="30" customWidth="1"/>
    <col min="1032" max="1032" width="4.7109375" style="30" customWidth="1"/>
    <col min="1033" max="1280" width="9.140625" style="30"/>
    <col min="1281" max="1281" width="0.140625" style="30" customWidth="1"/>
    <col min="1282" max="1282" width="3.140625" style="30" customWidth="1"/>
    <col min="1283" max="1283" width="40.2851562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11.5703125" style="30" customWidth="1"/>
    <col min="1288" max="1288" width="4.7109375" style="30" customWidth="1"/>
    <col min="1289" max="1536" width="9.140625" style="30"/>
    <col min="1537" max="1537" width="0.140625" style="30" customWidth="1"/>
    <col min="1538" max="1538" width="3.140625" style="30" customWidth="1"/>
    <col min="1539" max="1539" width="40.2851562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11.5703125" style="30" customWidth="1"/>
    <col min="1544" max="1544" width="4.7109375" style="30" customWidth="1"/>
    <col min="1545" max="1792" width="9.140625" style="30"/>
    <col min="1793" max="1793" width="0.140625" style="30" customWidth="1"/>
    <col min="1794" max="1794" width="3.140625" style="30" customWidth="1"/>
    <col min="1795" max="1795" width="40.2851562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11.5703125" style="30" customWidth="1"/>
    <col min="1800" max="1800" width="4.7109375" style="30" customWidth="1"/>
    <col min="1801" max="2048" width="9.140625" style="30"/>
    <col min="2049" max="2049" width="0.140625" style="30" customWidth="1"/>
    <col min="2050" max="2050" width="3.140625" style="30" customWidth="1"/>
    <col min="2051" max="2051" width="40.2851562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11.5703125" style="30" customWidth="1"/>
    <col min="2056" max="2056" width="4.7109375" style="30" customWidth="1"/>
    <col min="2057" max="2304" width="9.140625" style="30"/>
    <col min="2305" max="2305" width="0.140625" style="30" customWidth="1"/>
    <col min="2306" max="2306" width="3.140625" style="30" customWidth="1"/>
    <col min="2307" max="2307" width="40.2851562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11.5703125" style="30" customWidth="1"/>
    <col min="2312" max="2312" width="4.7109375" style="30" customWidth="1"/>
    <col min="2313" max="2560" width="9.140625" style="30"/>
    <col min="2561" max="2561" width="0.140625" style="30" customWidth="1"/>
    <col min="2562" max="2562" width="3.140625" style="30" customWidth="1"/>
    <col min="2563" max="2563" width="40.2851562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11.5703125" style="30" customWidth="1"/>
    <col min="2568" max="2568" width="4.7109375" style="30" customWidth="1"/>
    <col min="2569" max="2816" width="9.140625" style="30"/>
    <col min="2817" max="2817" width="0.140625" style="30" customWidth="1"/>
    <col min="2818" max="2818" width="3.140625" style="30" customWidth="1"/>
    <col min="2819" max="2819" width="40.2851562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11.5703125" style="30" customWidth="1"/>
    <col min="2824" max="2824" width="4.7109375" style="30" customWidth="1"/>
    <col min="2825" max="3072" width="9.140625" style="30"/>
    <col min="3073" max="3073" width="0.140625" style="30" customWidth="1"/>
    <col min="3074" max="3074" width="3.140625" style="30" customWidth="1"/>
    <col min="3075" max="3075" width="40.2851562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11.5703125" style="30" customWidth="1"/>
    <col min="3080" max="3080" width="4.7109375" style="30" customWidth="1"/>
    <col min="3081" max="3328" width="9.140625" style="30"/>
    <col min="3329" max="3329" width="0.140625" style="30" customWidth="1"/>
    <col min="3330" max="3330" width="3.140625" style="30" customWidth="1"/>
    <col min="3331" max="3331" width="40.2851562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11.5703125" style="30" customWidth="1"/>
    <col min="3336" max="3336" width="4.7109375" style="30" customWidth="1"/>
    <col min="3337" max="3584" width="9.140625" style="30"/>
    <col min="3585" max="3585" width="0.140625" style="30" customWidth="1"/>
    <col min="3586" max="3586" width="3.140625" style="30" customWidth="1"/>
    <col min="3587" max="3587" width="40.2851562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11.5703125" style="30" customWidth="1"/>
    <col min="3592" max="3592" width="4.7109375" style="30" customWidth="1"/>
    <col min="3593" max="3840" width="9.140625" style="30"/>
    <col min="3841" max="3841" width="0.140625" style="30" customWidth="1"/>
    <col min="3842" max="3842" width="3.140625" style="30" customWidth="1"/>
    <col min="3843" max="3843" width="40.2851562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11.5703125" style="30" customWidth="1"/>
    <col min="3848" max="3848" width="4.7109375" style="30" customWidth="1"/>
    <col min="3849" max="4096" width="9.140625" style="30"/>
    <col min="4097" max="4097" width="0.140625" style="30" customWidth="1"/>
    <col min="4098" max="4098" width="3.140625" style="30" customWidth="1"/>
    <col min="4099" max="4099" width="40.2851562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11.5703125" style="30" customWidth="1"/>
    <col min="4104" max="4104" width="4.7109375" style="30" customWidth="1"/>
    <col min="4105" max="4352" width="9.140625" style="30"/>
    <col min="4353" max="4353" width="0.140625" style="30" customWidth="1"/>
    <col min="4354" max="4354" width="3.140625" style="30" customWidth="1"/>
    <col min="4355" max="4355" width="40.2851562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11.5703125" style="30" customWidth="1"/>
    <col min="4360" max="4360" width="4.7109375" style="30" customWidth="1"/>
    <col min="4361" max="4608" width="9.140625" style="30"/>
    <col min="4609" max="4609" width="0.140625" style="30" customWidth="1"/>
    <col min="4610" max="4610" width="3.140625" style="30" customWidth="1"/>
    <col min="4611" max="4611" width="40.2851562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11.5703125" style="30" customWidth="1"/>
    <col min="4616" max="4616" width="4.7109375" style="30" customWidth="1"/>
    <col min="4617" max="4864" width="9.140625" style="30"/>
    <col min="4865" max="4865" width="0.140625" style="30" customWidth="1"/>
    <col min="4866" max="4866" width="3.140625" style="30" customWidth="1"/>
    <col min="4867" max="4867" width="40.2851562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11.5703125" style="30" customWidth="1"/>
    <col min="4872" max="4872" width="4.7109375" style="30" customWidth="1"/>
    <col min="4873" max="5120" width="9.140625" style="30"/>
    <col min="5121" max="5121" width="0.140625" style="30" customWidth="1"/>
    <col min="5122" max="5122" width="3.140625" style="30" customWidth="1"/>
    <col min="5123" max="5123" width="40.2851562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11.5703125" style="30" customWidth="1"/>
    <col min="5128" max="5128" width="4.7109375" style="30" customWidth="1"/>
    <col min="5129" max="5376" width="9.140625" style="30"/>
    <col min="5377" max="5377" width="0.140625" style="30" customWidth="1"/>
    <col min="5378" max="5378" width="3.140625" style="30" customWidth="1"/>
    <col min="5379" max="5379" width="40.2851562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11.5703125" style="30" customWidth="1"/>
    <col min="5384" max="5384" width="4.7109375" style="30" customWidth="1"/>
    <col min="5385" max="5632" width="9.140625" style="30"/>
    <col min="5633" max="5633" width="0.140625" style="30" customWidth="1"/>
    <col min="5634" max="5634" width="3.140625" style="30" customWidth="1"/>
    <col min="5635" max="5635" width="40.2851562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11.5703125" style="30" customWidth="1"/>
    <col min="5640" max="5640" width="4.7109375" style="30" customWidth="1"/>
    <col min="5641" max="5888" width="9.140625" style="30"/>
    <col min="5889" max="5889" width="0.140625" style="30" customWidth="1"/>
    <col min="5890" max="5890" width="3.140625" style="30" customWidth="1"/>
    <col min="5891" max="5891" width="40.2851562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11.5703125" style="30" customWidth="1"/>
    <col min="5896" max="5896" width="4.7109375" style="30" customWidth="1"/>
    <col min="5897" max="6144" width="9.140625" style="30"/>
    <col min="6145" max="6145" width="0.140625" style="30" customWidth="1"/>
    <col min="6146" max="6146" width="3.140625" style="30" customWidth="1"/>
    <col min="6147" max="6147" width="40.2851562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11.5703125" style="30" customWidth="1"/>
    <col min="6152" max="6152" width="4.7109375" style="30" customWidth="1"/>
    <col min="6153" max="6400" width="9.140625" style="30"/>
    <col min="6401" max="6401" width="0.140625" style="30" customWidth="1"/>
    <col min="6402" max="6402" width="3.140625" style="30" customWidth="1"/>
    <col min="6403" max="6403" width="40.2851562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11.5703125" style="30" customWidth="1"/>
    <col min="6408" max="6408" width="4.7109375" style="30" customWidth="1"/>
    <col min="6409" max="6656" width="9.140625" style="30"/>
    <col min="6657" max="6657" width="0.140625" style="30" customWidth="1"/>
    <col min="6658" max="6658" width="3.140625" style="30" customWidth="1"/>
    <col min="6659" max="6659" width="40.2851562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11.5703125" style="30" customWidth="1"/>
    <col min="6664" max="6664" width="4.7109375" style="30" customWidth="1"/>
    <col min="6665" max="6912" width="9.140625" style="30"/>
    <col min="6913" max="6913" width="0.140625" style="30" customWidth="1"/>
    <col min="6914" max="6914" width="3.140625" style="30" customWidth="1"/>
    <col min="6915" max="6915" width="40.2851562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11.5703125" style="30" customWidth="1"/>
    <col min="6920" max="6920" width="4.7109375" style="30" customWidth="1"/>
    <col min="6921" max="7168" width="9.140625" style="30"/>
    <col min="7169" max="7169" width="0.140625" style="30" customWidth="1"/>
    <col min="7170" max="7170" width="3.140625" style="30" customWidth="1"/>
    <col min="7171" max="7171" width="40.2851562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11.5703125" style="30" customWidth="1"/>
    <col min="7176" max="7176" width="4.7109375" style="30" customWidth="1"/>
    <col min="7177" max="7424" width="9.140625" style="30"/>
    <col min="7425" max="7425" width="0.140625" style="30" customWidth="1"/>
    <col min="7426" max="7426" width="3.140625" style="30" customWidth="1"/>
    <col min="7427" max="7427" width="40.2851562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11.5703125" style="30" customWidth="1"/>
    <col min="7432" max="7432" width="4.7109375" style="30" customWidth="1"/>
    <col min="7433" max="7680" width="9.140625" style="30"/>
    <col min="7681" max="7681" width="0.140625" style="30" customWidth="1"/>
    <col min="7682" max="7682" width="3.140625" style="30" customWidth="1"/>
    <col min="7683" max="7683" width="40.2851562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11.5703125" style="30" customWidth="1"/>
    <col min="7688" max="7688" width="4.7109375" style="30" customWidth="1"/>
    <col min="7689" max="7936" width="9.140625" style="30"/>
    <col min="7937" max="7937" width="0.140625" style="30" customWidth="1"/>
    <col min="7938" max="7938" width="3.140625" style="30" customWidth="1"/>
    <col min="7939" max="7939" width="40.2851562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11.5703125" style="30" customWidth="1"/>
    <col min="7944" max="7944" width="4.7109375" style="30" customWidth="1"/>
    <col min="7945" max="8192" width="9.140625" style="30"/>
    <col min="8193" max="8193" width="0.140625" style="30" customWidth="1"/>
    <col min="8194" max="8194" width="3.140625" style="30" customWidth="1"/>
    <col min="8195" max="8195" width="40.2851562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11.5703125" style="30" customWidth="1"/>
    <col min="8200" max="8200" width="4.7109375" style="30" customWidth="1"/>
    <col min="8201" max="8448" width="9.140625" style="30"/>
    <col min="8449" max="8449" width="0.140625" style="30" customWidth="1"/>
    <col min="8450" max="8450" width="3.140625" style="30" customWidth="1"/>
    <col min="8451" max="8451" width="40.2851562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11.5703125" style="30" customWidth="1"/>
    <col min="8456" max="8456" width="4.7109375" style="30" customWidth="1"/>
    <col min="8457" max="8704" width="9.140625" style="30"/>
    <col min="8705" max="8705" width="0.140625" style="30" customWidth="1"/>
    <col min="8706" max="8706" width="3.140625" style="30" customWidth="1"/>
    <col min="8707" max="8707" width="40.2851562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11.5703125" style="30" customWidth="1"/>
    <col min="8712" max="8712" width="4.7109375" style="30" customWidth="1"/>
    <col min="8713" max="8960" width="9.140625" style="30"/>
    <col min="8961" max="8961" width="0.140625" style="30" customWidth="1"/>
    <col min="8962" max="8962" width="3.140625" style="30" customWidth="1"/>
    <col min="8963" max="8963" width="40.2851562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11.5703125" style="30" customWidth="1"/>
    <col min="8968" max="8968" width="4.7109375" style="30" customWidth="1"/>
    <col min="8969" max="9216" width="9.140625" style="30"/>
    <col min="9217" max="9217" width="0.140625" style="30" customWidth="1"/>
    <col min="9218" max="9218" width="3.140625" style="30" customWidth="1"/>
    <col min="9219" max="9219" width="40.2851562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11.5703125" style="30" customWidth="1"/>
    <col min="9224" max="9224" width="4.7109375" style="30" customWidth="1"/>
    <col min="9225" max="9472" width="9.140625" style="30"/>
    <col min="9473" max="9473" width="0.140625" style="30" customWidth="1"/>
    <col min="9474" max="9474" width="3.140625" style="30" customWidth="1"/>
    <col min="9475" max="9475" width="40.2851562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11.5703125" style="30" customWidth="1"/>
    <col min="9480" max="9480" width="4.7109375" style="30" customWidth="1"/>
    <col min="9481" max="9728" width="9.140625" style="30"/>
    <col min="9729" max="9729" width="0.140625" style="30" customWidth="1"/>
    <col min="9730" max="9730" width="3.140625" style="30" customWidth="1"/>
    <col min="9731" max="9731" width="40.2851562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11.5703125" style="30" customWidth="1"/>
    <col min="9736" max="9736" width="4.7109375" style="30" customWidth="1"/>
    <col min="9737" max="9984" width="9.140625" style="30"/>
    <col min="9985" max="9985" width="0.140625" style="30" customWidth="1"/>
    <col min="9986" max="9986" width="3.140625" style="30" customWidth="1"/>
    <col min="9987" max="9987" width="40.2851562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11.5703125" style="30" customWidth="1"/>
    <col min="9992" max="9992" width="4.7109375" style="30" customWidth="1"/>
    <col min="9993" max="10240" width="9.140625" style="30"/>
    <col min="10241" max="10241" width="0.140625" style="30" customWidth="1"/>
    <col min="10242" max="10242" width="3.140625" style="30" customWidth="1"/>
    <col min="10243" max="10243" width="40.2851562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11.5703125" style="30" customWidth="1"/>
    <col min="10248" max="10248" width="4.7109375" style="30" customWidth="1"/>
    <col min="10249" max="10496" width="9.140625" style="30"/>
    <col min="10497" max="10497" width="0.140625" style="30" customWidth="1"/>
    <col min="10498" max="10498" width="3.140625" style="30" customWidth="1"/>
    <col min="10499" max="10499" width="40.2851562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11.5703125" style="30" customWidth="1"/>
    <col min="10504" max="10504" width="4.7109375" style="30" customWidth="1"/>
    <col min="10505" max="10752" width="9.140625" style="30"/>
    <col min="10753" max="10753" width="0.140625" style="30" customWidth="1"/>
    <col min="10754" max="10754" width="3.140625" style="30" customWidth="1"/>
    <col min="10755" max="10755" width="40.2851562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11.5703125" style="30" customWidth="1"/>
    <col min="10760" max="10760" width="4.7109375" style="30" customWidth="1"/>
    <col min="10761" max="11008" width="9.140625" style="30"/>
    <col min="11009" max="11009" width="0.140625" style="30" customWidth="1"/>
    <col min="11010" max="11010" width="3.140625" style="30" customWidth="1"/>
    <col min="11011" max="11011" width="40.2851562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11.5703125" style="30" customWidth="1"/>
    <col min="11016" max="11016" width="4.7109375" style="30" customWidth="1"/>
    <col min="11017" max="11264" width="9.140625" style="30"/>
    <col min="11265" max="11265" width="0.140625" style="30" customWidth="1"/>
    <col min="11266" max="11266" width="3.140625" style="30" customWidth="1"/>
    <col min="11267" max="11267" width="40.2851562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11.5703125" style="30" customWidth="1"/>
    <col min="11272" max="11272" width="4.7109375" style="30" customWidth="1"/>
    <col min="11273" max="11520" width="9.140625" style="30"/>
    <col min="11521" max="11521" width="0.140625" style="30" customWidth="1"/>
    <col min="11522" max="11522" width="3.140625" style="30" customWidth="1"/>
    <col min="11523" max="11523" width="40.2851562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11.5703125" style="30" customWidth="1"/>
    <col min="11528" max="11528" width="4.7109375" style="30" customWidth="1"/>
    <col min="11529" max="11776" width="9.140625" style="30"/>
    <col min="11777" max="11777" width="0.140625" style="30" customWidth="1"/>
    <col min="11778" max="11778" width="3.140625" style="30" customWidth="1"/>
    <col min="11779" max="11779" width="40.2851562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11.5703125" style="30" customWidth="1"/>
    <col min="11784" max="11784" width="4.7109375" style="30" customWidth="1"/>
    <col min="11785" max="12032" width="9.140625" style="30"/>
    <col min="12033" max="12033" width="0.140625" style="30" customWidth="1"/>
    <col min="12034" max="12034" width="3.140625" style="30" customWidth="1"/>
    <col min="12035" max="12035" width="40.2851562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11.5703125" style="30" customWidth="1"/>
    <col min="12040" max="12040" width="4.7109375" style="30" customWidth="1"/>
    <col min="12041" max="12288" width="9.140625" style="30"/>
    <col min="12289" max="12289" width="0.140625" style="30" customWidth="1"/>
    <col min="12290" max="12290" width="3.140625" style="30" customWidth="1"/>
    <col min="12291" max="12291" width="40.2851562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11.5703125" style="30" customWidth="1"/>
    <col min="12296" max="12296" width="4.7109375" style="30" customWidth="1"/>
    <col min="12297" max="12544" width="9.140625" style="30"/>
    <col min="12545" max="12545" width="0.140625" style="30" customWidth="1"/>
    <col min="12546" max="12546" width="3.140625" style="30" customWidth="1"/>
    <col min="12547" max="12547" width="40.2851562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11.5703125" style="30" customWidth="1"/>
    <col min="12552" max="12552" width="4.7109375" style="30" customWidth="1"/>
    <col min="12553" max="12800" width="9.140625" style="30"/>
    <col min="12801" max="12801" width="0.140625" style="30" customWidth="1"/>
    <col min="12802" max="12802" width="3.140625" style="30" customWidth="1"/>
    <col min="12803" max="12803" width="40.2851562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11.5703125" style="30" customWidth="1"/>
    <col min="12808" max="12808" width="4.7109375" style="30" customWidth="1"/>
    <col min="12809" max="13056" width="9.140625" style="30"/>
    <col min="13057" max="13057" width="0.140625" style="30" customWidth="1"/>
    <col min="13058" max="13058" width="3.140625" style="30" customWidth="1"/>
    <col min="13059" max="13059" width="40.2851562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11.5703125" style="30" customWidth="1"/>
    <col min="13064" max="13064" width="4.7109375" style="30" customWidth="1"/>
    <col min="13065" max="13312" width="9.140625" style="30"/>
    <col min="13313" max="13313" width="0.140625" style="30" customWidth="1"/>
    <col min="13314" max="13314" width="3.140625" style="30" customWidth="1"/>
    <col min="13315" max="13315" width="40.2851562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11.5703125" style="30" customWidth="1"/>
    <col min="13320" max="13320" width="4.7109375" style="30" customWidth="1"/>
    <col min="13321" max="13568" width="9.140625" style="30"/>
    <col min="13569" max="13569" width="0.140625" style="30" customWidth="1"/>
    <col min="13570" max="13570" width="3.140625" style="30" customWidth="1"/>
    <col min="13571" max="13571" width="40.2851562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11.5703125" style="30" customWidth="1"/>
    <col min="13576" max="13576" width="4.7109375" style="30" customWidth="1"/>
    <col min="13577" max="13824" width="9.140625" style="30"/>
    <col min="13825" max="13825" width="0.140625" style="30" customWidth="1"/>
    <col min="13826" max="13826" width="3.140625" style="30" customWidth="1"/>
    <col min="13827" max="13827" width="40.2851562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11.5703125" style="30" customWidth="1"/>
    <col min="13832" max="13832" width="4.7109375" style="30" customWidth="1"/>
    <col min="13833" max="14080" width="9.140625" style="30"/>
    <col min="14081" max="14081" width="0.140625" style="30" customWidth="1"/>
    <col min="14082" max="14082" width="3.140625" style="30" customWidth="1"/>
    <col min="14083" max="14083" width="40.2851562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11.5703125" style="30" customWidth="1"/>
    <col min="14088" max="14088" width="4.7109375" style="30" customWidth="1"/>
    <col min="14089" max="14336" width="9.140625" style="30"/>
    <col min="14337" max="14337" width="0.140625" style="30" customWidth="1"/>
    <col min="14338" max="14338" width="3.140625" style="30" customWidth="1"/>
    <col min="14339" max="14339" width="40.2851562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11.5703125" style="30" customWidth="1"/>
    <col min="14344" max="14344" width="4.7109375" style="30" customWidth="1"/>
    <col min="14345" max="14592" width="9.140625" style="30"/>
    <col min="14593" max="14593" width="0.140625" style="30" customWidth="1"/>
    <col min="14594" max="14594" width="3.140625" style="30" customWidth="1"/>
    <col min="14595" max="14595" width="40.2851562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11.5703125" style="30" customWidth="1"/>
    <col min="14600" max="14600" width="4.7109375" style="30" customWidth="1"/>
    <col min="14601" max="14848" width="9.140625" style="30"/>
    <col min="14849" max="14849" width="0.140625" style="30" customWidth="1"/>
    <col min="14850" max="14850" width="3.140625" style="30" customWidth="1"/>
    <col min="14851" max="14851" width="40.2851562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11.5703125" style="30" customWidth="1"/>
    <col min="14856" max="14856" width="4.7109375" style="30" customWidth="1"/>
    <col min="14857" max="15104" width="9.140625" style="30"/>
    <col min="15105" max="15105" width="0.140625" style="30" customWidth="1"/>
    <col min="15106" max="15106" width="3.140625" style="30" customWidth="1"/>
    <col min="15107" max="15107" width="40.2851562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11.5703125" style="30" customWidth="1"/>
    <col min="15112" max="15112" width="4.7109375" style="30" customWidth="1"/>
    <col min="15113" max="15360" width="9.140625" style="30"/>
    <col min="15361" max="15361" width="0.140625" style="30" customWidth="1"/>
    <col min="15362" max="15362" width="3.140625" style="30" customWidth="1"/>
    <col min="15363" max="15363" width="40.2851562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11.5703125" style="30" customWidth="1"/>
    <col min="15368" max="15368" width="4.7109375" style="30" customWidth="1"/>
    <col min="15369" max="15616" width="9.140625" style="30"/>
    <col min="15617" max="15617" width="0.140625" style="30" customWidth="1"/>
    <col min="15618" max="15618" width="3.140625" style="30" customWidth="1"/>
    <col min="15619" max="15619" width="40.2851562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11.5703125" style="30" customWidth="1"/>
    <col min="15624" max="15624" width="4.7109375" style="30" customWidth="1"/>
    <col min="15625" max="15872" width="9.140625" style="30"/>
    <col min="15873" max="15873" width="0.140625" style="30" customWidth="1"/>
    <col min="15874" max="15874" width="3.140625" style="30" customWidth="1"/>
    <col min="15875" max="15875" width="40.2851562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11.5703125" style="30" customWidth="1"/>
    <col min="15880" max="15880" width="4.7109375" style="30" customWidth="1"/>
    <col min="15881" max="16128" width="9.140625" style="30"/>
    <col min="16129" max="16129" width="0.140625" style="30" customWidth="1"/>
    <col min="16130" max="16130" width="3.140625" style="30" customWidth="1"/>
    <col min="16131" max="16131" width="40.2851562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11.5703125" style="30" customWidth="1"/>
    <col min="16136" max="16136" width="4.7109375" style="30" customWidth="1"/>
    <col min="16137" max="16384" width="9.140625" style="30"/>
  </cols>
  <sheetData>
    <row r="1" spans="3:7">
      <c r="F1" s="1931" t="s">
        <v>842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4" spans="3:7">
      <c r="C4" s="53" t="s">
        <v>438</v>
      </c>
    </row>
    <row r="40" spans="2:7" ht="15.75">
      <c r="C40" s="19"/>
    </row>
    <row r="41" spans="2:7" ht="13.5" thickBot="1"/>
    <row r="42" spans="2:7" ht="14.25">
      <c r="B42" s="1932" t="s">
        <v>65</v>
      </c>
      <c r="C42" s="1934" t="s">
        <v>66</v>
      </c>
      <c r="D42" s="1936" t="s">
        <v>67</v>
      </c>
      <c r="E42" s="1937"/>
      <c r="F42" s="1936" t="s">
        <v>111</v>
      </c>
      <c r="G42" s="1938"/>
    </row>
    <row r="43" spans="2:7">
      <c r="B43" s="1933"/>
      <c r="C43" s="1935"/>
      <c r="D43" s="31" t="s">
        <v>110</v>
      </c>
      <c r="E43" s="31" t="s">
        <v>109</v>
      </c>
      <c r="F43" s="31" t="s">
        <v>110</v>
      </c>
      <c r="G43" s="32" t="s">
        <v>109</v>
      </c>
    </row>
    <row r="44" spans="2:7">
      <c r="B44" s="33">
        <v>1</v>
      </c>
      <c r="C44" s="34" t="s">
        <v>439</v>
      </c>
      <c r="D44" s="31"/>
      <c r="E44" s="31"/>
      <c r="F44" s="31"/>
      <c r="G44" s="32"/>
    </row>
    <row r="45" spans="2:7">
      <c r="B45" s="33"/>
      <c r="C45" s="34" t="s">
        <v>440</v>
      </c>
      <c r="D45" s="40">
        <v>11.316000000000001</v>
      </c>
      <c r="E45" s="40"/>
      <c r="F45" s="31"/>
      <c r="G45" s="32"/>
    </row>
    <row r="46" spans="2:7">
      <c r="B46" s="33"/>
      <c r="C46" s="34" t="s">
        <v>441</v>
      </c>
      <c r="D46" s="40"/>
      <c r="E46" s="40"/>
      <c r="F46" s="31"/>
      <c r="G46" s="32"/>
    </row>
    <row r="47" spans="2:7">
      <c r="B47" s="33">
        <v>2</v>
      </c>
      <c r="C47" s="34" t="s">
        <v>442</v>
      </c>
      <c r="D47" s="40">
        <v>0.32600000000000001</v>
      </c>
      <c r="E47" s="40"/>
      <c r="F47" s="31"/>
      <c r="G47" s="32"/>
    </row>
    <row r="48" spans="2:7">
      <c r="B48" s="33">
        <v>3</v>
      </c>
      <c r="C48" s="34" t="s">
        <v>410</v>
      </c>
      <c r="D48" s="40">
        <v>0.151</v>
      </c>
      <c r="E48" s="40"/>
      <c r="F48" s="31"/>
      <c r="G48" s="32"/>
    </row>
    <row r="49" spans="2:7">
      <c r="B49" s="33">
        <v>4</v>
      </c>
      <c r="C49" s="34" t="s">
        <v>443</v>
      </c>
      <c r="D49" s="40">
        <v>0.76600000000000001</v>
      </c>
      <c r="E49" s="40"/>
      <c r="F49" s="31"/>
      <c r="G49" s="32"/>
    </row>
    <row r="50" spans="2:7">
      <c r="B50" s="33">
        <v>5</v>
      </c>
      <c r="C50" s="34" t="s">
        <v>412</v>
      </c>
      <c r="D50" s="40">
        <v>0.28000000000000003</v>
      </c>
      <c r="E50" s="40"/>
      <c r="F50" s="31"/>
      <c r="G50" s="32"/>
    </row>
    <row r="51" spans="2:7">
      <c r="B51" s="33">
        <v>6</v>
      </c>
      <c r="C51" s="34" t="s">
        <v>872</v>
      </c>
      <c r="D51" s="40">
        <v>0.1</v>
      </c>
      <c r="E51" s="40"/>
      <c r="F51" s="31"/>
      <c r="G51" s="32"/>
    </row>
    <row r="52" spans="2:7">
      <c r="B52" s="33"/>
      <c r="C52" s="34"/>
      <c r="D52" s="40"/>
      <c r="E52" s="40"/>
      <c r="F52" s="31"/>
      <c r="G52" s="32"/>
    </row>
    <row r="53" spans="2:7">
      <c r="B53" s="33"/>
      <c r="C53" s="34"/>
      <c r="D53" s="40"/>
      <c r="E53" s="40"/>
      <c r="F53" s="31"/>
      <c r="G53" s="32"/>
    </row>
    <row r="54" spans="2:7">
      <c r="B54" s="33"/>
      <c r="C54" s="34"/>
      <c r="D54" s="40"/>
      <c r="E54" s="40"/>
      <c r="F54" s="31"/>
      <c r="G54" s="32"/>
    </row>
    <row r="55" spans="2:7">
      <c r="B55" s="1952" t="s">
        <v>69</v>
      </c>
      <c r="C55" s="1957"/>
      <c r="D55" s="54">
        <f>SUM(D44:D54)</f>
        <v>12.939</v>
      </c>
      <c r="E55" s="54"/>
      <c r="F55" s="38"/>
      <c r="G55" s="39"/>
    </row>
    <row r="56" spans="2:7" ht="13.5" thickBot="1">
      <c r="B56" s="1926" t="s">
        <v>307</v>
      </c>
      <c r="C56" s="1927"/>
      <c r="D56" s="1943">
        <f>D55+E55</f>
        <v>12.939</v>
      </c>
      <c r="E56" s="1944"/>
      <c r="F56" s="1928"/>
      <c r="G56" s="1930"/>
    </row>
  </sheetData>
  <mergeCells count="9">
    <mergeCell ref="B56:C56"/>
    <mergeCell ref="D56:E56"/>
    <mergeCell ref="F56:G56"/>
    <mergeCell ref="F1:G3"/>
    <mergeCell ref="B42:B43"/>
    <mergeCell ref="C42:C43"/>
    <mergeCell ref="D42:E42"/>
    <mergeCell ref="F42:G42"/>
    <mergeCell ref="B55:C55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29C92-71AC-4F02-881E-6C126EE76A21}">
  <sheetPr>
    <tabColor theme="4" tint="-0.499984740745262"/>
  </sheetPr>
  <dimension ref="B1:G56"/>
  <sheetViews>
    <sheetView view="pageBreakPreview" zoomScaleNormal="100" zoomScaleSheetLayoutView="100" workbookViewId="0">
      <selection activeCell="J63" sqref="J63"/>
    </sheetView>
  </sheetViews>
  <sheetFormatPr defaultRowHeight="12.75"/>
  <cols>
    <col min="1" max="1" width="5.140625" style="30" customWidth="1"/>
    <col min="2" max="2" width="3.140625" style="30" customWidth="1"/>
    <col min="3" max="3" width="32.85546875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8.85546875" style="30" customWidth="1"/>
    <col min="8" max="256" width="9.140625" style="30"/>
    <col min="257" max="257" width="5.140625" style="30" customWidth="1"/>
    <col min="258" max="258" width="3.140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8.85546875" style="30" customWidth="1"/>
    <col min="264" max="512" width="9.140625" style="30"/>
    <col min="513" max="513" width="5.140625" style="30" customWidth="1"/>
    <col min="514" max="514" width="3.140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8.85546875" style="30" customWidth="1"/>
    <col min="520" max="768" width="9.140625" style="30"/>
    <col min="769" max="769" width="5.140625" style="30" customWidth="1"/>
    <col min="770" max="770" width="3.140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8.85546875" style="30" customWidth="1"/>
    <col min="776" max="1024" width="9.140625" style="30"/>
    <col min="1025" max="1025" width="5.140625" style="30" customWidth="1"/>
    <col min="1026" max="1026" width="3.140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8.85546875" style="30" customWidth="1"/>
    <col min="1032" max="1280" width="9.140625" style="30"/>
    <col min="1281" max="1281" width="5.140625" style="30" customWidth="1"/>
    <col min="1282" max="1282" width="3.140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8.85546875" style="30" customWidth="1"/>
    <col min="1288" max="1536" width="9.140625" style="30"/>
    <col min="1537" max="1537" width="5.140625" style="30" customWidth="1"/>
    <col min="1538" max="1538" width="3.140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8.85546875" style="30" customWidth="1"/>
    <col min="1544" max="1792" width="9.140625" style="30"/>
    <col min="1793" max="1793" width="5.140625" style="30" customWidth="1"/>
    <col min="1794" max="1794" width="3.140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8.85546875" style="30" customWidth="1"/>
    <col min="1800" max="2048" width="9.140625" style="30"/>
    <col min="2049" max="2049" width="5.140625" style="30" customWidth="1"/>
    <col min="2050" max="2050" width="3.140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8.85546875" style="30" customWidth="1"/>
    <col min="2056" max="2304" width="9.140625" style="30"/>
    <col min="2305" max="2305" width="5.140625" style="30" customWidth="1"/>
    <col min="2306" max="2306" width="3.140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8.85546875" style="30" customWidth="1"/>
    <col min="2312" max="2560" width="9.140625" style="30"/>
    <col min="2561" max="2561" width="5.140625" style="30" customWidth="1"/>
    <col min="2562" max="2562" width="3.140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8.85546875" style="30" customWidth="1"/>
    <col min="2568" max="2816" width="9.140625" style="30"/>
    <col min="2817" max="2817" width="5.140625" style="30" customWidth="1"/>
    <col min="2818" max="2818" width="3.140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8.85546875" style="30" customWidth="1"/>
    <col min="2824" max="3072" width="9.140625" style="30"/>
    <col min="3073" max="3073" width="5.140625" style="30" customWidth="1"/>
    <col min="3074" max="3074" width="3.140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8.85546875" style="30" customWidth="1"/>
    <col min="3080" max="3328" width="9.140625" style="30"/>
    <col min="3329" max="3329" width="5.140625" style="30" customWidth="1"/>
    <col min="3330" max="3330" width="3.140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8.85546875" style="30" customWidth="1"/>
    <col min="3336" max="3584" width="9.140625" style="30"/>
    <col min="3585" max="3585" width="5.140625" style="30" customWidth="1"/>
    <col min="3586" max="3586" width="3.140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8.85546875" style="30" customWidth="1"/>
    <col min="3592" max="3840" width="9.140625" style="30"/>
    <col min="3841" max="3841" width="5.140625" style="30" customWidth="1"/>
    <col min="3842" max="3842" width="3.140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8.85546875" style="30" customWidth="1"/>
    <col min="3848" max="4096" width="9.140625" style="30"/>
    <col min="4097" max="4097" width="5.140625" style="30" customWidth="1"/>
    <col min="4098" max="4098" width="3.140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8.85546875" style="30" customWidth="1"/>
    <col min="4104" max="4352" width="9.140625" style="30"/>
    <col min="4353" max="4353" width="5.140625" style="30" customWidth="1"/>
    <col min="4354" max="4354" width="3.140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8.85546875" style="30" customWidth="1"/>
    <col min="4360" max="4608" width="9.140625" style="30"/>
    <col min="4609" max="4609" width="5.140625" style="30" customWidth="1"/>
    <col min="4610" max="4610" width="3.140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8.85546875" style="30" customWidth="1"/>
    <col min="4616" max="4864" width="9.140625" style="30"/>
    <col min="4865" max="4865" width="5.140625" style="30" customWidth="1"/>
    <col min="4866" max="4866" width="3.140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8.85546875" style="30" customWidth="1"/>
    <col min="4872" max="5120" width="9.140625" style="30"/>
    <col min="5121" max="5121" width="5.140625" style="30" customWidth="1"/>
    <col min="5122" max="5122" width="3.140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8.85546875" style="30" customWidth="1"/>
    <col min="5128" max="5376" width="9.140625" style="30"/>
    <col min="5377" max="5377" width="5.140625" style="30" customWidth="1"/>
    <col min="5378" max="5378" width="3.140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8.85546875" style="30" customWidth="1"/>
    <col min="5384" max="5632" width="9.140625" style="30"/>
    <col min="5633" max="5633" width="5.140625" style="30" customWidth="1"/>
    <col min="5634" max="5634" width="3.140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8.85546875" style="30" customWidth="1"/>
    <col min="5640" max="5888" width="9.140625" style="30"/>
    <col min="5889" max="5889" width="5.140625" style="30" customWidth="1"/>
    <col min="5890" max="5890" width="3.140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8.85546875" style="30" customWidth="1"/>
    <col min="5896" max="6144" width="9.140625" style="30"/>
    <col min="6145" max="6145" width="5.140625" style="30" customWidth="1"/>
    <col min="6146" max="6146" width="3.140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8.85546875" style="30" customWidth="1"/>
    <col min="6152" max="6400" width="9.140625" style="30"/>
    <col min="6401" max="6401" width="5.140625" style="30" customWidth="1"/>
    <col min="6402" max="6402" width="3.140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8.85546875" style="30" customWidth="1"/>
    <col min="6408" max="6656" width="9.140625" style="30"/>
    <col min="6657" max="6657" width="5.140625" style="30" customWidth="1"/>
    <col min="6658" max="6658" width="3.140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8.85546875" style="30" customWidth="1"/>
    <col min="6664" max="6912" width="9.140625" style="30"/>
    <col min="6913" max="6913" width="5.140625" style="30" customWidth="1"/>
    <col min="6914" max="6914" width="3.140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8.85546875" style="30" customWidth="1"/>
    <col min="6920" max="7168" width="9.140625" style="30"/>
    <col min="7169" max="7169" width="5.140625" style="30" customWidth="1"/>
    <col min="7170" max="7170" width="3.140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8.85546875" style="30" customWidth="1"/>
    <col min="7176" max="7424" width="9.140625" style="30"/>
    <col min="7425" max="7425" width="5.140625" style="30" customWidth="1"/>
    <col min="7426" max="7426" width="3.140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8.85546875" style="30" customWidth="1"/>
    <col min="7432" max="7680" width="9.140625" style="30"/>
    <col min="7681" max="7681" width="5.140625" style="30" customWidth="1"/>
    <col min="7682" max="7682" width="3.140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8.85546875" style="30" customWidth="1"/>
    <col min="7688" max="7936" width="9.140625" style="30"/>
    <col min="7937" max="7937" width="5.140625" style="30" customWidth="1"/>
    <col min="7938" max="7938" width="3.140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8.85546875" style="30" customWidth="1"/>
    <col min="7944" max="8192" width="9.140625" style="30"/>
    <col min="8193" max="8193" width="5.140625" style="30" customWidth="1"/>
    <col min="8194" max="8194" width="3.140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8.85546875" style="30" customWidth="1"/>
    <col min="8200" max="8448" width="9.140625" style="30"/>
    <col min="8449" max="8449" width="5.140625" style="30" customWidth="1"/>
    <col min="8450" max="8450" width="3.140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8.85546875" style="30" customWidth="1"/>
    <col min="8456" max="8704" width="9.140625" style="30"/>
    <col min="8705" max="8705" width="5.140625" style="30" customWidth="1"/>
    <col min="8706" max="8706" width="3.140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8.85546875" style="30" customWidth="1"/>
    <col min="8712" max="8960" width="9.140625" style="30"/>
    <col min="8961" max="8961" width="5.140625" style="30" customWidth="1"/>
    <col min="8962" max="8962" width="3.140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8.85546875" style="30" customWidth="1"/>
    <col min="8968" max="9216" width="9.140625" style="30"/>
    <col min="9217" max="9217" width="5.140625" style="30" customWidth="1"/>
    <col min="9218" max="9218" width="3.140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8.85546875" style="30" customWidth="1"/>
    <col min="9224" max="9472" width="9.140625" style="30"/>
    <col min="9473" max="9473" width="5.140625" style="30" customWidth="1"/>
    <col min="9474" max="9474" width="3.140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8.85546875" style="30" customWidth="1"/>
    <col min="9480" max="9728" width="9.140625" style="30"/>
    <col min="9729" max="9729" width="5.140625" style="30" customWidth="1"/>
    <col min="9730" max="9730" width="3.140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8.85546875" style="30" customWidth="1"/>
    <col min="9736" max="9984" width="9.140625" style="30"/>
    <col min="9985" max="9985" width="5.140625" style="30" customWidth="1"/>
    <col min="9986" max="9986" width="3.140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8.85546875" style="30" customWidth="1"/>
    <col min="9992" max="10240" width="9.140625" style="30"/>
    <col min="10241" max="10241" width="5.140625" style="30" customWidth="1"/>
    <col min="10242" max="10242" width="3.140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8.85546875" style="30" customWidth="1"/>
    <col min="10248" max="10496" width="9.140625" style="30"/>
    <col min="10497" max="10497" width="5.140625" style="30" customWidth="1"/>
    <col min="10498" max="10498" width="3.140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8.85546875" style="30" customWidth="1"/>
    <col min="10504" max="10752" width="9.140625" style="30"/>
    <col min="10753" max="10753" width="5.140625" style="30" customWidth="1"/>
    <col min="10754" max="10754" width="3.140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8.85546875" style="30" customWidth="1"/>
    <col min="10760" max="11008" width="9.140625" style="30"/>
    <col min="11009" max="11009" width="5.140625" style="30" customWidth="1"/>
    <col min="11010" max="11010" width="3.140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8.85546875" style="30" customWidth="1"/>
    <col min="11016" max="11264" width="9.140625" style="30"/>
    <col min="11265" max="11265" width="5.140625" style="30" customWidth="1"/>
    <col min="11266" max="11266" width="3.140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8.85546875" style="30" customWidth="1"/>
    <col min="11272" max="11520" width="9.140625" style="30"/>
    <col min="11521" max="11521" width="5.140625" style="30" customWidth="1"/>
    <col min="11522" max="11522" width="3.140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8.85546875" style="30" customWidth="1"/>
    <col min="11528" max="11776" width="9.140625" style="30"/>
    <col min="11777" max="11777" width="5.140625" style="30" customWidth="1"/>
    <col min="11778" max="11778" width="3.140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8.85546875" style="30" customWidth="1"/>
    <col min="11784" max="12032" width="9.140625" style="30"/>
    <col min="12033" max="12033" width="5.140625" style="30" customWidth="1"/>
    <col min="12034" max="12034" width="3.140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8.85546875" style="30" customWidth="1"/>
    <col min="12040" max="12288" width="9.140625" style="30"/>
    <col min="12289" max="12289" width="5.140625" style="30" customWidth="1"/>
    <col min="12290" max="12290" width="3.140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8.85546875" style="30" customWidth="1"/>
    <col min="12296" max="12544" width="9.140625" style="30"/>
    <col min="12545" max="12545" width="5.140625" style="30" customWidth="1"/>
    <col min="12546" max="12546" width="3.140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8.85546875" style="30" customWidth="1"/>
    <col min="12552" max="12800" width="9.140625" style="30"/>
    <col min="12801" max="12801" width="5.140625" style="30" customWidth="1"/>
    <col min="12802" max="12802" width="3.140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8.85546875" style="30" customWidth="1"/>
    <col min="12808" max="13056" width="9.140625" style="30"/>
    <col min="13057" max="13057" width="5.140625" style="30" customWidth="1"/>
    <col min="13058" max="13058" width="3.140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8.85546875" style="30" customWidth="1"/>
    <col min="13064" max="13312" width="9.140625" style="30"/>
    <col min="13313" max="13313" width="5.140625" style="30" customWidth="1"/>
    <col min="13314" max="13314" width="3.140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8.85546875" style="30" customWidth="1"/>
    <col min="13320" max="13568" width="9.140625" style="30"/>
    <col min="13569" max="13569" width="5.140625" style="30" customWidth="1"/>
    <col min="13570" max="13570" width="3.140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8.85546875" style="30" customWidth="1"/>
    <col min="13576" max="13824" width="9.140625" style="30"/>
    <col min="13825" max="13825" width="5.140625" style="30" customWidth="1"/>
    <col min="13826" max="13826" width="3.140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8.85546875" style="30" customWidth="1"/>
    <col min="13832" max="14080" width="9.140625" style="30"/>
    <col min="14081" max="14081" width="5.140625" style="30" customWidth="1"/>
    <col min="14082" max="14082" width="3.140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8.85546875" style="30" customWidth="1"/>
    <col min="14088" max="14336" width="9.140625" style="30"/>
    <col min="14337" max="14337" width="5.140625" style="30" customWidth="1"/>
    <col min="14338" max="14338" width="3.140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8.85546875" style="30" customWidth="1"/>
    <col min="14344" max="14592" width="9.140625" style="30"/>
    <col min="14593" max="14593" width="5.140625" style="30" customWidth="1"/>
    <col min="14594" max="14594" width="3.140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8.85546875" style="30" customWidth="1"/>
    <col min="14600" max="14848" width="9.140625" style="30"/>
    <col min="14849" max="14849" width="5.140625" style="30" customWidth="1"/>
    <col min="14850" max="14850" width="3.140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8.85546875" style="30" customWidth="1"/>
    <col min="14856" max="15104" width="9.140625" style="30"/>
    <col min="15105" max="15105" width="5.140625" style="30" customWidth="1"/>
    <col min="15106" max="15106" width="3.140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8.85546875" style="30" customWidth="1"/>
    <col min="15112" max="15360" width="9.140625" style="30"/>
    <col min="15361" max="15361" width="5.140625" style="30" customWidth="1"/>
    <col min="15362" max="15362" width="3.140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8.85546875" style="30" customWidth="1"/>
    <col min="15368" max="15616" width="9.140625" style="30"/>
    <col min="15617" max="15617" width="5.140625" style="30" customWidth="1"/>
    <col min="15618" max="15618" width="3.140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8.85546875" style="30" customWidth="1"/>
    <col min="15624" max="15872" width="9.140625" style="30"/>
    <col min="15873" max="15873" width="5.140625" style="30" customWidth="1"/>
    <col min="15874" max="15874" width="3.140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8.85546875" style="30" customWidth="1"/>
    <col min="15880" max="16128" width="9.140625" style="30"/>
    <col min="16129" max="16129" width="5.140625" style="30" customWidth="1"/>
    <col min="16130" max="16130" width="3.140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8.85546875" style="30" customWidth="1"/>
    <col min="16136" max="16384" width="9.140625" style="30"/>
  </cols>
  <sheetData>
    <row r="1" spans="3:7" ht="15" customHeight="1">
      <c r="F1" s="1931" t="s">
        <v>843</v>
      </c>
      <c r="G1" s="1931"/>
    </row>
    <row r="2" spans="3:7" ht="14.25" customHeight="1">
      <c r="C2" s="18" t="s">
        <v>397</v>
      </c>
      <c r="F2" s="1931"/>
      <c r="G2" s="1931"/>
    </row>
    <row r="3" spans="3:7" ht="15" customHeight="1">
      <c r="C3" s="18"/>
      <c r="F3" s="1931"/>
      <c r="G3" s="1931"/>
    </row>
    <row r="4" spans="3:7">
      <c r="C4" s="53" t="s">
        <v>438</v>
      </c>
    </row>
    <row r="40" spans="2:7" ht="15.75">
      <c r="C40" s="19"/>
    </row>
    <row r="41" spans="2:7" ht="13.5" thickBot="1"/>
    <row r="42" spans="2:7" ht="14.25">
      <c r="B42" s="1932" t="s">
        <v>65</v>
      </c>
      <c r="C42" s="1934" t="s">
        <v>66</v>
      </c>
      <c r="D42" s="1936" t="s">
        <v>67</v>
      </c>
      <c r="E42" s="1937"/>
      <c r="F42" s="1936" t="s">
        <v>111</v>
      </c>
      <c r="G42" s="1938"/>
    </row>
    <row r="43" spans="2:7">
      <c r="B43" s="1933"/>
      <c r="C43" s="1935"/>
      <c r="D43" s="31" t="s">
        <v>110</v>
      </c>
      <c r="E43" s="31" t="s">
        <v>109</v>
      </c>
      <c r="F43" s="31" t="s">
        <v>110</v>
      </c>
      <c r="G43" s="32" t="s">
        <v>109</v>
      </c>
    </row>
    <row r="44" spans="2:7">
      <c r="B44" s="33">
        <v>1</v>
      </c>
      <c r="C44" s="34" t="s">
        <v>444</v>
      </c>
      <c r="D44" s="40"/>
      <c r="E44" s="40">
        <v>7.8</v>
      </c>
      <c r="F44" s="31"/>
      <c r="G44" s="32"/>
    </row>
    <row r="45" spans="2:7">
      <c r="B45" s="33">
        <v>2</v>
      </c>
      <c r="C45" s="34" t="s">
        <v>362</v>
      </c>
      <c r="D45" s="40">
        <v>1.44</v>
      </c>
      <c r="E45" s="40"/>
      <c r="F45" s="31"/>
      <c r="G45" s="32"/>
    </row>
    <row r="46" spans="2:7">
      <c r="B46" s="33">
        <v>3</v>
      </c>
      <c r="C46" s="34" t="s">
        <v>366</v>
      </c>
      <c r="D46" s="40">
        <v>0.5</v>
      </c>
      <c r="E46" s="40"/>
      <c r="F46" s="31"/>
      <c r="G46" s="32"/>
    </row>
    <row r="47" spans="2:7">
      <c r="B47" s="33">
        <v>4</v>
      </c>
      <c r="C47" s="34" t="s">
        <v>338</v>
      </c>
      <c r="D47" s="40">
        <v>1.46</v>
      </c>
      <c r="E47" s="40"/>
      <c r="F47" s="31"/>
      <c r="G47" s="32"/>
    </row>
    <row r="48" spans="2:7">
      <c r="B48" s="33">
        <v>5</v>
      </c>
      <c r="C48" s="34" t="s">
        <v>445</v>
      </c>
      <c r="D48" s="40">
        <v>0.35</v>
      </c>
      <c r="E48" s="40"/>
      <c r="F48" s="31"/>
      <c r="G48" s="32"/>
    </row>
    <row r="49" spans="2:7">
      <c r="B49" s="33">
        <v>6</v>
      </c>
      <c r="C49" s="34" t="s">
        <v>446</v>
      </c>
      <c r="D49" s="40">
        <v>0.4</v>
      </c>
      <c r="E49" s="40"/>
      <c r="F49" s="31"/>
      <c r="G49" s="32"/>
    </row>
    <row r="50" spans="2:7">
      <c r="B50" s="33">
        <v>7</v>
      </c>
      <c r="C50" s="34" t="s">
        <v>873</v>
      </c>
      <c r="D50" s="40">
        <v>0.1</v>
      </c>
      <c r="E50" s="40"/>
      <c r="F50" s="31"/>
      <c r="G50" s="32"/>
    </row>
    <row r="51" spans="2:7">
      <c r="B51" s="33">
        <v>8</v>
      </c>
      <c r="C51" s="34" t="s">
        <v>874</v>
      </c>
      <c r="D51" s="40">
        <v>0.15</v>
      </c>
      <c r="E51" s="40"/>
      <c r="F51" s="31"/>
      <c r="G51" s="32"/>
    </row>
    <row r="52" spans="2:7">
      <c r="B52" s="33">
        <v>9</v>
      </c>
      <c r="C52" s="34" t="s">
        <v>875</v>
      </c>
      <c r="D52" s="40">
        <v>0.09</v>
      </c>
      <c r="E52" s="40"/>
      <c r="F52" s="31"/>
      <c r="G52" s="32"/>
    </row>
    <row r="53" spans="2:7">
      <c r="B53" s="33">
        <v>10</v>
      </c>
      <c r="C53" s="34" t="s">
        <v>876</v>
      </c>
      <c r="D53" s="40">
        <v>0.13</v>
      </c>
      <c r="E53" s="40"/>
      <c r="F53" s="31"/>
      <c r="G53" s="32"/>
    </row>
    <row r="54" spans="2:7">
      <c r="B54" s="33">
        <v>11</v>
      </c>
      <c r="C54" s="34"/>
      <c r="D54" s="40"/>
      <c r="E54" s="40"/>
      <c r="F54" s="31"/>
      <c r="G54" s="32"/>
    </row>
    <row r="55" spans="2:7">
      <c r="B55" s="1952" t="s">
        <v>69</v>
      </c>
      <c r="C55" s="1953"/>
      <c r="D55" s="54">
        <f>SUM(D44:D54)</f>
        <v>4.62</v>
      </c>
      <c r="E55" s="54">
        <f>SUM(E44:E54)</f>
        <v>7.8</v>
      </c>
      <c r="F55" s="38"/>
      <c r="G55" s="39"/>
    </row>
    <row r="56" spans="2:7" ht="13.5" thickBot="1">
      <c r="B56" s="1926" t="s">
        <v>307</v>
      </c>
      <c r="C56" s="1927"/>
      <c r="D56" s="1943">
        <f>D55+E55</f>
        <v>12.42</v>
      </c>
      <c r="E56" s="1944"/>
      <c r="F56" s="1928"/>
      <c r="G56" s="1930"/>
    </row>
  </sheetData>
  <mergeCells count="9">
    <mergeCell ref="B56:C56"/>
    <mergeCell ref="D56:E56"/>
    <mergeCell ref="F56:G56"/>
    <mergeCell ref="F1:G3"/>
    <mergeCell ref="B42:B43"/>
    <mergeCell ref="C42:C43"/>
    <mergeCell ref="D42:E42"/>
    <mergeCell ref="F42:G42"/>
    <mergeCell ref="B55:C55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60D57-CC93-484F-BA1E-5A85D4D26409}">
  <sheetPr>
    <tabColor theme="4" tint="-0.499984740745262"/>
  </sheetPr>
  <dimension ref="B1:G55"/>
  <sheetViews>
    <sheetView view="pageBreakPreview" topLeftCell="A5" zoomScaleNormal="100" zoomScaleSheetLayoutView="100" workbookViewId="0">
      <selection activeCell="G69" sqref="G69"/>
    </sheetView>
  </sheetViews>
  <sheetFormatPr defaultRowHeight="12.75"/>
  <cols>
    <col min="1" max="1" width="1.7109375" style="30" customWidth="1"/>
    <col min="2" max="2" width="3.140625" style="30" customWidth="1"/>
    <col min="3" max="3" width="36.28515625" style="30" customWidth="1"/>
    <col min="4" max="4" width="8.7109375" style="30" customWidth="1"/>
    <col min="5" max="5" width="11.5703125" style="30" customWidth="1"/>
    <col min="6" max="6" width="8.7109375" style="30" customWidth="1"/>
    <col min="7" max="7" width="11.5703125" style="30" customWidth="1"/>
    <col min="8" max="256" width="9.140625" style="30"/>
    <col min="257" max="257" width="1.7109375" style="30" customWidth="1"/>
    <col min="258" max="258" width="3.140625" style="30" customWidth="1"/>
    <col min="259" max="259" width="43.7109375" style="30" customWidth="1"/>
    <col min="260" max="260" width="8.7109375" style="30" customWidth="1"/>
    <col min="261" max="261" width="11.5703125" style="30" customWidth="1"/>
    <col min="262" max="262" width="8.7109375" style="30" customWidth="1"/>
    <col min="263" max="263" width="11.5703125" style="30" customWidth="1"/>
    <col min="264" max="512" width="9.140625" style="30"/>
    <col min="513" max="513" width="1.7109375" style="30" customWidth="1"/>
    <col min="514" max="514" width="3.140625" style="30" customWidth="1"/>
    <col min="515" max="515" width="43.7109375" style="30" customWidth="1"/>
    <col min="516" max="516" width="8.7109375" style="30" customWidth="1"/>
    <col min="517" max="517" width="11.5703125" style="30" customWidth="1"/>
    <col min="518" max="518" width="8.7109375" style="30" customWidth="1"/>
    <col min="519" max="519" width="11.5703125" style="30" customWidth="1"/>
    <col min="520" max="768" width="9.140625" style="30"/>
    <col min="769" max="769" width="1.7109375" style="30" customWidth="1"/>
    <col min="770" max="770" width="3.140625" style="30" customWidth="1"/>
    <col min="771" max="771" width="43.7109375" style="30" customWidth="1"/>
    <col min="772" max="772" width="8.7109375" style="30" customWidth="1"/>
    <col min="773" max="773" width="11.5703125" style="30" customWidth="1"/>
    <col min="774" max="774" width="8.7109375" style="30" customWidth="1"/>
    <col min="775" max="775" width="11.5703125" style="30" customWidth="1"/>
    <col min="776" max="1024" width="9.140625" style="30"/>
    <col min="1025" max="1025" width="1.7109375" style="30" customWidth="1"/>
    <col min="1026" max="1026" width="3.140625" style="30" customWidth="1"/>
    <col min="1027" max="1027" width="43.7109375" style="30" customWidth="1"/>
    <col min="1028" max="1028" width="8.7109375" style="30" customWidth="1"/>
    <col min="1029" max="1029" width="11.5703125" style="30" customWidth="1"/>
    <col min="1030" max="1030" width="8.7109375" style="30" customWidth="1"/>
    <col min="1031" max="1031" width="11.5703125" style="30" customWidth="1"/>
    <col min="1032" max="1280" width="9.140625" style="30"/>
    <col min="1281" max="1281" width="1.7109375" style="30" customWidth="1"/>
    <col min="1282" max="1282" width="3.140625" style="30" customWidth="1"/>
    <col min="1283" max="1283" width="43.7109375" style="30" customWidth="1"/>
    <col min="1284" max="1284" width="8.7109375" style="30" customWidth="1"/>
    <col min="1285" max="1285" width="11.5703125" style="30" customWidth="1"/>
    <col min="1286" max="1286" width="8.7109375" style="30" customWidth="1"/>
    <col min="1287" max="1287" width="11.5703125" style="30" customWidth="1"/>
    <col min="1288" max="1536" width="9.140625" style="30"/>
    <col min="1537" max="1537" width="1.7109375" style="30" customWidth="1"/>
    <col min="1538" max="1538" width="3.140625" style="30" customWidth="1"/>
    <col min="1539" max="1539" width="43.7109375" style="30" customWidth="1"/>
    <col min="1540" max="1540" width="8.7109375" style="30" customWidth="1"/>
    <col min="1541" max="1541" width="11.5703125" style="30" customWidth="1"/>
    <col min="1542" max="1542" width="8.7109375" style="30" customWidth="1"/>
    <col min="1543" max="1543" width="11.5703125" style="30" customWidth="1"/>
    <col min="1544" max="1792" width="9.140625" style="30"/>
    <col min="1793" max="1793" width="1.7109375" style="30" customWidth="1"/>
    <col min="1794" max="1794" width="3.140625" style="30" customWidth="1"/>
    <col min="1795" max="1795" width="43.7109375" style="30" customWidth="1"/>
    <col min="1796" max="1796" width="8.7109375" style="30" customWidth="1"/>
    <col min="1797" max="1797" width="11.5703125" style="30" customWidth="1"/>
    <col min="1798" max="1798" width="8.7109375" style="30" customWidth="1"/>
    <col min="1799" max="1799" width="11.5703125" style="30" customWidth="1"/>
    <col min="1800" max="2048" width="9.140625" style="30"/>
    <col min="2049" max="2049" width="1.7109375" style="30" customWidth="1"/>
    <col min="2050" max="2050" width="3.140625" style="30" customWidth="1"/>
    <col min="2051" max="2051" width="43.7109375" style="30" customWidth="1"/>
    <col min="2052" max="2052" width="8.7109375" style="30" customWidth="1"/>
    <col min="2053" max="2053" width="11.5703125" style="30" customWidth="1"/>
    <col min="2054" max="2054" width="8.7109375" style="30" customWidth="1"/>
    <col min="2055" max="2055" width="11.5703125" style="30" customWidth="1"/>
    <col min="2056" max="2304" width="9.140625" style="30"/>
    <col min="2305" max="2305" width="1.7109375" style="30" customWidth="1"/>
    <col min="2306" max="2306" width="3.140625" style="30" customWidth="1"/>
    <col min="2307" max="2307" width="43.7109375" style="30" customWidth="1"/>
    <col min="2308" max="2308" width="8.7109375" style="30" customWidth="1"/>
    <col min="2309" max="2309" width="11.5703125" style="30" customWidth="1"/>
    <col min="2310" max="2310" width="8.7109375" style="30" customWidth="1"/>
    <col min="2311" max="2311" width="11.5703125" style="30" customWidth="1"/>
    <col min="2312" max="2560" width="9.140625" style="30"/>
    <col min="2561" max="2561" width="1.7109375" style="30" customWidth="1"/>
    <col min="2562" max="2562" width="3.140625" style="30" customWidth="1"/>
    <col min="2563" max="2563" width="43.7109375" style="30" customWidth="1"/>
    <col min="2564" max="2564" width="8.7109375" style="30" customWidth="1"/>
    <col min="2565" max="2565" width="11.5703125" style="30" customWidth="1"/>
    <col min="2566" max="2566" width="8.7109375" style="30" customWidth="1"/>
    <col min="2567" max="2567" width="11.5703125" style="30" customWidth="1"/>
    <col min="2568" max="2816" width="9.140625" style="30"/>
    <col min="2817" max="2817" width="1.7109375" style="30" customWidth="1"/>
    <col min="2818" max="2818" width="3.140625" style="30" customWidth="1"/>
    <col min="2819" max="2819" width="43.7109375" style="30" customWidth="1"/>
    <col min="2820" max="2820" width="8.7109375" style="30" customWidth="1"/>
    <col min="2821" max="2821" width="11.5703125" style="30" customWidth="1"/>
    <col min="2822" max="2822" width="8.7109375" style="30" customWidth="1"/>
    <col min="2823" max="2823" width="11.5703125" style="30" customWidth="1"/>
    <col min="2824" max="3072" width="9.140625" style="30"/>
    <col min="3073" max="3073" width="1.7109375" style="30" customWidth="1"/>
    <col min="3074" max="3074" width="3.140625" style="30" customWidth="1"/>
    <col min="3075" max="3075" width="43.7109375" style="30" customWidth="1"/>
    <col min="3076" max="3076" width="8.7109375" style="30" customWidth="1"/>
    <col min="3077" max="3077" width="11.5703125" style="30" customWidth="1"/>
    <col min="3078" max="3078" width="8.7109375" style="30" customWidth="1"/>
    <col min="3079" max="3079" width="11.5703125" style="30" customWidth="1"/>
    <col min="3080" max="3328" width="9.140625" style="30"/>
    <col min="3329" max="3329" width="1.7109375" style="30" customWidth="1"/>
    <col min="3330" max="3330" width="3.140625" style="30" customWidth="1"/>
    <col min="3331" max="3331" width="43.7109375" style="30" customWidth="1"/>
    <col min="3332" max="3332" width="8.7109375" style="30" customWidth="1"/>
    <col min="3333" max="3333" width="11.5703125" style="30" customWidth="1"/>
    <col min="3334" max="3334" width="8.7109375" style="30" customWidth="1"/>
    <col min="3335" max="3335" width="11.5703125" style="30" customWidth="1"/>
    <col min="3336" max="3584" width="9.140625" style="30"/>
    <col min="3585" max="3585" width="1.7109375" style="30" customWidth="1"/>
    <col min="3586" max="3586" width="3.140625" style="30" customWidth="1"/>
    <col min="3587" max="3587" width="43.7109375" style="30" customWidth="1"/>
    <col min="3588" max="3588" width="8.7109375" style="30" customWidth="1"/>
    <col min="3589" max="3589" width="11.5703125" style="30" customWidth="1"/>
    <col min="3590" max="3590" width="8.7109375" style="30" customWidth="1"/>
    <col min="3591" max="3591" width="11.5703125" style="30" customWidth="1"/>
    <col min="3592" max="3840" width="9.140625" style="30"/>
    <col min="3841" max="3841" width="1.7109375" style="30" customWidth="1"/>
    <col min="3842" max="3842" width="3.140625" style="30" customWidth="1"/>
    <col min="3843" max="3843" width="43.7109375" style="30" customWidth="1"/>
    <col min="3844" max="3844" width="8.7109375" style="30" customWidth="1"/>
    <col min="3845" max="3845" width="11.5703125" style="30" customWidth="1"/>
    <col min="3846" max="3846" width="8.7109375" style="30" customWidth="1"/>
    <col min="3847" max="3847" width="11.5703125" style="30" customWidth="1"/>
    <col min="3848" max="4096" width="9.140625" style="30"/>
    <col min="4097" max="4097" width="1.7109375" style="30" customWidth="1"/>
    <col min="4098" max="4098" width="3.140625" style="30" customWidth="1"/>
    <col min="4099" max="4099" width="43.7109375" style="30" customWidth="1"/>
    <col min="4100" max="4100" width="8.7109375" style="30" customWidth="1"/>
    <col min="4101" max="4101" width="11.5703125" style="30" customWidth="1"/>
    <col min="4102" max="4102" width="8.7109375" style="30" customWidth="1"/>
    <col min="4103" max="4103" width="11.5703125" style="30" customWidth="1"/>
    <col min="4104" max="4352" width="9.140625" style="30"/>
    <col min="4353" max="4353" width="1.7109375" style="30" customWidth="1"/>
    <col min="4354" max="4354" width="3.140625" style="30" customWidth="1"/>
    <col min="4355" max="4355" width="43.7109375" style="30" customWidth="1"/>
    <col min="4356" max="4356" width="8.7109375" style="30" customWidth="1"/>
    <col min="4357" max="4357" width="11.5703125" style="30" customWidth="1"/>
    <col min="4358" max="4358" width="8.7109375" style="30" customWidth="1"/>
    <col min="4359" max="4359" width="11.5703125" style="30" customWidth="1"/>
    <col min="4360" max="4608" width="9.140625" style="30"/>
    <col min="4609" max="4609" width="1.7109375" style="30" customWidth="1"/>
    <col min="4610" max="4610" width="3.140625" style="30" customWidth="1"/>
    <col min="4611" max="4611" width="43.7109375" style="30" customWidth="1"/>
    <col min="4612" max="4612" width="8.7109375" style="30" customWidth="1"/>
    <col min="4613" max="4613" width="11.5703125" style="30" customWidth="1"/>
    <col min="4614" max="4614" width="8.7109375" style="30" customWidth="1"/>
    <col min="4615" max="4615" width="11.5703125" style="30" customWidth="1"/>
    <col min="4616" max="4864" width="9.140625" style="30"/>
    <col min="4865" max="4865" width="1.7109375" style="30" customWidth="1"/>
    <col min="4866" max="4866" width="3.140625" style="30" customWidth="1"/>
    <col min="4867" max="4867" width="43.7109375" style="30" customWidth="1"/>
    <col min="4868" max="4868" width="8.7109375" style="30" customWidth="1"/>
    <col min="4869" max="4869" width="11.5703125" style="30" customWidth="1"/>
    <col min="4870" max="4870" width="8.7109375" style="30" customWidth="1"/>
    <col min="4871" max="4871" width="11.5703125" style="30" customWidth="1"/>
    <col min="4872" max="5120" width="9.140625" style="30"/>
    <col min="5121" max="5121" width="1.7109375" style="30" customWidth="1"/>
    <col min="5122" max="5122" width="3.140625" style="30" customWidth="1"/>
    <col min="5123" max="5123" width="43.7109375" style="30" customWidth="1"/>
    <col min="5124" max="5124" width="8.7109375" style="30" customWidth="1"/>
    <col min="5125" max="5125" width="11.5703125" style="30" customWidth="1"/>
    <col min="5126" max="5126" width="8.7109375" style="30" customWidth="1"/>
    <col min="5127" max="5127" width="11.5703125" style="30" customWidth="1"/>
    <col min="5128" max="5376" width="9.140625" style="30"/>
    <col min="5377" max="5377" width="1.7109375" style="30" customWidth="1"/>
    <col min="5378" max="5378" width="3.140625" style="30" customWidth="1"/>
    <col min="5379" max="5379" width="43.7109375" style="30" customWidth="1"/>
    <col min="5380" max="5380" width="8.7109375" style="30" customWidth="1"/>
    <col min="5381" max="5381" width="11.5703125" style="30" customWidth="1"/>
    <col min="5382" max="5382" width="8.7109375" style="30" customWidth="1"/>
    <col min="5383" max="5383" width="11.5703125" style="30" customWidth="1"/>
    <col min="5384" max="5632" width="9.140625" style="30"/>
    <col min="5633" max="5633" width="1.7109375" style="30" customWidth="1"/>
    <col min="5634" max="5634" width="3.140625" style="30" customWidth="1"/>
    <col min="5635" max="5635" width="43.7109375" style="30" customWidth="1"/>
    <col min="5636" max="5636" width="8.7109375" style="30" customWidth="1"/>
    <col min="5637" max="5637" width="11.5703125" style="30" customWidth="1"/>
    <col min="5638" max="5638" width="8.7109375" style="30" customWidth="1"/>
    <col min="5639" max="5639" width="11.5703125" style="30" customWidth="1"/>
    <col min="5640" max="5888" width="9.140625" style="30"/>
    <col min="5889" max="5889" width="1.7109375" style="30" customWidth="1"/>
    <col min="5890" max="5890" width="3.140625" style="30" customWidth="1"/>
    <col min="5891" max="5891" width="43.7109375" style="30" customWidth="1"/>
    <col min="5892" max="5892" width="8.7109375" style="30" customWidth="1"/>
    <col min="5893" max="5893" width="11.5703125" style="30" customWidth="1"/>
    <col min="5894" max="5894" width="8.7109375" style="30" customWidth="1"/>
    <col min="5895" max="5895" width="11.5703125" style="30" customWidth="1"/>
    <col min="5896" max="6144" width="9.140625" style="30"/>
    <col min="6145" max="6145" width="1.7109375" style="30" customWidth="1"/>
    <col min="6146" max="6146" width="3.140625" style="30" customWidth="1"/>
    <col min="6147" max="6147" width="43.7109375" style="30" customWidth="1"/>
    <col min="6148" max="6148" width="8.7109375" style="30" customWidth="1"/>
    <col min="6149" max="6149" width="11.5703125" style="30" customWidth="1"/>
    <col min="6150" max="6150" width="8.7109375" style="30" customWidth="1"/>
    <col min="6151" max="6151" width="11.5703125" style="30" customWidth="1"/>
    <col min="6152" max="6400" width="9.140625" style="30"/>
    <col min="6401" max="6401" width="1.7109375" style="30" customWidth="1"/>
    <col min="6402" max="6402" width="3.140625" style="30" customWidth="1"/>
    <col min="6403" max="6403" width="43.7109375" style="30" customWidth="1"/>
    <col min="6404" max="6404" width="8.7109375" style="30" customWidth="1"/>
    <col min="6405" max="6405" width="11.5703125" style="30" customWidth="1"/>
    <col min="6406" max="6406" width="8.7109375" style="30" customWidth="1"/>
    <col min="6407" max="6407" width="11.5703125" style="30" customWidth="1"/>
    <col min="6408" max="6656" width="9.140625" style="30"/>
    <col min="6657" max="6657" width="1.7109375" style="30" customWidth="1"/>
    <col min="6658" max="6658" width="3.140625" style="30" customWidth="1"/>
    <col min="6659" max="6659" width="43.7109375" style="30" customWidth="1"/>
    <col min="6660" max="6660" width="8.7109375" style="30" customWidth="1"/>
    <col min="6661" max="6661" width="11.5703125" style="30" customWidth="1"/>
    <col min="6662" max="6662" width="8.7109375" style="30" customWidth="1"/>
    <col min="6663" max="6663" width="11.5703125" style="30" customWidth="1"/>
    <col min="6664" max="6912" width="9.140625" style="30"/>
    <col min="6913" max="6913" width="1.7109375" style="30" customWidth="1"/>
    <col min="6914" max="6914" width="3.140625" style="30" customWidth="1"/>
    <col min="6915" max="6915" width="43.7109375" style="30" customWidth="1"/>
    <col min="6916" max="6916" width="8.7109375" style="30" customWidth="1"/>
    <col min="6917" max="6917" width="11.5703125" style="30" customWidth="1"/>
    <col min="6918" max="6918" width="8.7109375" style="30" customWidth="1"/>
    <col min="6919" max="6919" width="11.5703125" style="30" customWidth="1"/>
    <col min="6920" max="7168" width="9.140625" style="30"/>
    <col min="7169" max="7169" width="1.7109375" style="30" customWidth="1"/>
    <col min="7170" max="7170" width="3.140625" style="30" customWidth="1"/>
    <col min="7171" max="7171" width="43.7109375" style="30" customWidth="1"/>
    <col min="7172" max="7172" width="8.7109375" style="30" customWidth="1"/>
    <col min="7173" max="7173" width="11.5703125" style="30" customWidth="1"/>
    <col min="7174" max="7174" width="8.7109375" style="30" customWidth="1"/>
    <col min="7175" max="7175" width="11.5703125" style="30" customWidth="1"/>
    <col min="7176" max="7424" width="9.140625" style="30"/>
    <col min="7425" max="7425" width="1.7109375" style="30" customWidth="1"/>
    <col min="7426" max="7426" width="3.140625" style="30" customWidth="1"/>
    <col min="7427" max="7427" width="43.7109375" style="30" customWidth="1"/>
    <col min="7428" max="7428" width="8.7109375" style="30" customWidth="1"/>
    <col min="7429" max="7429" width="11.5703125" style="30" customWidth="1"/>
    <col min="7430" max="7430" width="8.7109375" style="30" customWidth="1"/>
    <col min="7431" max="7431" width="11.5703125" style="30" customWidth="1"/>
    <col min="7432" max="7680" width="9.140625" style="30"/>
    <col min="7681" max="7681" width="1.7109375" style="30" customWidth="1"/>
    <col min="7682" max="7682" width="3.140625" style="30" customWidth="1"/>
    <col min="7683" max="7683" width="43.7109375" style="30" customWidth="1"/>
    <col min="7684" max="7684" width="8.7109375" style="30" customWidth="1"/>
    <col min="7685" max="7685" width="11.5703125" style="30" customWidth="1"/>
    <col min="7686" max="7686" width="8.7109375" style="30" customWidth="1"/>
    <col min="7687" max="7687" width="11.5703125" style="30" customWidth="1"/>
    <col min="7688" max="7936" width="9.140625" style="30"/>
    <col min="7937" max="7937" width="1.7109375" style="30" customWidth="1"/>
    <col min="7938" max="7938" width="3.140625" style="30" customWidth="1"/>
    <col min="7939" max="7939" width="43.7109375" style="30" customWidth="1"/>
    <col min="7940" max="7940" width="8.7109375" style="30" customWidth="1"/>
    <col min="7941" max="7941" width="11.5703125" style="30" customWidth="1"/>
    <col min="7942" max="7942" width="8.7109375" style="30" customWidth="1"/>
    <col min="7943" max="7943" width="11.5703125" style="30" customWidth="1"/>
    <col min="7944" max="8192" width="9.140625" style="30"/>
    <col min="8193" max="8193" width="1.7109375" style="30" customWidth="1"/>
    <col min="8194" max="8194" width="3.140625" style="30" customWidth="1"/>
    <col min="8195" max="8195" width="43.7109375" style="30" customWidth="1"/>
    <col min="8196" max="8196" width="8.7109375" style="30" customWidth="1"/>
    <col min="8197" max="8197" width="11.5703125" style="30" customWidth="1"/>
    <col min="8198" max="8198" width="8.7109375" style="30" customWidth="1"/>
    <col min="8199" max="8199" width="11.5703125" style="30" customWidth="1"/>
    <col min="8200" max="8448" width="9.140625" style="30"/>
    <col min="8449" max="8449" width="1.7109375" style="30" customWidth="1"/>
    <col min="8450" max="8450" width="3.140625" style="30" customWidth="1"/>
    <col min="8451" max="8451" width="43.7109375" style="30" customWidth="1"/>
    <col min="8452" max="8452" width="8.7109375" style="30" customWidth="1"/>
    <col min="8453" max="8453" width="11.5703125" style="30" customWidth="1"/>
    <col min="8454" max="8454" width="8.7109375" style="30" customWidth="1"/>
    <col min="8455" max="8455" width="11.5703125" style="30" customWidth="1"/>
    <col min="8456" max="8704" width="9.140625" style="30"/>
    <col min="8705" max="8705" width="1.7109375" style="30" customWidth="1"/>
    <col min="8706" max="8706" width="3.140625" style="30" customWidth="1"/>
    <col min="8707" max="8707" width="43.7109375" style="30" customWidth="1"/>
    <col min="8708" max="8708" width="8.7109375" style="30" customWidth="1"/>
    <col min="8709" max="8709" width="11.5703125" style="30" customWidth="1"/>
    <col min="8710" max="8710" width="8.7109375" style="30" customWidth="1"/>
    <col min="8711" max="8711" width="11.5703125" style="30" customWidth="1"/>
    <col min="8712" max="8960" width="9.140625" style="30"/>
    <col min="8961" max="8961" width="1.7109375" style="30" customWidth="1"/>
    <col min="8962" max="8962" width="3.140625" style="30" customWidth="1"/>
    <col min="8963" max="8963" width="43.7109375" style="30" customWidth="1"/>
    <col min="8964" max="8964" width="8.7109375" style="30" customWidth="1"/>
    <col min="8965" max="8965" width="11.5703125" style="30" customWidth="1"/>
    <col min="8966" max="8966" width="8.7109375" style="30" customWidth="1"/>
    <col min="8967" max="8967" width="11.5703125" style="30" customWidth="1"/>
    <col min="8968" max="9216" width="9.140625" style="30"/>
    <col min="9217" max="9217" width="1.7109375" style="30" customWidth="1"/>
    <col min="9218" max="9218" width="3.140625" style="30" customWidth="1"/>
    <col min="9219" max="9219" width="43.7109375" style="30" customWidth="1"/>
    <col min="9220" max="9220" width="8.7109375" style="30" customWidth="1"/>
    <col min="9221" max="9221" width="11.5703125" style="30" customWidth="1"/>
    <col min="9222" max="9222" width="8.7109375" style="30" customWidth="1"/>
    <col min="9223" max="9223" width="11.5703125" style="30" customWidth="1"/>
    <col min="9224" max="9472" width="9.140625" style="30"/>
    <col min="9473" max="9473" width="1.7109375" style="30" customWidth="1"/>
    <col min="9474" max="9474" width="3.140625" style="30" customWidth="1"/>
    <col min="9475" max="9475" width="43.7109375" style="30" customWidth="1"/>
    <col min="9476" max="9476" width="8.7109375" style="30" customWidth="1"/>
    <col min="9477" max="9477" width="11.5703125" style="30" customWidth="1"/>
    <col min="9478" max="9478" width="8.7109375" style="30" customWidth="1"/>
    <col min="9479" max="9479" width="11.5703125" style="30" customWidth="1"/>
    <col min="9480" max="9728" width="9.140625" style="30"/>
    <col min="9729" max="9729" width="1.7109375" style="30" customWidth="1"/>
    <col min="9730" max="9730" width="3.140625" style="30" customWidth="1"/>
    <col min="9731" max="9731" width="43.7109375" style="30" customWidth="1"/>
    <col min="9732" max="9732" width="8.7109375" style="30" customWidth="1"/>
    <col min="9733" max="9733" width="11.5703125" style="30" customWidth="1"/>
    <col min="9734" max="9734" width="8.7109375" style="30" customWidth="1"/>
    <col min="9735" max="9735" width="11.5703125" style="30" customWidth="1"/>
    <col min="9736" max="9984" width="9.140625" style="30"/>
    <col min="9985" max="9985" width="1.7109375" style="30" customWidth="1"/>
    <col min="9986" max="9986" width="3.140625" style="30" customWidth="1"/>
    <col min="9987" max="9987" width="43.7109375" style="30" customWidth="1"/>
    <col min="9988" max="9988" width="8.7109375" style="30" customWidth="1"/>
    <col min="9989" max="9989" width="11.5703125" style="30" customWidth="1"/>
    <col min="9990" max="9990" width="8.7109375" style="30" customWidth="1"/>
    <col min="9991" max="9991" width="11.5703125" style="30" customWidth="1"/>
    <col min="9992" max="10240" width="9.140625" style="30"/>
    <col min="10241" max="10241" width="1.7109375" style="30" customWidth="1"/>
    <col min="10242" max="10242" width="3.140625" style="30" customWidth="1"/>
    <col min="10243" max="10243" width="43.7109375" style="30" customWidth="1"/>
    <col min="10244" max="10244" width="8.7109375" style="30" customWidth="1"/>
    <col min="10245" max="10245" width="11.5703125" style="30" customWidth="1"/>
    <col min="10246" max="10246" width="8.7109375" style="30" customWidth="1"/>
    <col min="10247" max="10247" width="11.5703125" style="30" customWidth="1"/>
    <col min="10248" max="10496" width="9.140625" style="30"/>
    <col min="10497" max="10497" width="1.7109375" style="30" customWidth="1"/>
    <col min="10498" max="10498" width="3.140625" style="30" customWidth="1"/>
    <col min="10499" max="10499" width="43.7109375" style="30" customWidth="1"/>
    <col min="10500" max="10500" width="8.7109375" style="30" customWidth="1"/>
    <col min="10501" max="10501" width="11.5703125" style="30" customWidth="1"/>
    <col min="10502" max="10502" width="8.7109375" style="30" customWidth="1"/>
    <col min="10503" max="10503" width="11.5703125" style="30" customWidth="1"/>
    <col min="10504" max="10752" width="9.140625" style="30"/>
    <col min="10753" max="10753" width="1.7109375" style="30" customWidth="1"/>
    <col min="10754" max="10754" width="3.140625" style="30" customWidth="1"/>
    <col min="10755" max="10755" width="43.7109375" style="30" customWidth="1"/>
    <col min="10756" max="10756" width="8.7109375" style="30" customWidth="1"/>
    <col min="10757" max="10757" width="11.5703125" style="30" customWidth="1"/>
    <col min="10758" max="10758" width="8.7109375" style="30" customWidth="1"/>
    <col min="10759" max="10759" width="11.5703125" style="30" customWidth="1"/>
    <col min="10760" max="11008" width="9.140625" style="30"/>
    <col min="11009" max="11009" width="1.7109375" style="30" customWidth="1"/>
    <col min="11010" max="11010" width="3.140625" style="30" customWidth="1"/>
    <col min="11011" max="11011" width="43.7109375" style="30" customWidth="1"/>
    <col min="11012" max="11012" width="8.7109375" style="30" customWidth="1"/>
    <col min="11013" max="11013" width="11.5703125" style="30" customWidth="1"/>
    <col min="11014" max="11014" width="8.7109375" style="30" customWidth="1"/>
    <col min="11015" max="11015" width="11.5703125" style="30" customWidth="1"/>
    <col min="11016" max="11264" width="9.140625" style="30"/>
    <col min="11265" max="11265" width="1.7109375" style="30" customWidth="1"/>
    <col min="11266" max="11266" width="3.140625" style="30" customWidth="1"/>
    <col min="11267" max="11267" width="43.7109375" style="30" customWidth="1"/>
    <col min="11268" max="11268" width="8.7109375" style="30" customWidth="1"/>
    <col min="11269" max="11269" width="11.5703125" style="30" customWidth="1"/>
    <col min="11270" max="11270" width="8.7109375" style="30" customWidth="1"/>
    <col min="11271" max="11271" width="11.5703125" style="30" customWidth="1"/>
    <col min="11272" max="11520" width="9.140625" style="30"/>
    <col min="11521" max="11521" width="1.7109375" style="30" customWidth="1"/>
    <col min="11522" max="11522" width="3.140625" style="30" customWidth="1"/>
    <col min="11523" max="11523" width="43.7109375" style="30" customWidth="1"/>
    <col min="11524" max="11524" width="8.7109375" style="30" customWidth="1"/>
    <col min="11525" max="11525" width="11.5703125" style="30" customWidth="1"/>
    <col min="11526" max="11526" width="8.7109375" style="30" customWidth="1"/>
    <col min="11527" max="11527" width="11.5703125" style="30" customWidth="1"/>
    <col min="11528" max="11776" width="9.140625" style="30"/>
    <col min="11777" max="11777" width="1.7109375" style="30" customWidth="1"/>
    <col min="11778" max="11778" width="3.140625" style="30" customWidth="1"/>
    <col min="11779" max="11779" width="43.7109375" style="30" customWidth="1"/>
    <col min="11780" max="11780" width="8.7109375" style="30" customWidth="1"/>
    <col min="11781" max="11781" width="11.5703125" style="30" customWidth="1"/>
    <col min="11782" max="11782" width="8.7109375" style="30" customWidth="1"/>
    <col min="11783" max="11783" width="11.5703125" style="30" customWidth="1"/>
    <col min="11784" max="12032" width="9.140625" style="30"/>
    <col min="12033" max="12033" width="1.7109375" style="30" customWidth="1"/>
    <col min="12034" max="12034" width="3.140625" style="30" customWidth="1"/>
    <col min="12035" max="12035" width="43.7109375" style="30" customWidth="1"/>
    <col min="12036" max="12036" width="8.7109375" style="30" customWidth="1"/>
    <col min="12037" max="12037" width="11.5703125" style="30" customWidth="1"/>
    <col min="12038" max="12038" width="8.7109375" style="30" customWidth="1"/>
    <col min="12039" max="12039" width="11.5703125" style="30" customWidth="1"/>
    <col min="12040" max="12288" width="9.140625" style="30"/>
    <col min="12289" max="12289" width="1.7109375" style="30" customWidth="1"/>
    <col min="12290" max="12290" width="3.140625" style="30" customWidth="1"/>
    <col min="12291" max="12291" width="43.7109375" style="30" customWidth="1"/>
    <col min="12292" max="12292" width="8.7109375" style="30" customWidth="1"/>
    <col min="12293" max="12293" width="11.5703125" style="30" customWidth="1"/>
    <col min="12294" max="12294" width="8.7109375" style="30" customWidth="1"/>
    <col min="12295" max="12295" width="11.5703125" style="30" customWidth="1"/>
    <col min="12296" max="12544" width="9.140625" style="30"/>
    <col min="12545" max="12545" width="1.7109375" style="30" customWidth="1"/>
    <col min="12546" max="12546" width="3.140625" style="30" customWidth="1"/>
    <col min="12547" max="12547" width="43.7109375" style="30" customWidth="1"/>
    <col min="12548" max="12548" width="8.7109375" style="30" customWidth="1"/>
    <col min="12549" max="12549" width="11.5703125" style="30" customWidth="1"/>
    <col min="12550" max="12550" width="8.7109375" style="30" customWidth="1"/>
    <col min="12551" max="12551" width="11.5703125" style="30" customWidth="1"/>
    <col min="12552" max="12800" width="9.140625" style="30"/>
    <col min="12801" max="12801" width="1.7109375" style="30" customWidth="1"/>
    <col min="12802" max="12802" width="3.140625" style="30" customWidth="1"/>
    <col min="12803" max="12803" width="43.7109375" style="30" customWidth="1"/>
    <col min="12804" max="12804" width="8.7109375" style="30" customWidth="1"/>
    <col min="12805" max="12805" width="11.5703125" style="30" customWidth="1"/>
    <col min="12806" max="12806" width="8.7109375" style="30" customWidth="1"/>
    <col min="12807" max="12807" width="11.5703125" style="30" customWidth="1"/>
    <col min="12808" max="13056" width="9.140625" style="30"/>
    <col min="13057" max="13057" width="1.7109375" style="30" customWidth="1"/>
    <col min="13058" max="13058" width="3.140625" style="30" customWidth="1"/>
    <col min="13059" max="13059" width="43.7109375" style="30" customWidth="1"/>
    <col min="13060" max="13060" width="8.7109375" style="30" customWidth="1"/>
    <col min="13061" max="13061" width="11.5703125" style="30" customWidth="1"/>
    <col min="13062" max="13062" width="8.7109375" style="30" customWidth="1"/>
    <col min="13063" max="13063" width="11.5703125" style="30" customWidth="1"/>
    <col min="13064" max="13312" width="9.140625" style="30"/>
    <col min="13313" max="13313" width="1.7109375" style="30" customWidth="1"/>
    <col min="13314" max="13314" width="3.140625" style="30" customWidth="1"/>
    <col min="13315" max="13315" width="43.7109375" style="30" customWidth="1"/>
    <col min="13316" max="13316" width="8.7109375" style="30" customWidth="1"/>
    <col min="13317" max="13317" width="11.5703125" style="30" customWidth="1"/>
    <col min="13318" max="13318" width="8.7109375" style="30" customWidth="1"/>
    <col min="13319" max="13319" width="11.5703125" style="30" customWidth="1"/>
    <col min="13320" max="13568" width="9.140625" style="30"/>
    <col min="13569" max="13569" width="1.7109375" style="30" customWidth="1"/>
    <col min="13570" max="13570" width="3.140625" style="30" customWidth="1"/>
    <col min="13571" max="13571" width="43.7109375" style="30" customWidth="1"/>
    <col min="13572" max="13572" width="8.7109375" style="30" customWidth="1"/>
    <col min="13573" max="13573" width="11.5703125" style="30" customWidth="1"/>
    <col min="13574" max="13574" width="8.7109375" style="30" customWidth="1"/>
    <col min="13575" max="13575" width="11.5703125" style="30" customWidth="1"/>
    <col min="13576" max="13824" width="9.140625" style="30"/>
    <col min="13825" max="13825" width="1.7109375" style="30" customWidth="1"/>
    <col min="13826" max="13826" width="3.140625" style="30" customWidth="1"/>
    <col min="13827" max="13827" width="43.7109375" style="30" customWidth="1"/>
    <col min="13828" max="13828" width="8.7109375" style="30" customWidth="1"/>
    <col min="13829" max="13829" width="11.5703125" style="30" customWidth="1"/>
    <col min="13830" max="13830" width="8.7109375" style="30" customWidth="1"/>
    <col min="13831" max="13831" width="11.5703125" style="30" customWidth="1"/>
    <col min="13832" max="14080" width="9.140625" style="30"/>
    <col min="14081" max="14081" width="1.7109375" style="30" customWidth="1"/>
    <col min="14082" max="14082" width="3.140625" style="30" customWidth="1"/>
    <col min="14083" max="14083" width="43.7109375" style="30" customWidth="1"/>
    <col min="14084" max="14084" width="8.7109375" style="30" customWidth="1"/>
    <col min="14085" max="14085" width="11.5703125" style="30" customWidth="1"/>
    <col min="14086" max="14086" width="8.7109375" style="30" customWidth="1"/>
    <col min="14087" max="14087" width="11.5703125" style="30" customWidth="1"/>
    <col min="14088" max="14336" width="9.140625" style="30"/>
    <col min="14337" max="14337" width="1.7109375" style="30" customWidth="1"/>
    <col min="14338" max="14338" width="3.140625" style="30" customWidth="1"/>
    <col min="14339" max="14339" width="43.7109375" style="30" customWidth="1"/>
    <col min="14340" max="14340" width="8.7109375" style="30" customWidth="1"/>
    <col min="14341" max="14341" width="11.5703125" style="30" customWidth="1"/>
    <col min="14342" max="14342" width="8.7109375" style="30" customWidth="1"/>
    <col min="14343" max="14343" width="11.5703125" style="30" customWidth="1"/>
    <col min="14344" max="14592" width="9.140625" style="30"/>
    <col min="14593" max="14593" width="1.7109375" style="30" customWidth="1"/>
    <col min="14594" max="14594" width="3.140625" style="30" customWidth="1"/>
    <col min="14595" max="14595" width="43.7109375" style="30" customWidth="1"/>
    <col min="14596" max="14596" width="8.7109375" style="30" customWidth="1"/>
    <col min="14597" max="14597" width="11.5703125" style="30" customWidth="1"/>
    <col min="14598" max="14598" width="8.7109375" style="30" customWidth="1"/>
    <col min="14599" max="14599" width="11.5703125" style="30" customWidth="1"/>
    <col min="14600" max="14848" width="9.140625" style="30"/>
    <col min="14849" max="14849" width="1.7109375" style="30" customWidth="1"/>
    <col min="14850" max="14850" width="3.140625" style="30" customWidth="1"/>
    <col min="14851" max="14851" width="43.7109375" style="30" customWidth="1"/>
    <col min="14852" max="14852" width="8.7109375" style="30" customWidth="1"/>
    <col min="14853" max="14853" width="11.5703125" style="30" customWidth="1"/>
    <col min="14854" max="14854" width="8.7109375" style="30" customWidth="1"/>
    <col min="14855" max="14855" width="11.5703125" style="30" customWidth="1"/>
    <col min="14856" max="15104" width="9.140625" style="30"/>
    <col min="15105" max="15105" width="1.7109375" style="30" customWidth="1"/>
    <col min="15106" max="15106" width="3.140625" style="30" customWidth="1"/>
    <col min="15107" max="15107" width="43.7109375" style="30" customWidth="1"/>
    <col min="15108" max="15108" width="8.7109375" style="30" customWidth="1"/>
    <col min="15109" max="15109" width="11.5703125" style="30" customWidth="1"/>
    <col min="15110" max="15110" width="8.7109375" style="30" customWidth="1"/>
    <col min="15111" max="15111" width="11.5703125" style="30" customWidth="1"/>
    <col min="15112" max="15360" width="9.140625" style="30"/>
    <col min="15361" max="15361" width="1.7109375" style="30" customWidth="1"/>
    <col min="15362" max="15362" width="3.140625" style="30" customWidth="1"/>
    <col min="15363" max="15363" width="43.7109375" style="30" customWidth="1"/>
    <col min="15364" max="15364" width="8.7109375" style="30" customWidth="1"/>
    <col min="15365" max="15365" width="11.5703125" style="30" customWidth="1"/>
    <col min="15366" max="15366" width="8.7109375" style="30" customWidth="1"/>
    <col min="15367" max="15367" width="11.5703125" style="30" customWidth="1"/>
    <col min="15368" max="15616" width="9.140625" style="30"/>
    <col min="15617" max="15617" width="1.7109375" style="30" customWidth="1"/>
    <col min="15618" max="15618" width="3.140625" style="30" customWidth="1"/>
    <col min="15619" max="15619" width="43.7109375" style="30" customWidth="1"/>
    <col min="15620" max="15620" width="8.7109375" style="30" customWidth="1"/>
    <col min="15621" max="15621" width="11.5703125" style="30" customWidth="1"/>
    <col min="15622" max="15622" width="8.7109375" style="30" customWidth="1"/>
    <col min="15623" max="15623" width="11.5703125" style="30" customWidth="1"/>
    <col min="15624" max="15872" width="9.140625" style="30"/>
    <col min="15873" max="15873" width="1.7109375" style="30" customWidth="1"/>
    <col min="15874" max="15874" width="3.140625" style="30" customWidth="1"/>
    <col min="15875" max="15875" width="43.7109375" style="30" customWidth="1"/>
    <col min="15876" max="15876" width="8.7109375" style="30" customWidth="1"/>
    <col min="15877" max="15877" width="11.5703125" style="30" customWidth="1"/>
    <col min="15878" max="15878" width="8.7109375" style="30" customWidth="1"/>
    <col min="15879" max="15879" width="11.5703125" style="30" customWidth="1"/>
    <col min="15880" max="16128" width="9.140625" style="30"/>
    <col min="16129" max="16129" width="1.7109375" style="30" customWidth="1"/>
    <col min="16130" max="16130" width="3.140625" style="30" customWidth="1"/>
    <col min="16131" max="16131" width="43.7109375" style="30" customWidth="1"/>
    <col min="16132" max="16132" width="8.7109375" style="30" customWidth="1"/>
    <col min="16133" max="16133" width="11.5703125" style="30" customWidth="1"/>
    <col min="16134" max="16134" width="8.7109375" style="30" customWidth="1"/>
    <col min="16135" max="16135" width="11.5703125" style="30" customWidth="1"/>
    <col min="16136" max="16384" width="9.140625" style="30"/>
  </cols>
  <sheetData>
    <row r="1" spans="3:7">
      <c r="F1" s="1931" t="s">
        <v>447</v>
      </c>
      <c r="G1" s="1931"/>
    </row>
    <row r="2" spans="3:7">
      <c r="C2" s="18" t="s">
        <v>397</v>
      </c>
      <c r="F2" s="1931"/>
      <c r="G2" s="1931"/>
    </row>
    <row r="3" spans="3:7">
      <c r="C3" s="18"/>
      <c r="F3" s="1931"/>
      <c r="G3" s="1931"/>
    </row>
    <row r="40" spans="2:7" ht="15.75">
      <c r="C40" s="19"/>
    </row>
    <row r="41" spans="2:7" ht="13.5" thickBot="1">
      <c r="D41" s="30" t="s">
        <v>667</v>
      </c>
      <c r="F41" s="30" t="s">
        <v>668</v>
      </c>
    </row>
    <row r="42" spans="2:7" ht="14.25">
      <c r="B42" s="1932" t="s">
        <v>65</v>
      </c>
      <c r="C42" s="1934" t="s">
        <v>66</v>
      </c>
      <c r="D42" s="1936" t="s">
        <v>67</v>
      </c>
      <c r="E42" s="1937"/>
      <c r="F42" s="1936" t="s">
        <v>111</v>
      </c>
      <c r="G42" s="1938"/>
    </row>
    <row r="43" spans="2:7">
      <c r="B43" s="1933"/>
      <c r="C43" s="1935"/>
      <c r="D43" s="31" t="s">
        <v>110</v>
      </c>
      <c r="E43" s="31" t="s">
        <v>109</v>
      </c>
      <c r="F43" s="31" t="s">
        <v>110</v>
      </c>
      <c r="G43" s="32" t="s">
        <v>109</v>
      </c>
    </row>
    <row r="44" spans="2:7">
      <c r="B44" s="33">
        <v>1</v>
      </c>
      <c r="C44" s="34" t="s">
        <v>356</v>
      </c>
      <c r="D44" s="40">
        <v>2.06</v>
      </c>
      <c r="E44" s="40"/>
      <c r="F44" s="41">
        <v>17660</v>
      </c>
      <c r="G44" s="42"/>
    </row>
    <row r="45" spans="2:7">
      <c r="B45" s="33">
        <v>3</v>
      </c>
      <c r="C45" s="34" t="s">
        <v>448</v>
      </c>
      <c r="D45" s="40"/>
      <c r="E45" s="40"/>
      <c r="F45" s="41"/>
      <c r="G45" s="42"/>
    </row>
    <row r="46" spans="2:7">
      <c r="B46" s="33"/>
      <c r="C46" s="34" t="s">
        <v>449</v>
      </c>
      <c r="D46" s="40">
        <v>0.35799999999999998</v>
      </c>
      <c r="E46" s="40"/>
      <c r="F46" s="41">
        <v>2148</v>
      </c>
      <c r="G46" s="42"/>
    </row>
    <row r="47" spans="2:7">
      <c r="B47" s="33">
        <v>4</v>
      </c>
      <c r="C47" s="34" t="s">
        <v>373</v>
      </c>
      <c r="D47" s="40"/>
      <c r="E47" s="40"/>
      <c r="F47" s="41">
        <v>8912</v>
      </c>
      <c r="G47" s="42"/>
    </row>
    <row r="48" spans="2:7">
      <c r="B48" s="33">
        <v>5</v>
      </c>
      <c r="C48" s="34" t="s">
        <v>364</v>
      </c>
      <c r="D48" s="40"/>
      <c r="E48" s="40"/>
      <c r="F48" s="41">
        <v>7795</v>
      </c>
      <c r="G48" s="42"/>
    </row>
    <row r="49" spans="2:7">
      <c r="B49" s="33">
        <v>6</v>
      </c>
      <c r="C49" s="34" t="s">
        <v>450</v>
      </c>
      <c r="D49" s="40">
        <v>2.488</v>
      </c>
      <c r="E49" s="40"/>
      <c r="F49" s="41">
        <v>18071</v>
      </c>
      <c r="G49" s="42"/>
    </row>
    <row r="50" spans="2:7">
      <c r="B50" s="33">
        <v>7</v>
      </c>
      <c r="C50" s="34" t="s">
        <v>429</v>
      </c>
      <c r="D50" s="40">
        <v>7.0000000000000007E-2</v>
      </c>
      <c r="E50" s="40"/>
      <c r="F50" s="41"/>
      <c r="G50" s="42"/>
    </row>
    <row r="51" spans="2:7">
      <c r="B51" s="33">
        <v>8</v>
      </c>
      <c r="C51" s="34" t="s">
        <v>445</v>
      </c>
      <c r="D51" s="40">
        <v>1.92</v>
      </c>
      <c r="E51" s="40"/>
      <c r="F51" s="41">
        <v>7451</v>
      </c>
      <c r="G51" s="42"/>
    </row>
    <row r="52" spans="2:7">
      <c r="B52" s="33"/>
      <c r="C52" s="34"/>
      <c r="D52" s="40"/>
      <c r="E52" s="40"/>
      <c r="F52" s="41"/>
      <c r="G52" s="42"/>
    </row>
    <row r="53" spans="2:7">
      <c r="B53" s="33"/>
      <c r="C53" s="34"/>
      <c r="D53" s="40"/>
      <c r="E53" s="40"/>
      <c r="F53" s="41"/>
      <c r="G53" s="42"/>
    </row>
    <row r="54" spans="2:7">
      <c r="B54" s="1952" t="s">
        <v>69</v>
      </c>
      <c r="C54" s="1953"/>
      <c r="D54" s="55">
        <f>SUM(D44:D53)</f>
        <v>6.8960000000000008</v>
      </c>
      <c r="E54" s="55"/>
      <c r="F54" s="56">
        <f>SUM(F44:F53)</f>
        <v>62037</v>
      </c>
      <c r="G54" s="57"/>
    </row>
    <row r="55" spans="2:7" ht="13.5" thickBot="1">
      <c r="B55" s="1926" t="s">
        <v>307</v>
      </c>
      <c r="C55" s="1927"/>
      <c r="D55" s="1948">
        <f>D54+E54</f>
        <v>6.8960000000000008</v>
      </c>
      <c r="E55" s="1949"/>
      <c r="F55" s="1950">
        <f>F54+G54</f>
        <v>62037</v>
      </c>
      <c r="G55" s="1951"/>
    </row>
  </sheetData>
  <mergeCells count="9">
    <mergeCell ref="B55:C55"/>
    <mergeCell ref="D55:E55"/>
    <mergeCell ref="F55:G55"/>
    <mergeCell ref="F1:G3"/>
    <mergeCell ref="B42:B43"/>
    <mergeCell ref="C42:C43"/>
    <mergeCell ref="D42:E42"/>
    <mergeCell ref="F42:G42"/>
    <mergeCell ref="B54:C54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167CA-9EED-4C32-A670-34EED719535E}">
  <sheetPr>
    <tabColor theme="4" tint="-0.499984740745262"/>
  </sheetPr>
  <dimension ref="B1:G50"/>
  <sheetViews>
    <sheetView view="pageBreakPreview" zoomScale="90" zoomScaleNormal="100" zoomScaleSheetLayoutView="90" workbookViewId="0">
      <selection activeCell="E21" sqref="E21"/>
    </sheetView>
  </sheetViews>
  <sheetFormatPr defaultRowHeight="12.75"/>
  <cols>
    <col min="1" max="1" width="1.7109375" style="18" customWidth="1"/>
    <col min="2" max="2" width="3.140625" style="18" customWidth="1"/>
    <col min="3" max="3" width="41.85546875" style="18" customWidth="1"/>
    <col min="4" max="4" width="8.7109375" style="18" customWidth="1"/>
    <col min="5" max="5" width="15.5703125" style="18" customWidth="1"/>
    <col min="6" max="6" width="8.7109375" style="18" customWidth="1"/>
    <col min="7" max="7" width="10.42578125" style="18" customWidth="1"/>
    <col min="8" max="256" width="9.140625" style="18"/>
    <col min="257" max="257" width="1.7109375" style="18" customWidth="1"/>
    <col min="258" max="258" width="3.140625" style="18" customWidth="1"/>
    <col min="259" max="259" width="43.7109375" style="18" customWidth="1"/>
    <col min="260" max="260" width="8.7109375" style="18" customWidth="1"/>
    <col min="261" max="261" width="11.5703125" style="18" customWidth="1"/>
    <col min="262" max="262" width="8.7109375" style="18" customWidth="1"/>
    <col min="263" max="263" width="11.5703125" style="18" customWidth="1"/>
    <col min="264" max="512" width="9.140625" style="18"/>
    <col min="513" max="513" width="1.7109375" style="18" customWidth="1"/>
    <col min="514" max="514" width="3.140625" style="18" customWidth="1"/>
    <col min="515" max="515" width="43.7109375" style="18" customWidth="1"/>
    <col min="516" max="516" width="8.7109375" style="18" customWidth="1"/>
    <col min="517" max="517" width="11.5703125" style="18" customWidth="1"/>
    <col min="518" max="518" width="8.7109375" style="18" customWidth="1"/>
    <col min="519" max="519" width="11.5703125" style="18" customWidth="1"/>
    <col min="520" max="768" width="9.140625" style="18"/>
    <col min="769" max="769" width="1.7109375" style="18" customWidth="1"/>
    <col min="770" max="770" width="3.140625" style="18" customWidth="1"/>
    <col min="771" max="771" width="43.7109375" style="18" customWidth="1"/>
    <col min="772" max="772" width="8.7109375" style="18" customWidth="1"/>
    <col min="773" max="773" width="11.5703125" style="18" customWidth="1"/>
    <col min="774" max="774" width="8.7109375" style="18" customWidth="1"/>
    <col min="775" max="775" width="11.5703125" style="18" customWidth="1"/>
    <col min="776" max="1024" width="9.140625" style="18"/>
    <col min="1025" max="1025" width="1.7109375" style="18" customWidth="1"/>
    <col min="1026" max="1026" width="3.140625" style="18" customWidth="1"/>
    <col min="1027" max="1027" width="43.7109375" style="18" customWidth="1"/>
    <col min="1028" max="1028" width="8.7109375" style="18" customWidth="1"/>
    <col min="1029" max="1029" width="11.5703125" style="18" customWidth="1"/>
    <col min="1030" max="1030" width="8.7109375" style="18" customWidth="1"/>
    <col min="1031" max="1031" width="11.5703125" style="18" customWidth="1"/>
    <col min="1032" max="1280" width="9.140625" style="18"/>
    <col min="1281" max="1281" width="1.7109375" style="18" customWidth="1"/>
    <col min="1282" max="1282" width="3.140625" style="18" customWidth="1"/>
    <col min="1283" max="1283" width="43.7109375" style="18" customWidth="1"/>
    <col min="1284" max="1284" width="8.7109375" style="18" customWidth="1"/>
    <col min="1285" max="1285" width="11.5703125" style="18" customWidth="1"/>
    <col min="1286" max="1286" width="8.7109375" style="18" customWidth="1"/>
    <col min="1287" max="1287" width="11.5703125" style="18" customWidth="1"/>
    <col min="1288" max="1536" width="9.140625" style="18"/>
    <col min="1537" max="1537" width="1.7109375" style="18" customWidth="1"/>
    <col min="1538" max="1538" width="3.140625" style="18" customWidth="1"/>
    <col min="1539" max="1539" width="43.7109375" style="18" customWidth="1"/>
    <col min="1540" max="1540" width="8.7109375" style="18" customWidth="1"/>
    <col min="1541" max="1541" width="11.5703125" style="18" customWidth="1"/>
    <col min="1542" max="1542" width="8.7109375" style="18" customWidth="1"/>
    <col min="1543" max="1543" width="11.5703125" style="18" customWidth="1"/>
    <col min="1544" max="1792" width="9.140625" style="18"/>
    <col min="1793" max="1793" width="1.7109375" style="18" customWidth="1"/>
    <col min="1794" max="1794" width="3.140625" style="18" customWidth="1"/>
    <col min="1795" max="1795" width="43.7109375" style="18" customWidth="1"/>
    <col min="1796" max="1796" width="8.7109375" style="18" customWidth="1"/>
    <col min="1797" max="1797" width="11.5703125" style="18" customWidth="1"/>
    <col min="1798" max="1798" width="8.7109375" style="18" customWidth="1"/>
    <col min="1799" max="1799" width="11.5703125" style="18" customWidth="1"/>
    <col min="1800" max="2048" width="9.140625" style="18"/>
    <col min="2049" max="2049" width="1.7109375" style="18" customWidth="1"/>
    <col min="2050" max="2050" width="3.140625" style="18" customWidth="1"/>
    <col min="2051" max="2051" width="43.7109375" style="18" customWidth="1"/>
    <col min="2052" max="2052" width="8.7109375" style="18" customWidth="1"/>
    <col min="2053" max="2053" width="11.5703125" style="18" customWidth="1"/>
    <col min="2054" max="2054" width="8.7109375" style="18" customWidth="1"/>
    <col min="2055" max="2055" width="11.5703125" style="18" customWidth="1"/>
    <col min="2056" max="2304" width="9.140625" style="18"/>
    <col min="2305" max="2305" width="1.7109375" style="18" customWidth="1"/>
    <col min="2306" max="2306" width="3.140625" style="18" customWidth="1"/>
    <col min="2307" max="2307" width="43.7109375" style="18" customWidth="1"/>
    <col min="2308" max="2308" width="8.7109375" style="18" customWidth="1"/>
    <col min="2309" max="2309" width="11.5703125" style="18" customWidth="1"/>
    <col min="2310" max="2310" width="8.7109375" style="18" customWidth="1"/>
    <col min="2311" max="2311" width="11.5703125" style="18" customWidth="1"/>
    <col min="2312" max="2560" width="9.140625" style="18"/>
    <col min="2561" max="2561" width="1.7109375" style="18" customWidth="1"/>
    <col min="2562" max="2562" width="3.140625" style="18" customWidth="1"/>
    <col min="2563" max="2563" width="43.7109375" style="18" customWidth="1"/>
    <col min="2564" max="2564" width="8.7109375" style="18" customWidth="1"/>
    <col min="2565" max="2565" width="11.5703125" style="18" customWidth="1"/>
    <col min="2566" max="2566" width="8.7109375" style="18" customWidth="1"/>
    <col min="2567" max="2567" width="11.5703125" style="18" customWidth="1"/>
    <col min="2568" max="2816" width="9.140625" style="18"/>
    <col min="2817" max="2817" width="1.7109375" style="18" customWidth="1"/>
    <col min="2818" max="2818" width="3.140625" style="18" customWidth="1"/>
    <col min="2819" max="2819" width="43.7109375" style="18" customWidth="1"/>
    <col min="2820" max="2820" width="8.7109375" style="18" customWidth="1"/>
    <col min="2821" max="2821" width="11.5703125" style="18" customWidth="1"/>
    <col min="2822" max="2822" width="8.7109375" style="18" customWidth="1"/>
    <col min="2823" max="2823" width="11.5703125" style="18" customWidth="1"/>
    <col min="2824" max="3072" width="9.140625" style="18"/>
    <col min="3073" max="3073" width="1.7109375" style="18" customWidth="1"/>
    <col min="3074" max="3074" width="3.140625" style="18" customWidth="1"/>
    <col min="3075" max="3075" width="43.7109375" style="18" customWidth="1"/>
    <col min="3076" max="3076" width="8.7109375" style="18" customWidth="1"/>
    <col min="3077" max="3077" width="11.5703125" style="18" customWidth="1"/>
    <col min="3078" max="3078" width="8.7109375" style="18" customWidth="1"/>
    <col min="3079" max="3079" width="11.5703125" style="18" customWidth="1"/>
    <col min="3080" max="3328" width="9.140625" style="18"/>
    <col min="3329" max="3329" width="1.7109375" style="18" customWidth="1"/>
    <col min="3330" max="3330" width="3.140625" style="18" customWidth="1"/>
    <col min="3331" max="3331" width="43.7109375" style="18" customWidth="1"/>
    <col min="3332" max="3332" width="8.7109375" style="18" customWidth="1"/>
    <col min="3333" max="3333" width="11.5703125" style="18" customWidth="1"/>
    <col min="3334" max="3334" width="8.7109375" style="18" customWidth="1"/>
    <col min="3335" max="3335" width="11.5703125" style="18" customWidth="1"/>
    <col min="3336" max="3584" width="9.140625" style="18"/>
    <col min="3585" max="3585" width="1.7109375" style="18" customWidth="1"/>
    <col min="3586" max="3586" width="3.140625" style="18" customWidth="1"/>
    <col min="3587" max="3587" width="43.7109375" style="18" customWidth="1"/>
    <col min="3588" max="3588" width="8.7109375" style="18" customWidth="1"/>
    <col min="3589" max="3589" width="11.5703125" style="18" customWidth="1"/>
    <col min="3590" max="3590" width="8.7109375" style="18" customWidth="1"/>
    <col min="3591" max="3591" width="11.5703125" style="18" customWidth="1"/>
    <col min="3592" max="3840" width="9.140625" style="18"/>
    <col min="3841" max="3841" width="1.7109375" style="18" customWidth="1"/>
    <col min="3842" max="3842" width="3.140625" style="18" customWidth="1"/>
    <col min="3843" max="3843" width="43.7109375" style="18" customWidth="1"/>
    <col min="3844" max="3844" width="8.7109375" style="18" customWidth="1"/>
    <col min="3845" max="3845" width="11.5703125" style="18" customWidth="1"/>
    <col min="3846" max="3846" width="8.7109375" style="18" customWidth="1"/>
    <col min="3847" max="3847" width="11.5703125" style="18" customWidth="1"/>
    <col min="3848" max="4096" width="9.140625" style="18"/>
    <col min="4097" max="4097" width="1.7109375" style="18" customWidth="1"/>
    <col min="4098" max="4098" width="3.140625" style="18" customWidth="1"/>
    <col min="4099" max="4099" width="43.7109375" style="18" customWidth="1"/>
    <col min="4100" max="4100" width="8.7109375" style="18" customWidth="1"/>
    <col min="4101" max="4101" width="11.5703125" style="18" customWidth="1"/>
    <col min="4102" max="4102" width="8.7109375" style="18" customWidth="1"/>
    <col min="4103" max="4103" width="11.5703125" style="18" customWidth="1"/>
    <col min="4104" max="4352" width="9.140625" style="18"/>
    <col min="4353" max="4353" width="1.7109375" style="18" customWidth="1"/>
    <col min="4354" max="4354" width="3.140625" style="18" customWidth="1"/>
    <col min="4355" max="4355" width="43.7109375" style="18" customWidth="1"/>
    <col min="4356" max="4356" width="8.7109375" style="18" customWidth="1"/>
    <col min="4357" max="4357" width="11.5703125" style="18" customWidth="1"/>
    <col min="4358" max="4358" width="8.7109375" style="18" customWidth="1"/>
    <col min="4359" max="4359" width="11.5703125" style="18" customWidth="1"/>
    <col min="4360" max="4608" width="9.140625" style="18"/>
    <col min="4609" max="4609" width="1.7109375" style="18" customWidth="1"/>
    <col min="4610" max="4610" width="3.140625" style="18" customWidth="1"/>
    <col min="4611" max="4611" width="43.7109375" style="18" customWidth="1"/>
    <col min="4612" max="4612" width="8.7109375" style="18" customWidth="1"/>
    <col min="4613" max="4613" width="11.5703125" style="18" customWidth="1"/>
    <col min="4614" max="4614" width="8.7109375" style="18" customWidth="1"/>
    <col min="4615" max="4615" width="11.5703125" style="18" customWidth="1"/>
    <col min="4616" max="4864" width="9.140625" style="18"/>
    <col min="4865" max="4865" width="1.7109375" style="18" customWidth="1"/>
    <col min="4866" max="4866" width="3.140625" style="18" customWidth="1"/>
    <col min="4867" max="4867" width="43.7109375" style="18" customWidth="1"/>
    <col min="4868" max="4868" width="8.7109375" style="18" customWidth="1"/>
    <col min="4869" max="4869" width="11.5703125" style="18" customWidth="1"/>
    <col min="4870" max="4870" width="8.7109375" style="18" customWidth="1"/>
    <col min="4871" max="4871" width="11.5703125" style="18" customWidth="1"/>
    <col min="4872" max="5120" width="9.140625" style="18"/>
    <col min="5121" max="5121" width="1.7109375" style="18" customWidth="1"/>
    <col min="5122" max="5122" width="3.140625" style="18" customWidth="1"/>
    <col min="5123" max="5123" width="43.7109375" style="18" customWidth="1"/>
    <col min="5124" max="5124" width="8.7109375" style="18" customWidth="1"/>
    <col min="5125" max="5125" width="11.5703125" style="18" customWidth="1"/>
    <col min="5126" max="5126" width="8.7109375" style="18" customWidth="1"/>
    <col min="5127" max="5127" width="11.5703125" style="18" customWidth="1"/>
    <col min="5128" max="5376" width="9.140625" style="18"/>
    <col min="5377" max="5377" width="1.7109375" style="18" customWidth="1"/>
    <col min="5378" max="5378" width="3.140625" style="18" customWidth="1"/>
    <col min="5379" max="5379" width="43.7109375" style="18" customWidth="1"/>
    <col min="5380" max="5380" width="8.7109375" style="18" customWidth="1"/>
    <col min="5381" max="5381" width="11.5703125" style="18" customWidth="1"/>
    <col min="5382" max="5382" width="8.7109375" style="18" customWidth="1"/>
    <col min="5383" max="5383" width="11.5703125" style="18" customWidth="1"/>
    <col min="5384" max="5632" width="9.140625" style="18"/>
    <col min="5633" max="5633" width="1.7109375" style="18" customWidth="1"/>
    <col min="5634" max="5634" width="3.140625" style="18" customWidth="1"/>
    <col min="5635" max="5635" width="43.7109375" style="18" customWidth="1"/>
    <col min="5636" max="5636" width="8.7109375" style="18" customWidth="1"/>
    <col min="5637" max="5637" width="11.5703125" style="18" customWidth="1"/>
    <col min="5638" max="5638" width="8.7109375" style="18" customWidth="1"/>
    <col min="5639" max="5639" width="11.5703125" style="18" customWidth="1"/>
    <col min="5640" max="5888" width="9.140625" style="18"/>
    <col min="5889" max="5889" width="1.7109375" style="18" customWidth="1"/>
    <col min="5890" max="5890" width="3.140625" style="18" customWidth="1"/>
    <col min="5891" max="5891" width="43.7109375" style="18" customWidth="1"/>
    <col min="5892" max="5892" width="8.7109375" style="18" customWidth="1"/>
    <col min="5893" max="5893" width="11.5703125" style="18" customWidth="1"/>
    <col min="5894" max="5894" width="8.7109375" style="18" customWidth="1"/>
    <col min="5895" max="5895" width="11.5703125" style="18" customWidth="1"/>
    <col min="5896" max="6144" width="9.140625" style="18"/>
    <col min="6145" max="6145" width="1.7109375" style="18" customWidth="1"/>
    <col min="6146" max="6146" width="3.140625" style="18" customWidth="1"/>
    <col min="6147" max="6147" width="43.7109375" style="18" customWidth="1"/>
    <col min="6148" max="6148" width="8.7109375" style="18" customWidth="1"/>
    <col min="6149" max="6149" width="11.5703125" style="18" customWidth="1"/>
    <col min="6150" max="6150" width="8.7109375" style="18" customWidth="1"/>
    <col min="6151" max="6151" width="11.5703125" style="18" customWidth="1"/>
    <col min="6152" max="6400" width="9.140625" style="18"/>
    <col min="6401" max="6401" width="1.7109375" style="18" customWidth="1"/>
    <col min="6402" max="6402" width="3.140625" style="18" customWidth="1"/>
    <col min="6403" max="6403" width="43.7109375" style="18" customWidth="1"/>
    <col min="6404" max="6404" width="8.7109375" style="18" customWidth="1"/>
    <col min="6405" max="6405" width="11.5703125" style="18" customWidth="1"/>
    <col min="6406" max="6406" width="8.7109375" style="18" customWidth="1"/>
    <col min="6407" max="6407" width="11.5703125" style="18" customWidth="1"/>
    <col min="6408" max="6656" width="9.140625" style="18"/>
    <col min="6657" max="6657" width="1.7109375" style="18" customWidth="1"/>
    <col min="6658" max="6658" width="3.140625" style="18" customWidth="1"/>
    <col min="6659" max="6659" width="43.7109375" style="18" customWidth="1"/>
    <col min="6660" max="6660" width="8.7109375" style="18" customWidth="1"/>
    <col min="6661" max="6661" width="11.5703125" style="18" customWidth="1"/>
    <col min="6662" max="6662" width="8.7109375" style="18" customWidth="1"/>
    <col min="6663" max="6663" width="11.5703125" style="18" customWidth="1"/>
    <col min="6664" max="6912" width="9.140625" style="18"/>
    <col min="6913" max="6913" width="1.7109375" style="18" customWidth="1"/>
    <col min="6914" max="6914" width="3.140625" style="18" customWidth="1"/>
    <col min="6915" max="6915" width="43.7109375" style="18" customWidth="1"/>
    <col min="6916" max="6916" width="8.7109375" style="18" customWidth="1"/>
    <col min="6917" max="6917" width="11.5703125" style="18" customWidth="1"/>
    <col min="6918" max="6918" width="8.7109375" style="18" customWidth="1"/>
    <col min="6919" max="6919" width="11.5703125" style="18" customWidth="1"/>
    <col min="6920" max="7168" width="9.140625" style="18"/>
    <col min="7169" max="7169" width="1.7109375" style="18" customWidth="1"/>
    <col min="7170" max="7170" width="3.140625" style="18" customWidth="1"/>
    <col min="7171" max="7171" width="43.7109375" style="18" customWidth="1"/>
    <col min="7172" max="7172" width="8.7109375" style="18" customWidth="1"/>
    <col min="7173" max="7173" width="11.5703125" style="18" customWidth="1"/>
    <col min="7174" max="7174" width="8.7109375" style="18" customWidth="1"/>
    <col min="7175" max="7175" width="11.5703125" style="18" customWidth="1"/>
    <col min="7176" max="7424" width="9.140625" style="18"/>
    <col min="7425" max="7425" width="1.7109375" style="18" customWidth="1"/>
    <col min="7426" max="7426" width="3.140625" style="18" customWidth="1"/>
    <col min="7427" max="7427" width="43.7109375" style="18" customWidth="1"/>
    <col min="7428" max="7428" width="8.7109375" style="18" customWidth="1"/>
    <col min="7429" max="7429" width="11.5703125" style="18" customWidth="1"/>
    <col min="7430" max="7430" width="8.7109375" style="18" customWidth="1"/>
    <col min="7431" max="7431" width="11.5703125" style="18" customWidth="1"/>
    <col min="7432" max="7680" width="9.140625" style="18"/>
    <col min="7681" max="7681" width="1.7109375" style="18" customWidth="1"/>
    <col min="7682" max="7682" width="3.140625" style="18" customWidth="1"/>
    <col min="7683" max="7683" width="43.7109375" style="18" customWidth="1"/>
    <col min="7684" max="7684" width="8.7109375" style="18" customWidth="1"/>
    <col min="7685" max="7685" width="11.5703125" style="18" customWidth="1"/>
    <col min="7686" max="7686" width="8.7109375" style="18" customWidth="1"/>
    <col min="7687" max="7687" width="11.5703125" style="18" customWidth="1"/>
    <col min="7688" max="7936" width="9.140625" style="18"/>
    <col min="7937" max="7937" width="1.7109375" style="18" customWidth="1"/>
    <col min="7938" max="7938" width="3.140625" style="18" customWidth="1"/>
    <col min="7939" max="7939" width="43.7109375" style="18" customWidth="1"/>
    <col min="7940" max="7940" width="8.7109375" style="18" customWidth="1"/>
    <col min="7941" max="7941" width="11.5703125" style="18" customWidth="1"/>
    <col min="7942" max="7942" width="8.7109375" style="18" customWidth="1"/>
    <col min="7943" max="7943" width="11.5703125" style="18" customWidth="1"/>
    <col min="7944" max="8192" width="9.140625" style="18"/>
    <col min="8193" max="8193" width="1.7109375" style="18" customWidth="1"/>
    <col min="8194" max="8194" width="3.140625" style="18" customWidth="1"/>
    <col min="8195" max="8195" width="43.7109375" style="18" customWidth="1"/>
    <col min="8196" max="8196" width="8.7109375" style="18" customWidth="1"/>
    <col min="8197" max="8197" width="11.5703125" style="18" customWidth="1"/>
    <col min="8198" max="8198" width="8.7109375" style="18" customWidth="1"/>
    <col min="8199" max="8199" width="11.5703125" style="18" customWidth="1"/>
    <col min="8200" max="8448" width="9.140625" style="18"/>
    <col min="8449" max="8449" width="1.7109375" style="18" customWidth="1"/>
    <col min="8450" max="8450" width="3.140625" style="18" customWidth="1"/>
    <col min="8451" max="8451" width="43.7109375" style="18" customWidth="1"/>
    <col min="8452" max="8452" width="8.7109375" style="18" customWidth="1"/>
    <col min="8453" max="8453" width="11.5703125" style="18" customWidth="1"/>
    <col min="8454" max="8454" width="8.7109375" style="18" customWidth="1"/>
    <col min="8455" max="8455" width="11.5703125" style="18" customWidth="1"/>
    <col min="8456" max="8704" width="9.140625" style="18"/>
    <col min="8705" max="8705" width="1.7109375" style="18" customWidth="1"/>
    <col min="8706" max="8706" width="3.140625" style="18" customWidth="1"/>
    <col min="8707" max="8707" width="43.7109375" style="18" customWidth="1"/>
    <col min="8708" max="8708" width="8.7109375" style="18" customWidth="1"/>
    <col min="8709" max="8709" width="11.5703125" style="18" customWidth="1"/>
    <col min="8710" max="8710" width="8.7109375" style="18" customWidth="1"/>
    <col min="8711" max="8711" width="11.5703125" style="18" customWidth="1"/>
    <col min="8712" max="8960" width="9.140625" style="18"/>
    <col min="8961" max="8961" width="1.7109375" style="18" customWidth="1"/>
    <col min="8962" max="8962" width="3.140625" style="18" customWidth="1"/>
    <col min="8963" max="8963" width="43.7109375" style="18" customWidth="1"/>
    <col min="8964" max="8964" width="8.7109375" style="18" customWidth="1"/>
    <col min="8965" max="8965" width="11.5703125" style="18" customWidth="1"/>
    <col min="8966" max="8966" width="8.7109375" style="18" customWidth="1"/>
    <col min="8967" max="8967" width="11.5703125" style="18" customWidth="1"/>
    <col min="8968" max="9216" width="9.140625" style="18"/>
    <col min="9217" max="9217" width="1.7109375" style="18" customWidth="1"/>
    <col min="9218" max="9218" width="3.140625" style="18" customWidth="1"/>
    <col min="9219" max="9219" width="43.7109375" style="18" customWidth="1"/>
    <col min="9220" max="9220" width="8.7109375" style="18" customWidth="1"/>
    <col min="9221" max="9221" width="11.5703125" style="18" customWidth="1"/>
    <col min="9222" max="9222" width="8.7109375" style="18" customWidth="1"/>
    <col min="9223" max="9223" width="11.5703125" style="18" customWidth="1"/>
    <col min="9224" max="9472" width="9.140625" style="18"/>
    <col min="9473" max="9473" width="1.7109375" style="18" customWidth="1"/>
    <col min="9474" max="9474" width="3.140625" style="18" customWidth="1"/>
    <col min="9475" max="9475" width="43.7109375" style="18" customWidth="1"/>
    <col min="9476" max="9476" width="8.7109375" style="18" customWidth="1"/>
    <col min="9477" max="9477" width="11.5703125" style="18" customWidth="1"/>
    <col min="9478" max="9478" width="8.7109375" style="18" customWidth="1"/>
    <col min="9479" max="9479" width="11.5703125" style="18" customWidth="1"/>
    <col min="9480" max="9728" width="9.140625" style="18"/>
    <col min="9729" max="9729" width="1.7109375" style="18" customWidth="1"/>
    <col min="9730" max="9730" width="3.140625" style="18" customWidth="1"/>
    <col min="9731" max="9731" width="43.7109375" style="18" customWidth="1"/>
    <col min="9732" max="9732" width="8.7109375" style="18" customWidth="1"/>
    <col min="9733" max="9733" width="11.5703125" style="18" customWidth="1"/>
    <col min="9734" max="9734" width="8.7109375" style="18" customWidth="1"/>
    <col min="9735" max="9735" width="11.5703125" style="18" customWidth="1"/>
    <col min="9736" max="9984" width="9.140625" style="18"/>
    <col min="9985" max="9985" width="1.7109375" style="18" customWidth="1"/>
    <col min="9986" max="9986" width="3.140625" style="18" customWidth="1"/>
    <col min="9987" max="9987" width="43.7109375" style="18" customWidth="1"/>
    <col min="9988" max="9988" width="8.7109375" style="18" customWidth="1"/>
    <col min="9989" max="9989" width="11.5703125" style="18" customWidth="1"/>
    <col min="9990" max="9990" width="8.7109375" style="18" customWidth="1"/>
    <col min="9991" max="9991" width="11.5703125" style="18" customWidth="1"/>
    <col min="9992" max="10240" width="9.140625" style="18"/>
    <col min="10241" max="10241" width="1.7109375" style="18" customWidth="1"/>
    <col min="10242" max="10242" width="3.140625" style="18" customWidth="1"/>
    <col min="10243" max="10243" width="43.7109375" style="18" customWidth="1"/>
    <col min="10244" max="10244" width="8.7109375" style="18" customWidth="1"/>
    <col min="10245" max="10245" width="11.5703125" style="18" customWidth="1"/>
    <col min="10246" max="10246" width="8.7109375" style="18" customWidth="1"/>
    <col min="10247" max="10247" width="11.5703125" style="18" customWidth="1"/>
    <col min="10248" max="10496" width="9.140625" style="18"/>
    <col min="10497" max="10497" width="1.7109375" style="18" customWidth="1"/>
    <col min="10498" max="10498" width="3.140625" style="18" customWidth="1"/>
    <col min="10499" max="10499" width="43.7109375" style="18" customWidth="1"/>
    <col min="10500" max="10500" width="8.7109375" style="18" customWidth="1"/>
    <col min="10501" max="10501" width="11.5703125" style="18" customWidth="1"/>
    <col min="10502" max="10502" width="8.7109375" style="18" customWidth="1"/>
    <col min="10503" max="10503" width="11.5703125" style="18" customWidth="1"/>
    <col min="10504" max="10752" width="9.140625" style="18"/>
    <col min="10753" max="10753" width="1.7109375" style="18" customWidth="1"/>
    <col min="10754" max="10754" width="3.140625" style="18" customWidth="1"/>
    <col min="10755" max="10755" width="43.7109375" style="18" customWidth="1"/>
    <col min="10756" max="10756" width="8.7109375" style="18" customWidth="1"/>
    <col min="10757" max="10757" width="11.5703125" style="18" customWidth="1"/>
    <col min="10758" max="10758" width="8.7109375" style="18" customWidth="1"/>
    <col min="10759" max="10759" width="11.5703125" style="18" customWidth="1"/>
    <col min="10760" max="11008" width="9.140625" style="18"/>
    <col min="11009" max="11009" width="1.7109375" style="18" customWidth="1"/>
    <col min="11010" max="11010" width="3.140625" style="18" customWidth="1"/>
    <col min="11011" max="11011" width="43.7109375" style="18" customWidth="1"/>
    <col min="11012" max="11012" width="8.7109375" style="18" customWidth="1"/>
    <col min="11013" max="11013" width="11.5703125" style="18" customWidth="1"/>
    <col min="11014" max="11014" width="8.7109375" style="18" customWidth="1"/>
    <col min="11015" max="11015" width="11.5703125" style="18" customWidth="1"/>
    <col min="11016" max="11264" width="9.140625" style="18"/>
    <col min="11265" max="11265" width="1.7109375" style="18" customWidth="1"/>
    <col min="11266" max="11266" width="3.140625" style="18" customWidth="1"/>
    <col min="11267" max="11267" width="43.7109375" style="18" customWidth="1"/>
    <col min="11268" max="11268" width="8.7109375" style="18" customWidth="1"/>
    <col min="11269" max="11269" width="11.5703125" style="18" customWidth="1"/>
    <col min="11270" max="11270" width="8.7109375" style="18" customWidth="1"/>
    <col min="11271" max="11271" width="11.5703125" style="18" customWidth="1"/>
    <col min="11272" max="11520" width="9.140625" style="18"/>
    <col min="11521" max="11521" width="1.7109375" style="18" customWidth="1"/>
    <col min="11522" max="11522" width="3.140625" style="18" customWidth="1"/>
    <col min="11523" max="11523" width="43.7109375" style="18" customWidth="1"/>
    <col min="11524" max="11524" width="8.7109375" style="18" customWidth="1"/>
    <col min="11525" max="11525" width="11.5703125" style="18" customWidth="1"/>
    <col min="11526" max="11526" width="8.7109375" style="18" customWidth="1"/>
    <col min="11527" max="11527" width="11.5703125" style="18" customWidth="1"/>
    <col min="11528" max="11776" width="9.140625" style="18"/>
    <col min="11777" max="11777" width="1.7109375" style="18" customWidth="1"/>
    <col min="11778" max="11778" width="3.140625" style="18" customWidth="1"/>
    <col min="11779" max="11779" width="43.7109375" style="18" customWidth="1"/>
    <col min="11780" max="11780" width="8.7109375" style="18" customWidth="1"/>
    <col min="11781" max="11781" width="11.5703125" style="18" customWidth="1"/>
    <col min="11782" max="11782" width="8.7109375" style="18" customWidth="1"/>
    <col min="11783" max="11783" width="11.5703125" style="18" customWidth="1"/>
    <col min="11784" max="12032" width="9.140625" style="18"/>
    <col min="12033" max="12033" width="1.7109375" style="18" customWidth="1"/>
    <col min="12034" max="12034" width="3.140625" style="18" customWidth="1"/>
    <col min="12035" max="12035" width="43.7109375" style="18" customWidth="1"/>
    <col min="12036" max="12036" width="8.7109375" style="18" customWidth="1"/>
    <col min="12037" max="12037" width="11.5703125" style="18" customWidth="1"/>
    <col min="12038" max="12038" width="8.7109375" style="18" customWidth="1"/>
    <col min="12039" max="12039" width="11.5703125" style="18" customWidth="1"/>
    <col min="12040" max="12288" width="9.140625" style="18"/>
    <col min="12289" max="12289" width="1.7109375" style="18" customWidth="1"/>
    <col min="12290" max="12290" width="3.140625" style="18" customWidth="1"/>
    <col min="12291" max="12291" width="43.7109375" style="18" customWidth="1"/>
    <col min="12292" max="12292" width="8.7109375" style="18" customWidth="1"/>
    <col min="12293" max="12293" width="11.5703125" style="18" customWidth="1"/>
    <col min="12294" max="12294" width="8.7109375" style="18" customWidth="1"/>
    <col min="12295" max="12295" width="11.5703125" style="18" customWidth="1"/>
    <col min="12296" max="12544" width="9.140625" style="18"/>
    <col min="12545" max="12545" width="1.7109375" style="18" customWidth="1"/>
    <col min="12546" max="12546" width="3.140625" style="18" customWidth="1"/>
    <col min="12547" max="12547" width="43.7109375" style="18" customWidth="1"/>
    <col min="12548" max="12548" width="8.7109375" style="18" customWidth="1"/>
    <col min="12549" max="12549" width="11.5703125" style="18" customWidth="1"/>
    <col min="12550" max="12550" width="8.7109375" style="18" customWidth="1"/>
    <col min="12551" max="12551" width="11.5703125" style="18" customWidth="1"/>
    <col min="12552" max="12800" width="9.140625" style="18"/>
    <col min="12801" max="12801" width="1.7109375" style="18" customWidth="1"/>
    <col min="12802" max="12802" width="3.140625" style="18" customWidth="1"/>
    <col min="12803" max="12803" width="43.7109375" style="18" customWidth="1"/>
    <col min="12804" max="12804" width="8.7109375" style="18" customWidth="1"/>
    <col min="12805" max="12805" width="11.5703125" style="18" customWidth="1"/>
    <col min="12806" max="12806" width="8.7109375" style="18" customWidth="1"/>
    <col min="12807" max="12807" width="11.5703125" style="18" customWidth="1"/>
    <col min="12808" max="13056" width="9.140625" style="18"/>
    <col min="13057" max="13057" width="1.7109375" style="18" customWidth="1"/>
    <col min="13058" max="13058" width="3.140625" style="18" customWidth="1"/>
    <col min="13059" max="13059" width="43.7109375" style="18" customWidth="1"/>
    <col min="13060" max="13060" width="8.7109375" style="18" customWidth="1"/>
    <col min="13061" max="13061" width="11.5703125" style="18" customWidth="1"/>
    <col min="13062" max="13062" width="8.7109375" style="18" customWidth="1"/>
    <col min="13063" max="13063" width="11.5703125" style="18" customWidth="1"/>
    <col min="13064" max="13312" width="9.140625" style="18"/>
    <col min="13313" max="13313" width="1.7109375" style="18" customWidth="1"/>
    <col min="13314" max="13314" width="3.140625" style="18" customWidth="1"/>
    <col min="13315" max="13315" width="43.7109375" style="18" customWidth="1"/>
    <col min="13316" max="13316" width="8.7109375" style="18" customWidth="1"/>
    <col min="13317" max="13317" width="11.5703125" style="18" customWidth="1"/>
    <col min="13318" max="13318" width="8.7109375" style="18" customWidth="1"/>
    <col min="13319" max="13319" width="11.5703125" style="18" customWidth="1"/>
    <col min="13320" max="13568" width="9.140625" style="18"/>
    <col min="13569" max="13569" width="1.7109375" style="18" customWidth="1"/>
    <col min="13570" max="13570" width="3.140625" style="18" customWidth="1"/>
    <col min="13571" max="13571" width="43.7109375" style="18" customWidth="1"/>
    <col min="13572" max="13572" width="8.7109375" style="18" customWidth="1"/>
    <col min="13573" max="13573" width="11.5703125" style="18" customWidth="1"/>
    <col min="13574" max="13574" width="8.7109375" style="18" customWidth="1"/>
    <col min="13575" max="13575" width="11.5703125" style="18" customWidth="1"/>
    <col min="13576" max="13824" width="9.140625" style="18"/>
    <col min="13825" max="13825" width="1.7109375" style="18" customWidth="1"/>
    <col min="13826" max="13826" width="3.140625" style="18" customWidth="1"/>
    <col min="13827" max="13827" width="43.7109375" style="18" customWidth="1"/>
    <col min="13828" max="13828" width="8.7109375" style="18" customWidth="1"/>
    <col min="13829" max="13829" width="11.5703125" style="18" customWidth="1"/>
    <col min="13830" max="13830" width="8.7109375" style="18" customWidth="1"/>
    <col min="13831" max="13831" width="11.5703125" style="18" customWidth="1"/>
    <col min="13832" max="14080" width="9.140625" style="18"/>
    <col min="14081" max="14081" width="1.7109375" style="18" customWidth="1"/>
    <col min="14082" max="14082" width="3.140625" style="18" customWidth="1"/>
    <col min="14083" max="14083" width="43.7109375" style="18" customWidth="1"/>
    <col min="14084" max="14084" width="8.7109375" style="18" customWidth="1"/>
    <col min="14085" max="14085" width="11.5703125" style="18" customWidth="1"/>
    <col min="14086" max="14086" width="8.7109375" style="18" customWidth="1"/>
    <col min="14087" max="14087" width="11.5703125" style="18" customWidth="1"/>
    <col min="14088" max="14336" width="9.140625" style="18"/>
    <col min="14337" max="14337" width="1.7109375" style="18" customWidth="1"/>
    <col min="14338" max="14338" width="3.140625" style="18" customWidth="1"/>
    <col min="14339" max="14339" width="43.7109375" style="18" customWidth="1"/>
    <col min="14340" max="14340" width="8.7109375" style="18" customWidth="1"/>
    <col min="14341" max="14341" width="11.5703125" style="18" customWidth="1"/>
    <col min="14342" max="14342" width="8.7109375" style="18" customWidth="1"/>
    <col min="14343" max="14343" width="11.5703125" style="18" customWidth="1"/>
    <col min="14344" max="14592" width="9.140625" style="18"/>
    <col min="14593" max="14593" width="1.7109375" style="18" customWidth="1"/>
    <col min="14594" max="14594" width="3.140625" style="18" customWidth="1"/>
    <col min="14595" max="14595" width="43.7109375" style="18" customWidth="1"/>
    <col min="14596" max="14596" width="8.7109375" style="18" customWidth="1"/>
    <col min="14597" max="14597" width="11.5703125" style="18" customWidth="1"/>
    <col min="14598" max="14598" width="8.7109375" style="18" customWidth="1"/>
    <col min="14599" max="14599" width="11.5703125" style="18" customWidth="1"/>
    <col min="14600" max="14848" width="9.140625" style="18"/>
    <col min="14849" max="14849" width="1.7109375" style="18" customWidth="1"/>
    <col min="14850" max="14850" width="3.140625" style="18" customWidth="1"/>
    <col min="14851" max="14851" width="43.7109375" style="18" customWidth="1"/>
    <col min="14852" max="14852" width="8.7109375" style="18" customWidth="1"/>
    <col min="14853" max="14853" width="11.5703125" style="18" customWidth="1"/>
    <col min="14854" max="14854" width="8.7109375" style="18" customWidth="1"/>
    <col min="14855" max="14855" width="11.5703125" style="18" customWidth="1"/>
    <col min="14856" max="15104" width="9.140625" style="18"/>
    <col min="15105" max="15105" width="1.7109375" style="18" customWidth="1"/>
    <col min="15106" max="15106" width="3.140625" style="18" customWidth="1"/>
    <col min="15107" max="15107" width="43.7109375" style="18" customWidth="1"/>
    <col min="15108" max="15108" width="8.7109375" style="18" customWidth="1"/>
    <col min="15109" max="15109" width="11.5703125" style="18" customWidth="1"/>
    <col min="15110" max="15110" width="8.7109375" style="18" customWidth="1"/>
    <col min="15111" max="15111" width="11.5703125" style="18" customWidth="1"/>
    <col min="15112" max="15360" width="9.140625" style="18"/>
    <col min="15361" max="15361" width="1.7109375" style="18" customWidth="1"/>
    <col min="15362" max="15362" width="3.140625" style="18" customWidth="1"/>
    <col min="15363" max="15363" width="43.7109375" style="18" customWidth="1"/>
    <col min="15364" max="15364" width="8.7109375" style="18" customWidth="1"/>
    <col min="15365" max="15365" width="11.5703125" style="18" customWidth="1"/>
    <col min="15366" max="15366" width="8.7109375" style="18" customWidth="1"/>
    <col min="15367" max="15367" width="11.5703125" style="18" customWidth="1"/>
    <col min="15368" max="15616" width="9.140625" style="18"/>
    <col min="15617" max="15617" width="1.7109375" style="18" customWidth="1"/>
    <col min="15618" max="15618" width="3.140625" style="18" customWidth="1"/>
    <col min="15619" max="15619" width="43.7109375" style="18" customWidth="1"/>
    <col min="15620" max="15620" width="8.7109375" style="18" customWidth="1"/>
    <col min="15621" max="15621" width="11.5703125" style="18" customWidth="1"/>
    <col min="15622" max="15622" width="8.7109375" style="18" customWidth="1"/>
    <col min="15623" max="15623" width="11.5703125" style="18" customWidth="1"/>
    <col min="15624" max="15872" width="9.140625" style="18"/>
    <col min="15873" max="15873" width="1.7109375" style="18" customWidth="1"/>
    <col min="15874" max="15874" width="3.140625" style="18" customWidth="1"/>
    <col min="15875" max="15875" width="43.7109375" style="18" customWidth="1"/>
    <col min="15876" max="15876" width="8.7109375" style="18" customWidth="1"/>
    <col min="15877" max="15877" width="11.5703125" style="18" customWidth="1"/>
    <col min="15878" max="15878" width="8.7109375" style="18" customWidth="1"/>
    <col min="15879" max="15879" width="11.5703125" style="18" customWidth="1"/>
    <col min="15880" max="16128" width="9.140625" style="18"/>
    <col min="16129" max="16129" width="1.7109375" style="18" customWidth="1"/>
    <col min="16130" max="16130" width="3.140625" style="18" customWidth="1"/>
    <col min="16131" max="16131" width="43.7109375" style="18" customWidth="1"/>
    <col min="16132" max="16132" width="8.7109375" style="18" customWidth="1"/>
    <col min="16133" max="16133" width="11.5703125" style="18" customWidth="1"/>
    <col min="16134" max="16134" width="8.7109375" style="18" customWidth="1"/>
    <col min="16135" max="16135" width="11.5703125" style="18" customWidth="1"/>
    <col min="16136" max="16384" width="9.140625" style="18"/>
  </cols>
  <sheetData>
    <row r="1" spans="3:7">
      <c r="F1" s="1920" t="s">
        <v>451</v>
      </c>
      <c r="G1" s="1920"/>
    </row>
    <row r="2" spans="3:7">
      <c r="C2" s="18" t="s">
        <v>452</v>
      </c>
      <c r="F2" s="1920"/>
      <c r="G2" s="1920"/>
    </row>
    <row r="3" spans="3:7">
      <c r="F3" s="1920"/>
      <c r="G3" s="1920"/>
    </row>
    <row r="8" spans="3:7">
      <c r="D8" s="58"/>
    </row>
    <row r="40" spans="2:7" ht="15.75">
      <c r="C40" s="19"/>
    </row>
    <row r="41" spans="2:7" ht="13.5" thickBot="1">
      <c r="D41" s="30" t="s">
        <v>668</v>
      </c>
      <c r="F41" s="30" t="s">
        <v>667</v>
      </c>
    </row>
    <row r="42" spans="2:7" ht="14.25">
      <c r="B42" s="1963" t="s">
        <v>65</v>
      </c>
      <c r="C42" s="1965" t="s">
        <v>66</v>
      </c>
      <c r="D42" s="1967" t="s">
        <v>67</v>
      </c>
      <c r="E42" s="1968"/>
      <c r="F42" s="1967" t="s">
        <v>111</v>
      </c>
      <c r="G42" s="1969"/>
    </row>
    <row r="43" spans="2:7" ht="13.5" thickBot="1">
      <c r="B43" s="1964"/>
      <c r="C43" s="1966"/>
      <c r="D43" s="995" t="s">
        <v>110</v>
      </c>
      <c r="E43" s="995" t="s">
        <v>109</v>
      </c>
      <c r="F43" s="995" t="s">
        <v>110</v>
      </c>
      <c r="G43" s="996" t="s">
        <v>109</v>
      </c>
    </row>
    <row r="44" spans="2:7">
      <c r="B44" s="997">
        <v>1</v>
      </c>
      <c r="C44" s="998" t="s">
        <v>453</v>
      </c>
      <c r="D44" s="999"/>
      <c r="E44" s="999">
        <v>0.105</v>
      </c>
      <c r="F44" s="999"/>
      <c r="G44" s="1000"/>
    </row>
    <row r="45" spans="2:7">
      <c r="B45" s="1001">
        <v>2</v>
      </c>
      <c r="C45" s="26" t="s">
        <v>454</v>
      </c>
      <c r="D45" s="20"/>
      <c r="E45" s="20">
        <v>3.05</v>
      </c>
      <c r="F45" s="20"/>
      <c r="G45" s="21">
        <v>14319</v>
      </c>
    </row>
    <row r="46" spans="2:7">
      <c r="B46" s="1001">
        <v>3</v>
      </c>
      <c r="C46" s="26" t="s">
        <v>455</v>
      </c>
      <c r="D46" s="20">
        <v>0.93100000000000005</v>
      </c>
      <c r="E46" s="20"/>
      <c r="F46" s="20">
        <v>6600</v>
      </c>
      <c r="G46" s="21"/>
    </row>
    <row r="47" spans="2:7">
      <c r="B47" s="1001">
        <v>4</v>
      </c>
      <c r="C47" s="26" t="s">
        <v>456</v>
      </c>
      <c r="D47" s="20">
        <v>0.19400000000000001</v>
      </c>
      <c r="E47" s="20" t="s">
        <v>309</v>
      </c>
      <c r="F47" s="20">
        <v>582</v>
      </c>
      <c r="G47" s="21"/>
    </row>
    <row r="48" spans="2:7">
      <c r="B48" s="1001">
        <v>5</v>
      </c>
      <c r="C48" s="26" t="s">
        <v>457</v>
      </c>
      <c r="D48" s="20"/>
      <c r="E48" s="20">
        <v>1.4</v>
      </c>
      <c r="F48" s="20"/>
      <c r="G48" s="21">
        <v>8400</v>
      </c>
    </row>
    <row r="49" spans="2:7" ht="13.5" thickBot="1">
      <c r="B49" s="1970" t="s">
        <v>69</v>
      </c>
      <c r="C49" s="1971"/>
      <c r="D49" s="1455">
        <f>SUM(D44:D48)</f>
        <v>1.125</v>
      </c>
      <c r="E49" s="1455">
        <f>SUM(E44:E48)</f>
        <v>4.5549999999999997</v>
      </c>
      <c r="F49" s="1455">
        <f>SUM(F44:F48)</f>
        <v>7182</v>
      </c>
      <c r="G49" s="1456">
        <f>SUM(G44:G48)</f>
        <v>22719</v>
      </c>
    </row>
    <row r="50" spans="2:7" ht="13.5" thickBot="1">
      <c r="B50" s="1958" t="s">
        <v>307</v>
      </c>
      <c r="C50" s="1959"/>
      <c r="D50" s="1960">
        <f>D49+E49</f>
        <v>5.68</v>
      </c>
      <c r="E50" s="1961"/>
      <c r="F50" s="1960">
        <f>F49+G49</f>
        <v>29901</v>
      </c>
      <c r="G50" s="1962"/>
    </row>
  </sheetData>
  <mergeCells count="9">
    <mergeCell ref="B50:C50"/>
    <mergeCell ref="D50:E50"/>
    <mergeCell ref="F50:G50"/>
    <mergeCell ref="F1:G3"/>
    <mergeCell ref="B42:B43"/>
    <mergeCell ref="C42:C43"/>
    <mergeCell ref="D42:E42"/>
    <mergeCell ref="F42:G42"/>
    <mergeCell ref="B49:C49"/>
  </mergeCells>
  <pageMargins left="0.7" right="0.7" top="0.75" bottom="0.75" header="0.3" footer="0.3"/>
  <pageSetup paperSize="9" scale="97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70187-E225-4632-B831-A37263EA7888}">
  <sheetPr>
    <tabColor theme="4" tint="-0.499984740745262"/>
  </sheetPr>
  <dimension ref="A1:G55"/>
  <sheetViews>
    <sheetView topLeftCell="B1" workbookViewId="0">
      <selection activeCell="J34" sqref="J34"/>
    </sheetView>
  </sheetViews>
  <sheetFormatPr defaultRowHeight="12.75"/>
  <cols>
    <col min="1" max="1" width="1.7109375" style="18" hidden="1" customWidth="1"/>
    <col min="2" max="2" width="3.140625" style="18" customWidth="1"/>
    <col min="3" max="3" width="79.85546875" style="18" customWidth="1"/>
    <col min="4" max="4" width="8.7109375" style="18" customWidth="1"/>
    <col min="5" max="5" width="11.5703125" style="18" customWidth="1"/>
    <col min="6" max="6" width="8.7109375" style="18" customWidth="1"/>
    <col min="7" max="7" width="11.5703125" style="18" customWidth="1"/>
    <col min="8" max="8" width="7.28515625" style="18" customWidth="1"/>
    <col min="9" max="256" width="9.140625" style="18"/>
    <col min="257" max="257" width="0" style="18" hidden="1" customWidth="1"/>
    <col min="258" max="258" width="3.140625" style="18" customWidth="1"/>
    <col min="259" max="259" width="38.7109375" style="18" customWidth="1"/>
    <col min="260" max="260" width="8.7109375" style="18" customWidth="1"/>
    <col min="261" max="261" width="11.5703125" style="18" customWidth="1"/>
    <col min="262" max="262" width="8.7109375" style="18" customWidth="1"/>
    <col min="263" max="263" width="11.5703125" style="18" customWidth="1"/>
    <col min="264" max="264" width="7.28515625" style="18" customWidth="1"/>
    <col min="265" max="512" width="9.140625" style="18"/>
    <col min="513" max="513" width="0" style="18" hidden="1" customWidth="1"/>
    <col min="514" max="514" width="3.140625" style="18" customWidth="1"/>
    <col min="515" max="515" width="38.7109375" style="18" customWidth="1"/>
    <col min="516" max="516" width="8.7109375" style="18" customWidth="1"/>
    <col min="517" max="517" width="11.5703125" style="18" customWidth="1"/>
    <col min="518" max="518" width="8.7109375" style="18" customWidth="1"/>
    <col min="519" max="519" width="11.5703125" style="18" customWidth="1"/>
    <col min="520" max="520" width="7.28515625" style="18" customWidth="1"/>
    <col min="521" max="768" width="9.140625" style="18"/>
    <col min="769" max="769" width="0" style="18" hidden="1" customWidth="1"/>
    <col min="770" max="770" width="3.140625" style="18" customWidth="1"/>
    <col min="771" max="771" width="38.7109375" style="18" customWidth="1"/>
    <col min="772" max="772" width="8.7109375" style="18" customWidth="1"/>
    <col min="773" max="773" width="11.5703125" style="18" customWidth="1"/>
    <col min="774" max="774" width="8.7109375" style="18" customWidth="1"/>
    <col min="775" max="775" width="11.5703125" style="18" customWidth="1"/>
    <col min="776" max="776" width="7.28515625" style="18" customWidth="1"/>
    <col min="777" max="1024" width="9.140625" style="18"/>
    <col min="1025" max="1025" width="0" style="18" hidden="1" customWidth="1"/>
    <col min="1026" max="1026" width="3.140625" style="18" customWidth="1"/>
    <col min="1027" max="1027" width="38.7109375" style="18" customWidth="1"/>
    <col min="1028" max="1028" width="8.7109375" style="18" customWidth="1"/>
    <col min="1029" max="1029" width="11.5703125" style="18" customWidth="1"/>
    <col min="1030" max="1030" width="8.7109375" style="18" customWidth="1"/>
    <col min="1031" max="1031" width="11.5703125" style="18" customWidth="1"/>
    <col min="1032" max="1032" width="7.28515625" style="18" customWidth="1"/>
    <col min="1033" max="1280" width="9.140625" style="18"/>
    <col min="1281" max="1281" width="0" style="18" hidden="1" customWidth="1"/>
    <col min="1282" max="1282" width="3.140625" style="18" customWidth="1"/>
    <col min="1283" max="1283" width="38.7109375" style="18" customWidth="1"/>
    <col min="1284" max="1284" width="8.7109375" style="18" customWidth="1"/>
    <col min="1285" max="1285" width="11.5703125" style="18" customWidth="1"/>
    <col min="1286" max="1286" width="8.7109375" style="18" customWidth="1"/>
    <col min="1287" max="1287" width="11.5703125" style="18" customWidth="1"/>
    <col min="1288" max="1288" width="7.28515625" style="18" customWidth="1"/>
    <col min="1289" max="1536" width="9.140625" style="18"/>
    <col min="1537" max="1537" width="0" style="18" hidden="1" customWidth="1"/>
    <col min="1538" max="1538" width="3.140625" style="18" customWidth="1"/>
    <col min="1539" max="1539" width="38.7109375" style="18" customWidth="1"/>
    <col min="1540" max="1540" width="8.7109375" style="18" customWidth="1"/>
    <col min="1541" max="1541" width="11.5703125" style="18" customWidth="1"/>
    <col min="1542" max="1542" width="8.7109375" style="18" customWidth="1"/>
    <col min="1543" max="1543" width="11.5703125" style="18" customWidth="1"/>
    <col min="1544" max="1544" width="7.28515625" style="18" customWidth="1"/>
    <col min="1545" max="1792" width="9.140625" style="18"/>
    <col min="1793" max="1793" width="0" style="18" hidden="1" customWidth="1"/>
    <col min="1794" max="1794" width="3.140625" style="18" customWidth="1"/>
    <col min="1795" max="1795" width="38.7109375" style="18" customWidth="1"/>
    <col min="1796" max="1796" width="8.7109375" style="18" customWidth="1"/>
    <col min="1797" max="1797" width="11.5703125" style="18" customWidth="1"/>
    <col min="1798" max="1798" width="8.7109375" style="18" customWidth="1"/>
    <col min="1799" max="1799" width="11.5703125" style="18" customWidth="1"/>
    <col min="1800" max="1800" width="7.28515625" style="18" customWidth="1"/>
    <col min="1801" max="2048" width="9.140625" style="18"/>
    <col min="2049" max="2049" width="0" style="18" hidden="1" customWidth="1"/>
    <col min="2050" max="2050" width="3.140625" style="18" customWidth="1"/>
    <col min="2051" max="2051" width="38.7109375" style="18" customWidth="1"/>
    <col min="2052" max="2052" width="8.7109375" style="18" customWidth="1"/>
    <col min="2053" max="2053" width="11.5703125" style="18" customWidth="1"/>
    <col min="2054" max="2054" width="8.7109375" style="18" customWidth="1"/>
    <col min="2055" max="2055" width="11.5703125" style="18" customWidth="1"/>
    <col min="2056" max="2056" width="7.28515625" style="18" customWidth="1"/>
    <col min="2057" max="2304" width="9.140625" style="18"/>
    <col min="2305" max="2305" width="0" style="18" hidden="1" customWidth="1"/>
    <col min="2306" max="2306" width="3.140625" style="18" customWidth="1"/>
    <col min="2307" max="2307" width="38.7109375" style="18" customWidth="1"/>
    <col min="2308" max="2308" width="8.7109375" style="18" customWidth="1"/>
    <col min="2309" max="2309" width="11.5703125" style="18" customWidth="1"/>
    <col min="2310" max="2310" width="8.7109375" style="18" customWidth="1"/>
    <col min="2311" max="2311" width="11.5703125" style="18" customWidth="1"/>
    <col min="2312" max="2312" width="7.28515625" style="18" customWidth="1"/>
    <col min="2313" max="2560" width="9.140625" style="18"/>
    <col min="2561" max="2561" width="0" style="18" hidden="1" customWidth="1"/>
    <col min="2562" max="2562" width="3.140625" style="18" customWidth="1"/>
    <col min="2563" max="2563" width="38.7109375" style="18" customWidth="1"/>
    <col min="2564" max="2564" width="8.7109375" style="18" customWidth="1"/>
    <col min="2565" max="2565" width="11.5703125" style="18" customWidth="1"/>
    <col min="2566" max="2566" width="8.7109375" style="18" customWidth="1"/>
    <col min="2567" max="2567" width="11.5703125" style="18" customWidth="1"/>
    <col min="2568" max="2568" width="7.28515625" style="18" customWidth="1"/>
    <col min="2569" max="2816" width="9.140625" style="18"/>
    <col min="2817" max="2817" width="0" style="18" hidden="1" customWidth="1"/>
    <col min="2818" max="2818" width="3.140625" style="18" customWidth="1"/>
    <col min="2819" max="2819" width="38.7109375" style="18" customWidth="1"/>
    <col min="2820" max="2820" width="8.7109375" style="18" customWidth="1"/>
    <col min="2821" max="2821" width="11.5703125" style="18" customWidth="1"/>
    <col min="2822" max="2822" width="8.7109375" style="18" customWidth="1"/>
    <col min="2823" max="2823" width="11.5703125" style="18" customWidth="1"/>
    <col min="2824" max="2824" width="7.28515625" style="18" customWidth="1"/>
    <col min="2825" max="3072" width="9.140625" style="18"/>
    <col min="3073" max="3073" width="0" style="18" hidden="1" customWidth="1"/>
    <col min="3074" max="3074" width="3.140625" style="18" customWidth="1"/>
    <col min="3075" max="3075" width="38.7109375" style="18" customWidth="1"/>
    <col min="3076" max="3076" width="8.7109375" style="18" customWidth="1"/>
    <col min="3077" max="3077" width="11.5703125" style="18" customWidth="1"/>
    <col min="3078" max="3078" width="8.7109375" style="18" customWidth="1"/>
    <col min="3079" max="3079" width="11.5703125" style="18" customWidth="1"/>
    <col min="3080" max="3080" width="7.28515625" style="18" customWidth="1"/>
    <col min="3081" max="3328" width="9.140625" style="18"/>
    <col min="3329" max="3329" width="0" style="18" hidden="1" customWidth="1"/>
    <col min="3330" max="3330" width="3.140625" style="18" customWidth="1"/>
    <col min="3331" max="3331" width="38.7109375" style="18" customWidth="1"/>
    <col min="3332" max="3332" width="8.7109375" style="18" customWidth="1"/>
    <col min="3333" max="3333" width="11.5703125" style="18" customWidth="1"/>
    <col min="3334" max="3334" width="8.7109375" style="18" customWidth="1"/>
    <col min="3335" max="3335" width="11.5703125" style="18" customWidth="1"/>
    <col min="3336" max="3336" width="7.28515625" style="18" customWidth="1"/>
    <col min="3337" max="3584" width="9.140625" style="18"/>
    <col min="3585" max="3585" width="0" style="18" hidden="1" customWidth="1"/>
    <col min="3586" max="3586" width="3.140625" style="18" customWidth="1"/>
    <col min="3587" max="3587" width="38.7109375" style="18" customWidth="1"/>
    <col min="3588" max="3588" width="8.7109375" style="18" customWidth="1"/>
    <col min="3589" max="3589" width="11.5703125" style="18" customWidth="1"/>
    <col min="3590" max="3590" width="8.7109375" style="18" customWidth="1"/>
    <col min="3591" max="3591" width="11.5703125" style="18" customWidth="1"/>
    <col min="3592" max="3592" width="7.28515625" style="18" customWidth="1"/>
    <col min="3593" max="3840" width="9.140625" style="18"/>
    <col min="3841" max="3841" width="0" style="18" hidden="1" customWidth="1"/>
    <col min="3842" max="3842" width="3.140625" style="18" customWidth="1"/>
    <col min="3843" max="3843" width="38.7109375" style="18" customWidth="1"/>
    <col min="3844" max="3844" width="8.7109375" style="18" customWidth="1"/>
    <col min="3845" max="3845" width="11.5703125" style="18" customWidth="1"/>
    <col min="3846" max="3846" width="8.7109375" style="18" customWidth="1"/>
    <col min="3847" max="3847" width="11.5703125" style="18" customWidth="1"/>
    <col min="3848" max="3848" width="7.28515625" style="18" customWidth="1"/>
    <col min="3849" max="4096" width="9.140625" style="18"/>
    <col min="4097" max="4097" width="0" style="18" hidden="1" customWidth="1"/>
    <col min="4098" max="4098" width="3.140625" style="18" customWidth="1"/>
    <col min="4099" max="4099" width="38.7109375" style="18" customWidth="1"/>
    <col min="4100" max="4100" width="8.7109375" style="18" customWidth="1"/>
    <col min="4101" max="4101" width="11.5703125" style="18" customWidth="1"/>
    <col min="4102" max="4102" width="8.7109375" style="18" customWidth="1"/>
    <col min="4103" max="4103" width="11.5703125" style="18" customWidth="1"/>
    <col min="4104" max="4104" width="7.28515625" style="18" customWidth="1"/>
    <col min="4105" max="4352" width="9.140625" style="18"/>
    <col min="4353" max="4353" width="0" style="18" hidden="1" customWidth="1"/>
    <col min="4354" max="4354" width="3.140625" style="18" customWidth="1"/>
    <col min="4355" max="4355" width="38.7109375" style="18" customWidth="1"/>
    <col min="4356" max="4356" width="8.7109375" style="18" customWidth="1"/>
    <col min="4357" max="4357" width="11.5703125" style="18" customWidth="1"/>
    <col min="4358" max="4358" width="8.7109375" style="18" customWidth="1"/>
    <col min="4359" max="4359" width="11.5703125" style="18" customWidth="1"/>
    <col min="4360" max="4360" width="7.28515625" style="18" customWidth="1"/>
    <col min="4361" max="4608" width="9.140625" style="18"/>
    <col min="4609" max="4609" width="0" style="18" hidden="1" customWidth="1"/>
    <col min="4610" max="4610" width="3.140625" style="18" customWidth="1"/>
    <col min="4611" max="4611" width="38.7109375" style="18" customWidth="1"/>
    <col min="4612" max="4612" width="8.7109375" style="18" customWidth="1"/>
    <col min="4613" max="4613" width="11.5703125" style="18" customWidth="1"/>
    <col min="4614" max="4614" width="8.7109375" style="18" customWidth="1"/>
    <col min="4615" max="4615" width="11.5703125" style="18" customWidth="1"/>
    <col min="4616" max="4616" width="7.28515625" style="18" customWidth="1"/>
    <col min="4617" max="4864" width="9.140625" style="18"/>
    <col min="4865" max="4865" width="0" style="18" hidden="1" customWidth="1"/>
    <col min="4866" max="4866" width="3.140625" style="18" customWidth="1"/>
    <col min="4867" max="4867" width="38.7109375" style="18" customWidth="1"/>
    <col min="4868" max="4868" width="8.7109375" style="18" customWidth="1"/>
    <col min="4869" max="4869" width="11.5703125" style="18" customWidth="1"/>
    <col min="4870" max="4870" width="8.7109375" style="18" customWidth="1"/>
    <col min="4871" max="4871" width="11.5703125" style="18" customWidth="1"/>
    <col min="4872" max="4872" width="7.28515625" style="18" customWidth="1"/>
    <col min="4873" max="5120" width="9.140625" style="18"/>
    <col min="5121" max="5121" width="0" style="18" hidden="1" customWidth="1"/>
    <col min="5122" max="5122" width="3.140625" style="18" customWidth="1"/>
    <col min="5123" max="5123" width="38.7109375" style="18" customWidth="1"/>
    <col min="5124" max="5124" width="8.7109375" style="18" customWidth="1"/>
    <col min="5125" max="5125" width="11.5703125" style="18" customWidth="1"/>
    <col min="5126" max="5126" width="8.7109375" style="18" customWidth="1"/>
    <col min="5127" max="5127" width="11.5703125" style="18" customWidth="1"/>
    <col min="5128" max="5128" width="7.28515625" style="18" customWidth="1"/>
    <col min="5129" max="5376" width="9.140625" style="18"/>
    <col min="5377" max="5377" width="0" style="18" hidden="1" customWidth="1"/>
    <col min="5378" max="5378" width="3.140625" style="18" customWidth="1"/>
    <col min="5379" max="5379" width="38.7109375" style="18" customWidth="1"/>
    <col min="5380" max="5380" width="8.7109375" style="18" customWidth="1"/>
    <col min="5381" max="5381" width="11.5703125" style="18" customWidth="1"/>
    <col min="5382" max="5382" width="8.7109375" style="18" customWidth="1"/>
    <col min="5383" max="5383" width="11.5703125" style="18" customWidth="1"/>
    <col min="5384" max="5384" width="7.28515625" style="18" customWidth="1"/>
    <col min="5385" max="5632" width="9.140625" style="18"/>
    <col min="5633" max="5633" width="0" style="18" hidden="1" customWidth="1"/>
    <col min="5634" max="5634" width="3.140625" style="18" customWidth="1"/>
    <col min="5635" max="5635" width="38.7109375" style="18" customWidth="1"/>
    <col min="5636" max="5636" width="8.7109375" style="18" customWidth="1"/>
    <col min="5637" max="5637" width="11.5703125" style="18" customWidth="1"/>
    <col min="5638" max="5638" width="8.7109375" style="18" customWidth="1"/>
    <col min="5639" max="5639" width="11.5703125" style="18" customWidth="1"/>
    <col min="5640" max="5640" width="7.28515625" style="18" customWidth="1"/>
    <col min="5641" max="5888" width="9.140625" style="18"/>
    <col min="5889" max="5889" width="0" style="18" hidden="1" customWidth="1"/>
    <col min="5890" max="5890" width="3.140625" style="18" customWidth="1"/>
    <col min="5891" max="5891" width="38.7109375" style="18" customWidth="1"/>
    <col min="5892" max="5892" width="8.7109375" style="18" customWidth="1"/>
    <col min="5893" max="5893" width="11.5703125" style="18" customWidth="1"/>
    <col min="5894" max="5894" width="8.7109375" style="18" customWidth="1"/>
    <col min="5895" max="5895" width="11.5703125" style="18" customWidth="1"/>
    <col min="5896" max="5896" width="7.28515625" style="18" customWidth="1"/>
    <col min="5897" max="6144" width="9.140625" style="18"/>
    <col min="6145" max="6145" width="0" style="18" hidden="1" customWidth="1"/>
    <col min="6146" max="6146" width="3.140625" style="18" customWidth="1"/>
    <col min="6147" max="6147" width="38.7109375" style="18" customWidth="1"/>
    <col min="6148" max="6148" width="8.7109375" style="18" customWidth="1"/>
    <col min="6149" max="6149" width="11.5703125" style="18" customWidth="1"/>
    <col min="6150" max="6150" width="8.7109375" style="18" customWidth="1"/>
    <col min="6151" max="6151" width="11.5703125" style="18" customWidth="1"/>
    <col min="6152" max="6152" width="7.28515625" style="18" customWidth="1"/>
    <col min="6153" max="6400" width="9.140625" style="18"/>
    <col min="6401" max="6401" width="0" style="18" hidden="1" customWidth="1"/>
    <col min="6402" max="6402" width="3.140625" style="18" customWidth="1"/>
    <col min="6403" max="6403" width="38.7109375" style="18" customWidth="1"/>
    <col min="6404" max="6404" width="8.7109375" style="18" customWidth="1"/>
    <col min="6405" max="6405" width="11.5703125" style="18" customWidth="1"/>
    <col min="6406" max="6406" width="8.7109375" style="18" customWidth="1"/>
    <col min="6407" max="6407" width="11.5703125" style="18" customWidth="1"/>
    <col min="6408" max="6408" width="7.28515625" style="18" customWidth="1"/>
    <col min="6409" max="6656" width="9.140625" style="18"/>
    <col min="6657" max="6657" width="0" style="18" hidden="1" customWidth="1"/>
    <col min="6658" max="6658" width="3.140625" style="18" customWidth="1"/>
    <col min="6659" max="6659" width="38.7109375" style="18" customWidth="1"/>
    <col min="6660" max="6660" width="8.7109375" style="18" customWidth="1"/>
    <col min="6661" max="6661" width="11.5703125" style="18" customWidth="1"/>
    <col min="6662" max="6662" width="8.7109375" style="18" customWidth="1"/>
    <col min="6663" max="6663" width="11.5703125" style="18" customWidth="1"/>
    <col min="6664" max="6664" width="7.28515625" style="18" customWidth="1"/>
    <col min="6665" max="6912" width="9.140625" style="18"/>
    <col min="6913" max="6913" width="0" style="18" hidden="1" customWidth="1"/>
    <col min="6914" max="6914" width="3.140625" style="18" customWidth="1"/>
    <col min="6915" max="6915" width="38.7109375" style="18" customWidth="1"/>
    <col min="6916" max="6916" width="8.7109375" style="18" customWidth="1"/>
    <col min="6917" max="6917" width="11.5703125" style="18" customWidth="1"/>
    <col min="6918" max="6918" width="8.7109375" style="18" customWidth="1"/>
    <col min="6919" max="6919" width="11.5703125" style="18" customWidth="1"/>
    <col min="6920" max="6920" width="7.28515625" style="18" customWidth="1"/>
    <col min="6921" max="7168" width="9.140625" style="18"/>
    <col min="7169" max="7169" width="0" style="18" hidden="1" customWidth="1"/>
    <col min="7170" max="7170" width="3.140625" style="18" customWidth="1"/>
    <col min="7171" max="7171" width="38.7109375" style="18" customWidth="1"/>
    <col min="7172" max="7172" width="8.7109375" style="18" customWidth="1"/>
    <col min="7173" max="7173" width="11.5703125" style="18" customWidth="1"/>
    <col min="7174" max="7174" width="8.7109375" style="18" customWidth="1"/>
    <col min="7175" max="7175" width="11.5703125" style="18" customWidth="1"/>
    <col min="7176" max="7176" width="7.28515625" style="18" customWidth="1"/>
    <col min="7177" max="7424" width="9.140625" style="18"/>
    <col min="7425" max="7425" width="0" style="18" hidden="1" customWidth="1"/>
    <col min="7426" max="7426" width="3.140625" style="18" customWidth="1"/>
    <col min="7427" max="7427" width="38.7109375" style="18" customWidth="1"/>
    <col min="7428" max="7428" width="8.7109375" style="18" customWidth="1"/>
    <col min="7429" max="7429" width="11.5703125" style="18" customWidth="1"/>
    <col min="7430" max="7430" width="8.7109375" style="18" customWidth="1"/>
    <col min="7431" max="7431" width="11.5703125" style="18" customWidth="1"/>
    <col min="7432" max="7432" width="7.28515625" style="18" customWidth="1"/>
    <col min="7433" max="7680" width="9.140625" style="18"/>
    <col min="7681" max="7681" width="0" style="18" hidden="1" customWidth="1"/>
    <col min="7682" max="7682" width="3.140625" style="18" customWidth="1"/>
    <col min="7683" max="7683" width="38.7109375" style="18" customWidth="1"/>
    <col min="7684" max="7684" width="8.7109375" style="18" customWidth="1"/>
    <col min="7685" max="7685" width="11.5703125" style="18" customWidth="1"/>
    <col min="7686" max="7686" width="8.7109375" style="18" customWidth="1"/>
    <col min="7687" max="7687" width="11.5703125" style="18" customWidth="1"/>
    <col min="7688" max="7688" width="7.28515625" style="18" customWidth="1"/>
    <col min="7689" max="7936" width="9.140625" style="18"/>
    <col min="7937" max="7937" width="0" style="18" hidden="1" customWidth="1"/>
    <col min="7938" max="7938" width="3.140625" style="18" customWidth="1"/>
    <col min="7939" max="7939" width="38.7109375" style="18" customWidth="1"/>
    <col min="7940" max="7940" width="8.7109375" style="18" customWidth="1"/>
    <col min="7941" max="7941" width="11.5703125" style="18" customWidth="1"/>
    <col min="7942" max="7942" width="8.7109375" style="18" customWidth="1"/>
    <col min="7943" max="7943" width="11.5703125" style="18" customWidth="1"/>
    <col min="7944" max="7944" width="7.28515625" style="18" customWidth="1"/>
    <col min="7945" max="8192" width="9.140625" style="18"/>
    <col min="8193" max="8193" width="0" style="18" hidden="1" customWidth="1"/>
    <col min="8194" max="8194" width="3.140625" style="18" customWidth="1"/>
    <col min="8195" max="8195" width="38.7109375" style="18" customWidth="1"/>
    <col min="8196" max="8196" width="8.7109375" style="18" customWidth="1"/>
    <col min="8197" max="8197" width="11.5703125" style="18" customWidth="1"/>
    <col min="8198" max="8198" width="8.7109375" style="18" customWidth="1"/>
    <col min="8199" max="8199" width="11.5703125" style="18" customWidth="1"/>
    <col min="8200" max="8200" width="7.28515625" style="18" customWidth="1"/>
    <col min="8201" max="8448" width="9.140625" style="18"/>
    <col min="8449" max="8449" width="0" style="18" hidden="1" customWidth="1"/>
    <col min="8450" max="8450" width="3.140625" style="18" customWidth="1"/>
    <col min="8451" max="8451" width="38.7109375" style="18" customWidth="1"/>
    <col min="8452" max="8452" width="8.7109375" style="18" customWidth="1"/>
    <col min="8453" max="8453" width="11.5703125" style="18" customWidth="1"/>
    <col min="8454" max="8454" width="8.7109375" style="18" customWidth="1"/>
    <col min="8455" max="8455" width="11.5703125" style="18" customWidth="1"/>
    <col min="8456" max="8456" width="7.28515625" style="18" customWidth="1"/>
    <col min="8457" max="8704" width="9.140625" style="18"/>
    <col min="8705" max="8705" width="0" style="18" hidden="1" customWidth="1"/>
    <col min="8706" max="8706" width="3.140625" style="18" customWidth="1"/>
    <col min="8707" max="8707" width="38.7109375" style="18" customWidth="1"/>
    <col min="8708" max="8708" width="8.7109375" style="18" customWidth="1"/>
    <col min="8709" max="8709" width="11.5703125" style="18" customWidth="1"/>
    <col min="8710" max="8710" width="8.7109375" style="18" customWidth="1"/>
    <col min="8711" max="8711" width="11.5703125" style="18" customWidth="1"/>
    <col min="8712" max="8712" width="7.28515625" style="18" customWidth="1"/>
    <col min="8713" max="8960" width="9.140625" style="18"/>
    <col min="8961" max="8961" width="0" style="18" hidden="1" customWidth="1"/>
    <col min="8962" max="8962" width="3.140625" style="18" customWidth="1"/>
    <col min="8963" max="8963" width="38.7109375" style="18" customWidth="1"/>
    <col min="8964" max="8964" width="8.7109375" style="18" customWidth="1"/>
    <col min="8965" max="8965" width="11.5703125" style="18" customWidth="1"/>
    <col min="8966" max="8966" width="8.7109375" style="18" customWidth="1"/>
    <col min="8967" max="8967" width="11.5703125" style="18" customWidth="1"/>
    <col min="8968" max="8968" width="7.28515625" style="18" customWidth="1"/>
    <col min="8969" max="9216" width="9.140625" style="18"/>
    <col min="9217" max="9217" width="0" style="18" hidden="1" customWidth="1"/>
    <col min="9218" max="9218" width="3.140625" style="18" customWidth="1"/>
    <col min="9219" max="9219" width="38.7109375" style="18" customWidth="1"/>
    <col min="9220" max="9220" width="8.7109375" style="18" customWidth="1"/>
    <col min="9221" max="9221" width="11.5703125" style="18" customWidth="1"/>
    <col min="9222" max="9222" width="8.7109375" style="18" customWidth="1"/>
    <col min="9223" max="9223" width="11.5703125" style="18" customWidth="1"/>
    <col min="9224" max="9224" width="7.28515625" style="18" customWidth="1"/>
    <col min="9225" max="9472" width="9.140625" style="18"/>
    <col min="9473" max="9473" width="0" style="18" hidden="1" customWidth="1"/>
    <col min="9474" max="9474" width="3.140625" style="18" customWidth="1"/>
    <col min="9475" max="9475" width="38.7109375" style="18" customWidth="1"/>
    <col min="9476" max="9476" width="8.7109375" style="18" customWidth="1"/>
    <col min="9477" max="9477" width="11.5703125" style="18" customWidth="1"/>
    <col min="9478" max="9478" width="8.7109375" style="18" customWidth="1"/>
    <col min="9479" max="9479" width="11.5703125" style="18" customWidth="1"/>
    <col min="9480" max="9480" width="7.28515625" style="18" customWidth="1"/>
    <col min="9481" max="9728" width="9.140625" style="18"/>
    <col min="9729" max="9729" width="0" style="18" hidden="1" customWidth="1"/>
    <col min="9730" max="9730" width="3.140625" style="18" customWidth="1"/>
    <col min="9731" max="9731" width="38.7109375" style="18" customWidth="1"/>
    <col min="9732" max="9732" width="8.7109375" style="18" customWidth="1"/>
    <col min="9733" max="9733" width="11.5703125" style="18" customWidth="1"/>
    <col min="9734" max="9734" width="8.7109375" style="18" customWidth="1"/>
    <col min="9735" max="9735" width="11.5703125" style="18" customWidth="1"/>
    <col min="9736" max="9736" width="7.28515625" style="18" customWidth="1"/>
    <col min="9737" max="9984" width="9.140625" style="18"/>
    <col min="9985" max="9985" width="0" style="18" hidden="1" customWidth="1"/>
    <col min="9986" max="9986" width="3.140625" style="18" customWidth="1"/>
    <col min="9987" max="9987" width="38.7109375" style="18" customWidth="1"/>
    <col min="9988" max="9988" width="8.7109375" style="18" customWidth="1"/>
    <col min="9989" max="9989" width="11.5703125" style="18" customWidth="1"/>
    <col min="9990" max="9990" width="8.7109375" style="18" customWidth="1"/>
    <col min="9991" max="9991" width="11.5703125" style="18" customWidth="1"/>
    <col min="9992" max="9992" width="7.28515625" style="18" customWidth="1"/>
    <col min="9993" max="10240" width="9.140625" style="18"/>
    <col min="10241" max="10241" width="0" style="18" hidden="1" customWidth="1"/>
    <col min="10242" max="10242" width="3.140625" style="18" customWidth="1"/>
    <col min="10243" max="10243" width="38.7109375" style="18" customWidth="1"/>
    <col min="10244" max="10244" width="8.7109375" style="18" customWidth="1"/>
    <col min="10245" max="10245" width="11.5703125" style="18" customWidth="1"/>
    <col min="10246" max="10246" width="8.7109375" style="18" customWidth="1"/>
    <col min="10247" max="10247" width="11.5703125" style="18" customWidth="1"/>
    <col min="10248" max="10248" width="7.28515625" style="18" customWidth="1"/>
    <col min="10249" max="10496" width="9.140625" style="18"/>
    <col min="10497" max="10497" width="0" style="18" hidden="1" customWidth="1"/>
    <col min="10498" max="10498" width="3.140625" style="18" customWidth="1"/>
    <col min="10499" max="10499" width="38.7109375" style="18" customWidth="1"/>
    <col min="10500" max="10500" width="8.7109375" style="18" customWidth="1"/>
    <col min="10501" max="10501" width="11.5703125" style="18" customWidth="1"/>
    <col min="10502" max="10502" width="8.7109375" style="18" customWidth="1"/>
    <col min="10503" max="10503" width="11.5703125" style="18" customWidth="1"/>
    <col min="10504" max="10504" width="7.28515625" style="18" customWidth="1"/>
    <col min="10505" max="10752" width="9.140625" style="18"/>
    <col min="10753" max="10753" width="0" style="18" hidden="1" customWidth="1"/>
    <col min="10754" max="10754" width="3.140625" style="18" customWidth="1"/>
    <col min="10755" max="10755" width="38.7109375" style="18" customWidth="1"/>
    <col min="10756" max="10756" width="8.7109375" style="18" customWidth="1"/>
    <col min="10757" max="10757" width="11.5703125" style="18" customWidth="1"/>
    <col min="10758" max="10758" width="8.7109375" style="18" customWidth="1"/>
    <col min="10759" max="10759" width="11.5703125" style="18" customWidth="1"/>
    <col min="10760" max="10760" width="7.28515625" style="18" customWidth="1"/>
    <col min="10761" max="11008" width="9.140625" style="18"/>
    <col min="11009" max="11009" width="0" style="18" hidden="1" customWidth="1"/>
    <col min="11010" max="11010" width="3.140625" style="18" customWidth="1"/>
    <col min="11011" max="11011" width="38.7109375" style="18" customWidth="1"/>
    <col min="11012" max="11012" width="8.7109375" style="18" customWidth="1"/>
    <col min="11013" max="11013" width="11.5703125" style="18" customWidth="1"/>
    <col min="11014" max="11014" width="8.7109375" style="18" customWidth="1"/>
    <col min="11015" max="11015" width="11.5703125" style="18" customWidth="1"/>
    <col min="11016" max="11016" width="7.28515625" style="18" customWidth="1"/>
    <col min="11017" max="11264" width="9.140625" style="18"/>
    <col min="11265" max="11265" width="0" style="18" hidden="1" customWidth="1"/>
    <col min="11266" max="11266" width="3.140625" style="18" customWidth="1"/>
    <col min="11267" max="11267" width="38.7109375" style="18" customWidth="1"/>
    <col min="11268" max="11268" width="8.7109375" style="18" customWidth="1"/>
    <col min="11269" max="11269" width="11.5703125" style="18" customWidth="1"/>
    <col min="11270" max="11270" width="8.7109375" style="18" customWidth="1"/>
    <col min="11271" max="11271" width="11.5703125" style="18" customWidth="1"/>
    <col min="11272" max="11272" width="7.28515625" style="18" customWidth="1"/>
    <col min="11273" max="11520" width="9.140625" style="18"/>
    <col min="11521" max="11521" width="0" style="18" hidden="1" customWidth="1"/>
    <col min="11522" max="11522" width="3.140625" style="18" customWidth="1"/>
    <col min="11523" max="11523" width="38.7109375" style="18" customWidth="1"/>
    <col min="11524" max="11524" width="8.7109375" style="18" customWidth="1"/>
    <col min="11525" max="11525" width="11.5703125" style="18" customWidth="1"/>
    <col min="11526" max="11526" width="8.7109375" style="18" customWidth="1"/>
    <col min="11527" max="11527" width="11.5703125" style="18" customWidth="1"/>
    <col min="11528" max="11528" width="7.28515625" style="18" customWidth="1"/>
    <col min="11529" max="11776" width="9.140625" style="18"/>
    <col min="11777" max="11777" width="0" style="18" hidden="1" customWidth="1"/>
    <col min="11778" max="11778" width="3.140625" style="18" customWidth="1"/>
    <col min="11779" max="11779" width="38.7109375" style="18" customWidth="1"/>
    <col min="11780" max="11780" width="8.7109375" style="18" customWidth="1"/>
    <col min="11781" max="11781" width="11.5703125" style="18" customWidth="1"/>
    <col min="11782" max="11782" width="8.7109375" style="18" customWidth="1"/>
    <col min="11783" max="11783" width="11.5703125" style="18" customWidth="1"/>
    <col min="11784" max="11784" width="7.28515625" style="18" customWidth="1"/>
    <col min="11785" max="12032" width="9.140625" style="18"/>
    <col min="12033" max="12033" width="0" style="18" hidden="1" customWidth="1"/>
    <col min="12034" max="12034" width="3.140625" style="18" customWidth="1"/>
    <col min="12035" max="12035" width="38.7109375" style="18" customWidth="1"/>
    <col min="12036" max="12036" width="8.7109375" style="18" customWidth="1"/>
    <col min="12037" max="12037" width="11.5703125" style="18" customWidth="1"/>
    <col min="12038" max="12038" width="8.7109375" style="18" customWidth="1"/>
    <col min="12039" max="12039" width="11.5703125" style="18" customWidth="1"/>
    <col min="12040" max="12040" width="7.28515625" style="18" customWidth="1"/>
    <col min="12041" max="12288" width="9.140625" style="18"/>
    <col min="12289" max="12289" width="0" style="18" hidden="1" customWidth="1"/>
    <col min="12290" max="12290" width="3.140625" style="18" customWidth="1"/>
    <col min="12291" max="12291" width="38.7109375" style="18" customWidth="1"/>
    <col min="12292" max="12292" width="8.7109375" style="18" customWidth="1"/>
    <col min="12293" max="12293" width="11.5703125" style="18" customWidth="1"/>
    <col min="12294" max="12294" width="8.7109375" style="18" customWidth="1"/>
    <col min="12295" max="12295" width="11.5703125" style="18" customWidth="1"/>
    <col min="12296" max="12296" width="7.28515625" style="18" customWidth="1"/>
    <col min="12297" max="12544" width="9.140625" style="18"/>
    <col min="12545" max="12545" width="0" style="18" hidden="1" customWidth="1"/>
    <col min="12546" max="12546" width="3.140625" style="18" customWidth="1"/>
    <col min="12547" max="12547" width="38.7109375" style="18" customWidth="1"/>
    <col min="12548" max="12548" width="8.7109375" style="18" customWidth="1"/>
    <col min="12549" max="12549" width="11.5703125" style="18" customWidth="1"/>
    <col min="12550" max="12550" width="8.7109375" style="18" customWidth="1"/>
    <col min="12551" max="12551" width="11.5703125" style="18" customWidth="1"/>
    <col min="12552" max="12552" width="7.28515625" style="18" customWidth="1"/>
    <col min="12553" max="12800" width="9.140625" style="18"/>
    <col min="12801" max="12801" width="0" style="18" hidden="1" customWidth="1"/>
    <col min="12802" max="12802" width="3.140625" style="18" customWidth="1"/>
    <col min="12803" max="12803" width="38.7109375" style="18" customWidth="1"/>
    <col min="12804" max="12804" width="8.7109375" style="18" customWidth="1"/>
    <col min="12805" max="12805" width="11.5703125" style="18" customWidth="1"/>
    <col min="12806" max="12806" width="8.7109375" style="18" customWidth="1"/>
    <col min="12807" max="12807" width="11.5703125" style="18" customWidth="1"/>
    <col min="12808" max="12808" width="7.28515625" style="18" customWidth="1"/>
    <col min="12809" max="13056" width="9.140625" style="18"/>
    <col min="13057" max="13057" width="0" style="18" hidden="1" customWidth="1"/>
    <col min="13058" max="13058" width="3.140625" style="18" customWidth="1"/>
    <col min="13059" max="13059" width="38.7109375" style="18" customWidth="1"/>
    <col min="13060" max="13060" width="8.7109375" style="18" customWidth="1"/>
    <col min="13061" max="13061" width="11.5703125" style="18" customWidth="1"/>
    <col min="13062" max="13062" width="8.7109375" style="18" customWidth="1"/>
    <col min="13063" max="13063" width="11.5703125" style="18" customWidth="1"/>
    <col min="13064" max="13064" width="7.28515625" style="18" customWidth="1"/>
    <col min="13065" max="13312" width="9.140625" style="18"/>
    <col min="13313" max="13313" width="0" style="18" hidden="1" customWidth="1"/>
    <col min="13314" max="13314" width="3.140625" style="18" customWidth="1"/>
    <col min="13315" max="13315" width="38.7109375" style="18" customWidth="1"/>
    <col min="13316" max="13316" width="8.7109375" style="18" customWidth="1"/>
    <col min="13317" max="13317" width="11.5703125" style="18" customWidth="1"/>
    <col min="13318" max="13318" width="8.7109375" style="18" customWidth="1"/>
    <col min="13319" max="13319" width="11.5703125" style="18" customWidth="1"/>
    <col min="13320" max="13320" width="7.28515625" style="18" customWidth="1"/>
    <col min="13321" max="13568" width="9.140625" style="18"/>
    <col min="13569" max="13569" width="0" style="18" hidden="1" customWidth="1"/>
    <col min="13570" max="13570" width="3.140625" style="18" customWidth="1"/>
    <col min="13571" max="13571" width="38.7109375" style="18" customWidth="1"/>
    <col min="13572" max="13572" width="8.7109375" style="18" customWidth="1"/>
    <col min="13573" max="13573" width="11.5703125" style="18" customWidth="1"/>
    <col min="13574" max="13574" width="8.7109375" style="18" customWidth="1"/>
    <col min="13575" max="13575" width="11.5703125" style="18" customWidth="1"/>
    <col min="13576" max="13576" width="7.28515625" style="18" customWidth="1"/>
    <col min="13577" max="13824" width="9.140625" style="18"/>
    <col min="13825" max="13825" width="0" style="18" hidden="1" customWidth="1"/>
    <col min="13826" max="13826" width="3.140625" style="18" customWidth="1"/>
    <col min="13827" max="13827" width="38.7109375" style="18" customWidth="1"/>
    <col min="13828" max="13828" width="8.7109375" style="18" customWidth="1"/>
    <col min="13829" max="13829" width="11.5703125" style="18" customWidth="1"/>
    <col min="13830" max="13830" width="8.7109375" style="18" customWidth="1"/>
    <col min="13831" max="13831" width="11.5703125" style="18" customWidth="1"/>
    <col min="13832" max="13832" width="7.28515625" style="18" customWidth="1"/>
    <col min="13833" max="14080" width="9.140625" style="18"/>
    <col min="14081" max="14081" width="0" style="18" hidden="1" customWidth="1"/>
    <col min="14082" max="14082" width="3.140625" style="18" customWidth="1"/>
    <col min="14083" max="14083" width="38.7109375" style="18" customWidth="1"/>
    <col min="14084" max="14084" width="8.7109375" style="18" customWidth="1"/>
    <col min="14085" max="14085" width="11.5703125" style="18" customWidth="1"/>
    <col min="14086" max="14086" width="8.7109375" style="18" customWidth="1"/>
    <col min="14087" max="14087" width="11.5703125" style="18" customWidth="1"/>
    <col min="14088" max="14088" width="7.28515625" style="18" customWidth="1"/>
    <col min="14089" max="14336" width="9.140625" style="18"/>
    <col min="14337" max="14337" width="0" style="18" hidden="1" customWidth="1"/>
    <col min="14338" max="14338" width="3.140625" style="18" customWidth="1"/>
    <col min="14339" max="14339" width="38.7109375" style="18" customWidth="1"/>
    <col min="14340" max="14340" width="8.7109375" style="18" customWidth="1"/>
    <col min="14341" max="14341" width="11.5703125" style="18" customWidth="1"/>
    <col min="14342" max="14342" width="8.7109375" style="18" customWidth="1"/>
    <col min="14343" max="14343" width="11.5703125" style="18" customWidth="1"/>
    <col min="14344" max="14344" width="7.28515625" style="18" customWidth="1"/>
    <col min="14345" max="14592" width="9.140625" style="18"/>
    <col min="14593" max="14593" width="0" style="18" hidden="1" customWidth="1"/>
    <col min="14594" max="14594" width="3.140625" style="18" customWidth="1"/>
    <col min="14595" max="14595" width="38.7109375" style="18" customWidth="1"/>
    <col min="14596" max="14596" width="8.7109375" style="18" customWidth="1"/>
    <col min="14597" max="14597" width="11.5703125" style="18" customWidth="1"/>
    <col min="14598" max="14598" width="8.7109375" style="18" customWidth="1"/>
    <col min="14599" max="14599" width="11.5703125" style="18" customWidth="1"/>
    <col min="14600" max="14600" width="7.28515625" style="18" customWidth="1"/>
    <col min="14601" max="14848" width="9.140625" style="18"/>
    <col min="14849" max="14849" width="0" style="18" hidden="1" customWidth="1"/>
    <col min="14850" max="14850" width="3.140625" style="18" customWidth="1"/>
    <col min="14851" max="14851" width="38.7109375" style="18" customWidth="1"/>
    <col min="14852" max="14852" width="8.7109375" style="18" customWidth="1"/>
    <col min="14853" max="14853" width="11.5703125" style="18" customWidth="1"/>
    <col min="14854" max="14854" width="8.7109375" style="18" customWidth="1"/>
    <col min="14855" max="14855" width="11.5703125" style="18" customWidth="1"/>
    <col min="14856" max="14856" width="7.28515625" style="18" customWidth="1"/>
    <col min="14857" max="15104" width="9.140625" style="18"/>
    <col min="15105" max="15105" width="0" style="18" hidden="1" customWidth="1"/>
    <col min="15106" max="15106" width="3.140625" style="18" customWidth="1"/>
    <col min="15107" max="15107" width="38.7109375" style="18" customWidth="1"/>
    <col min="15108" max="15108" width="8.7109375" style="18" customWidth="1"/>
    <col min="15109" max="15109" width="11.5703125" style="18" customWidth="1"/>
    <col min="15110" max="15110" width="8.7109375" style="18" customWidth="1"/>
    <col min="15111" max="15111" width="11.5703125" style="18" customWidth="1"/>
    <col min="15112" max="15112" width="7.28515625" style="18" customWidth="1"/>
    <col min="15113" max="15360" width="9.140625" style="18"/>
    <col min="15361" max="15361" width="0" style="18" hidden="1" customWidth="1"/>
    <col min="15362" max="15362" width="3.140625" style="18" customWidth="1"/>
    <col min="15363" max="15363" width="38.7109375" style="18" customWidth="1"/>
    <col min="15364" max="15364" width="8.7109375" style="18" customWidth="1"/>
    <col min="15365" max="15365" width="11.5703125" style="18" customWidth="1"/>
    <col min="15366" max="15366" width="8.7109375" style="18" customWidth="1"/>
    <col min="15367" max="15367" width="11.5703125" style="18" customWidth="1"/>
    <col min="15368" max="15368" width="7.28515625" style="18" customWidth="1"/>
    <col min="15369" max="15616" width="9.140625" style="18"/>
    <col min="15617" max="15617" width="0" style="18" hidden="1" customWidth="1"/>
    <col min="15618" max="15618" width="3.140625" style="18" customWidth="1"/>
    <col min="15619" max="15619" width="38.7109375" style="18" customWidth="1"/>
    <col min="15620" max="15620" width="8.7109375" style="18" customWidth="1"/>
    <col min="15621" max="15621" width="11.5703125" style="18" customWidth="1"/>
    <col min="15622" max="15622" width="8.7109375" style="18" customWidth="1"/>
    <col min="15623" max="15623" width="11.5703125" style="18" customWidth="1"/>
    <col min="15624" max="15624" width="7.28515625" style="18" customWidth="1"/>
    <col min="15625" max="15872" width="9.140625" style="18"/>
    <col min="15873" max="15873" width="0" style="18" hidden="1" customWidth="1"/>
    <col min="15874" max="15874" width="3.140625" style="18" customWidth="1"/>
    <col min="15875" max="15875" width="38.7109375" style="18" customWidth="1"/>
    <col min="15876" max="15876" width="8.7109375" style="18" customWidth="1"/>
    <col min="15877" max="15877" width="11.5703125" style="18" customWidth="1"/>
    <col min="15878" max="15878" width="8.7109375" style="18" customWidth="1"/>
    <col min="15879" max="15879" width="11.5703125" style="18" customWidth="1"/>
    <col min="15880" max="15880" width="7.28515625" style="18" customWidth="1"/>
    <col min="15881" max="16128" width="9.140625" style="18"/>
    <col min="16129" max="16129" width="0" style="18" hidden="1" customWidth="1"/>
    <col min="16130" max="16130" width="3.140625" style="18" customWidth="1"/>
    <col min="16131" max="16131" width="38.7109375" style="18" customWidth="1"/>
    <col min="16132" max="16132" width="8.7109375" style="18" customWidth="1"/>
    <col min="16133" max="16133" width="11.5703125" style="18" customWidth="1"/>
    <col min="16134" max="16134" width="8.7109375" style="18" customWidth="1"/>
    <col min="16135" max="16135" width="11.5703125" style="18" customWidth="1"/>
    <col min="16136" max="16136" width="7.28515625" style="18" customWidth="1"/>
    <col min="16137" max="16384" width="9.140625" style="18"/>
  </cols>
  <sheetData>
    <row r="1" spans="3:7">
      <c r="F1" s="1920" t="s">
        <v>1075</v>
      </c>
      <c r="G1" s="1920"/>
    </row>
    <row r="2" spans="3:7">
      <c r="C2" s="18" t="s">
        <v>397</v>
      </c>
      <c r="F2" s="1920"/>
      <c r="G2" s="1920"/>
    </row>
    <row r="3" spans="3:7">
      <c r="F3" s="1920"/>
      <c r="G3" s="1920"/>
    </row>
    <row r="4" spans="3:7">
      <c r="C4" s="58" t="s">
        <v>438</v>
      </c>
    </row>
    <row r="38" spans="2:7" ht="15.75">
      <c r="C38" s="19"/>
    </row>
    <row r="39" spans="2:7" ht="13.5" thickBot="1"/>
    <row r="40" spans="2:7" ht="14.25">
      <c r="B40" s="1963" t="s">
        <v>65</v>
      </c>
      <c r="C40" s="1965" t="s">
        <v>66</v>
      </c>
      <c r="D40" s="1967" t="s">
        <v>67</v>
      </c>
      <c r="E40" s="1968"/>
      <c r="F40" s="1967" t="s">
        <v>111</v>
      </c>
      <c r="G40" s="1969"/>
    </row>
    <row r="41" spans="2:7">
      <c r="B41" s="1978"/>
      <c r="C41" s="1979"/>
      <c r="D41" s="20" t="s">
        <v>110</v>
      </c>
      <c r="E41" s="20" t="s">
        <v>109</v>
      </c>
      <c r="F41" s="20" t="s">
        <v>110</v>
      </c>
      <c r="G41" s="21" t="s">
        <v>109</v>
      </c>
    </row>
    <row r="42" spans="2:7">
      <c r="B42" s="1273">
        <v>1</v>
      </c>
      <c r="C42" s="1274" t="s">
        <v>458</v>
      </c>
      <c r="D42" s="23"/>
      <c r="E42" s="23">
        <v>8</v>
      </c>
      <c r="F42" s="20"/>
      <c r="G42" s="21"/>
    </row>
    <row r="43" spans="2:7">
      <c r="B43" s="22">
        <v>2</v>
      </c>
      <c r="C43" s="26" t="s">
        <v>402</v>
      </c>
      <c r="D43" s="23"/>
      <c r="E43" s="23">
        <v>0.6</v>
      </c>
      <c r="F43" s="20"/>
      <c r="G43" s="21"/>
    </row>
    <row r="44" spans="2:7">
      <c r="B44" s="22">
        <v>3</v>
      </c>
      <c r="C44" s="26" t="s">
        <v>404</v>
      </c>
      <c r="D44" s="23"/>
      <c r="E44" s="23">
        <v>0.4</v>
      </c>
      <c r="F44" s="20"/>
      <c r="G44" s="21"/>
    </row>
    <row r="45" spans="2:7" ht="12" customHeight="1">
      <c r="B45" s="22">
        <v>4</v>
      </c>
      <c r="C45" s="26" t="s">
        <v>877</v>
      </c>
      <c r="D45" s="23"/>
      <c r="E45" s="23">
        <v>1</v>
      </c>
      <c r="F45" s="20"/>
      <c r="G45" s="21"/>
    </row>
    <row r="46" spans="2:7">
      <c r="B46" s="22"/>
      <c r="C46" s="26"/>
      <c r="D46" s="23"/>
      <c r="E46" s="23"/>
      <c r="F46" s="20"/>
      <c r="G46" s="21"/>
    </row>
    <row r="47" spans="2:7">
      <c r="B47" s="22"/>
      <c r="C47" s="26"/>
      <c r="D47" s="23"/>
      <c r="E47" s="23"/>
      <c r="F47" s="20"/>
      <c r="G47" s="21"/>
    </row>
    <row r="48" spans="2:7">
      <c r="B48" s="22"/>
      <c r="C48" s="26"/>
      <c r="D48" s="23"/>
      <c r="E48" s="23"/>
      <c r="F48" s="20"/>
      <c r="G48" s="21"/>
    </row>
    <row r="49" spans="2:7">
      <c r="B49" s="22"/>
      <c r="C49" s="26"/>
      <c r="D49" s="23"/>
      <c r="E49" s="23"/>
      <c r="F49" s="20"/>
      <c r="G49" s="21"/>
    </row>
    <row r="50" spans="2:7">
      <c r="B50" s="22"/>
      <c r="C50" s="26"/>
      <c r="D50" s="23"/>
      <c r="E50" s="23"/>
      <c r="F50" s="20"/>
      <c r="G50" s="21"/>
    </row>
    <row r="51" spans="2:7">
      <c r="B51" s="22"/>
      <c r="C51" s="26"/>
      <c r="D51" s="23"/>
      <c r="E51" s="23"/>
      <c r="F51" s="20"/>
      <c r="G51" s="21"/>
    </row>
    <row r="52" spans="2:7">
      <c r="B52" s="22"/>
      <c r="C52" s="26"/>
      <c r="D52" s="23"/>
      <c r="E52" s="23"/>
      <c r="F52" s="20"/>
      <c r="G52" s="21"/>
    </row>
    <row r="53" spans="2:7">
      <c r="B53" s="22"/>
      <c r="C53" s="26"/>
      <c r="D53" s="23"/>
      <c r="E53" s="23"/>
      <c r="F53" s="20"/>
      <c r="G53" s="21"/>
    </row>
    <row r="54" spans="2:7">
      <c r="B54" s="1980" t="s">
        <v>69</v>
      </c>
      <c r="C54" s="1981"/>
      <c r="D54" s="23">
        <f>SUM(D43:D53)</f>
        <v>0</v>
      </c>
      <c r="E54" s="23">
        <f>SUM(E42:E53)</f>
        <v>10</v>
      </c>
      <c r="F54" s="20">
        <f>SUM(F42:F53)</f>
        <v>0</v>
      </c>
      <c r="G54" s="21">
        <f>SUM(G42:G53)</f>
        <v>0</v>
      </c>
    </row>
    <row r="55" spans="2:7" ht="13.5" thickBot="1">
      <c r="B55" s="1972" t="s">
        <v>307</v>
      </c>
      <c r="C55" s="1973"/>
      <c r="D55" s="1974">
        <f>D54+E54</f>
        <v>10</v>
      </c>
      <c r="E55" s="1975"/>
      <c r="F55" s="1976">
        <f>F54+G54</f>
        <v>0</v>
      </c>
      <c r="G55" s="1977"/>
    </row>
  </sheetData>
  <mergeCells count="9">
    <mergeCell ref="B55:C55"/>
    <mergeCell ref="D55:E55"/>
    <mergeCell ref="F55:G55"/>
    <mergeCell ref="F1:G3"/>
    <mergeCell ref="B40:B41"/>
    <mergeCell ref="C40:C41"/>
    <mergeCell ref="D40:E40"/>
    <mergeCell ref="F40:G40"/>
    <mergeCell ref="B54:C54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A95E3-5365-431F-A748-0B2001E4070B}">
  <sheetPr>
    <tabColor theme="4" tint="-0.499984740745262"/>
  </sheetPr>
  <dimension ref="B1:Q65"/>
  <sheetViews>
    <sheetView workbookViewId="0">
      <selection activeCell="G24" sqref="G24"/>
    </sheetView>
  </sheetViews>
  <sheetFormatPr defaultRowHeight="12.75"/>
  <cols>
    <col min="1" max="1" width="1.7109375" style="18" customWidth="1"/>
    <col min="2" max="2" width="3.140625" style="18" customWidth="1"/>
    <col min="3" max="3" width="65.5703125" style="18" customWidth="1"/>
    <col min="4" max="4" width="7.140625" style="18" customWidth="1"/>
    <col min="5" max="5" width="8.42578125" style="18" customWidth="1"/>
    <col min="6" max="6" width="7.7109375" style="18" customWidth="1"/>
    <col min="7" max="7" width="9.28515625" style="18" customWidth="1"/>
    <col min="8" max="256" width="9.140625" style="18"/>
    <col min="257" max="257" width="1.7109375" style="18" customWidth="1"/>
    <col min="258" max="258" width="3.140625" style="18" customWidth="1"/>
    <col min="259" max="259" width="43.7109375" style="18" customWidth="1"/>
    <col min="260" max="260" width="8.7109375" style="18" customWidth="1"/>
    <col min="261" max="261" width="11.5703125" style="18" customWidth="1"/>
    <col min="262" max="262" width="8.7109375" style="18" customWidth="1"/>
    <col min="263" max="263" width="11.5703125" style="18" customWidth="1"/>
    <col min="264" max="512" width="9.140625" style="18"/>
    <col min="513" max="513" width="1.7109375" style="18" customWidth="1"/>
    <col min="514" max="514" width="3.140625" style="18" customWidth="1"/>
    <col min="515" max="515" width="43.7109375" style="18" customWidth="1"/>
    <col min="516" max="516" width="8.7109375" style="18" customWidth="1"/>
    <col min="517" max="517" width="11.5703125" style="18" customWidth="1"/>
    <col min="518" max="518" width="8.7109375" style="18" customWidth="1"/>
    <col min="519" max="519" width="11.5703125" style="18" customWidth="1"/>
    <col min="520" max="768" width="9.140625" style="18"/>
    <col min="769" max="769" width="1.7109375" style="18" customWidth="1"/>
    <col min="770" max="770" width="3.140625" style="18" customWidth="1"/>
    <col min="771" max="771" width="43.7109375" style="18" customWidth="1"/>
    <col min="772" max="772" width="8.7109375" style="18" customWidth="1"/>
    <col min="773" max="773" width="11.5703125" style="18" customWidth="1"/>
    <col min="774" max="774" width="8.7109375" style="18" customWidth="1"/>
    <col min="775" max="775" width="11.5703125" style="18" customWidth="1"/>
    <col min="776" max="1024" width="9.140625" style="18"/>
    <col min="1025" max="1025" width="1.7109375" style="18" customWidth="1"/>
    <col min="1026" max="1026" width="3.140625" style="18" customWidth="1"/>
    <col min="1027" max="1027" width="43.7109375" style="18" customWidth="1"/>
    <col min="1028" max="1028" width="8.7109375" style="18" customWidth="1"/>
    <col min="1029" max="1029" width="11.5703125" style="18" customWidth="1"/>
    <col min="1030" max="1030" width="8.7109375" style="18" customWidth="1"/>
    <col min="1031" max="1031" width="11.5703125" style="18" customWidth="1"/>
    <col min="1032" max="1280" width="9.140625" style="18"/>
    <col min="1281" max="1281" width="1.7109375" style="18" customWidth="1"/>
    <col min="1282" max="1282" width="3.140625" style="18" customWidth="1"/>
    <col min="1283" max="1283" width="43.7109375" style="18" customWidth="1"/>
    <col min="1284" max="1284" width="8.7109375" style="18" customWidth="1"/>
    <col min="1285" max="1285" width="11.5703125" style="18" customWidth="1"/>
    <col min="1286" max="1286" width="8.7109375" style="18" customWidth="1"/>
    <col min="1287" max="1287" width="11.5703125" style="18" customWidth="1"/>
    <col min="1288" max="1536" width="9.140625" style="18"/>
    <col min="1537" max="1537" width="1.7109375" style="18" customWidth="1"/>
    <col min="1538" max="1538" width="3.140625" style="18" customWidth="1"/>
    <col min="1539" max="1539" width="43.7109375" style="18" customWidth="1"/>
    <col min="1540" max="1540" width="8.7109375" style="18" customWidth="1"/>
    <col min="1541" max="1541" width="11.5703125" style="18" customWidth="1"/>
    <col min="1542" max="1542" width="8.7109375" style="18" customWidth="1"/>
    <col min="1543" max="1543" width="11.5703125" style="18" customWidth="1"/>
    <col min="1544" max="1792" width="9.140625" style="18"/>
    <col min="1793" max="1793" width="1.7109375" style="18" customWidth="1"/>
    <col min="1794" max="1794" width="3.140625" style="18" customWidth="1"/>
    <col min="1795" max="1795" width="43.7109375" style="18" customWidth="1"/>
    <col min="1796" max="1796" width="8.7109375" style="18" customWidth="1"/>
    <col min="1797" max="1797" width="11.5703125" style="18" customWidth="1"/>
    <col min="1798" max="1798" width="8.7109375" style="18" customWidth="1"/>
    <col min="1799" max="1799" width="11.5703125" style="18" customWidth="1"/>
    <col min="1800" max="2048" width="9.140625" style="18"/>
    <col min="2049" max="2049" width="1.7109375" style="18" customWidth="1"/>
    <col min="2050" max="2050" width="3.140625" style="18" customWidth="1"/>
    <col min="2051" max="2051" width="43.7109375" style="18" customWidth="1"/>
    <col min="2052" max="2052" width="8.7109375" style="18" customWidth="1"/>
    <col min="2053" max="2053" width="11.5703125" style="18" customWidth="1"/>
    <col min="2054" max="2054" width="8.7109375" style="18" customWidth="1"/>
    <col min="2055" max="2055" width="11.5703125" style="18" customWidth="1"/>
    <col min="2056" max="2304" width="9.140625" style="18"/>
    <col min="2305" max="2305" width="1.7109375" style="18" customWidth="1"/>
    <col min="2306" max="2306" width="3.140625" style="18" customWidth="1"/>
    <col min="2307" max="2307" width="43.7109375" style="18" customWidth="1"/>
    <col min="2308" max="2308" width="8.7109375" style="18" customWidth="1"/>
    <col min="2309" max="2309" width="11.5703125" style="18" customWidth="1"/>
    <col min="2310" max="2310" width="8.7109375" style="18" customWidth="1"/>
    <col min="2311" max="2311" width="11.5703125" style="18" customWidth="1"/>
    <col min="2312" max="2560" width="9.140625" style="18"/>
    <col min="2561" max="2561" width="1.7109375" style="18" customWidth="1"/>
    <col min="2562" max="2562" width="3.140625" style="18" customWidth="1"/>
    <col min="2563" max="2563" width="43.7109375" style="18" customWidth="1"/>
    <col min="2564" max="2564" width="8.7109375" style="18" customWidth="1"/>
    <col min="2565" max="2565" width="11.5703125" style="18" customWidth="1"/>
    <col min="2566" max="2566" width="8.7109375" style="18" customWidth="1"/>
    <col min="2567" max="2567" width="11.5703125" style="18" customWidth="1"/>
    <col min="2568" max="2816" width="9.140625" style="18"/>
    <col min="2817" max="2817" width="1.7109375" style="18" customWidth="1"/>
    <col min="2818" max="2818" width="3.140625" style="18" customWidth="1"/>
    <col min="2819" max="2819" width="43.7109375" style="18" customWidth="1"/>
    <col min="2820" max="2820" width="8.7109375" style="18" customWidth="1"/>
    <col min="2821" max="2821" width="11.5703125" style="18" customWidth="1"/>
    <col min="2822" max="2822" width="8.7109375" style="18" customWidth="1"/>
    <col min="2823" max="2823" width="11.5703125" style="18" customWidth="1"/>
    <col min="2824" max="3072" width="9.140625" style="18"/>
    <col min="3073" max="3073" width="1.7109375" style="18" customWidth="1"/>
    <col min="3074" max="3074" width="3.140625" style="18" customWidth="1"/>
    <col min="3075" max="3075" width="43.7109375" style="18" customWidth="1"/>
    <col min="3076" max="3076" width="8.7109375" style="18" customWidth="1"/>
    <col min="3077" max="3077" width="11.5703125" style="18" customWidth="1"/>
    <col min="3078" max="3078" width="8.7109375" style="18" customWidth="1"/>
    <col min="3079" max="3079" width="11.5703125" style="18" customWidth="1"/>
    <col min="3080" max="3328" width="9.140625" style="18"/>
    <col min="3329" max="3329" width="1.7109375" style="18" customWidth="1"/>
    <col min="3330" max="3330" width="3.140625" style="18" customWidth="1"/>
    <col min="3331" max="3331" width="43.7109375" style="18" customWidth="1"/>
    <col min="3332" max="3332" width="8.7109375" style="18" customWidth="1"/>
    <col min="3333" max="3333" width="11.5703125" style="18" customWidth="1"/>
    <col min="3334" max="3334" width="8.7109375" style="18" customWidth="1"/>
    <col min="3335" max="3335" width="11.5703125" style="18" customWidth="1"/>
    <col min="3336" max="3584" width="9.140625" style="18"/>
    <col min="3585" max="3585" width="1.7109375" style="18" customWidth="1"/>
    <col min="3586" max="3586" width="3.140625" style="18" customWidth="1"/>
    <col min="3587" max="3587" width="43.7109375" style="18" customWidth="1"/>
    <col min="3588" max="3588" width="8.7109375" style="18" customWidth="1"/>
    <col min="3589" max="3589" width="11.5703125" style="18" customWidth="1"/>
    <col min="3590" max="3590" width="8.7109375" style="18" customWidth="1"/>
    <col min="3591" max="3591" width="11.5703125" style="18" customWidth="1"/>
    <col min="3592" max="3840" width="9.140625" style="18"/>
    <col min="3841" max="3841" width="1.7109375" style="18" customWidth="1"/>
    <col min="3842" max="3842" width="3.140625" style="18" customWidth="1"/>
    <col min="3843" max="3843" width="43.7109375" style="18" customWidth="1"/>
    <col min="3844" max="3844" width="8.7109375" style="18" customWidth="1"/>
    <col min="3845" max="3845" width="11.5703125" style="18" customWidth="1"/>
    <col min="3846" max="3846" width="8.7109375" style="18" customWidth="1"/>
    <col min="3847" max="3847" width="11.5703125" style="18" customWidth="1"/>
    <col min="3848" max="4096" width="9.140625" style="18"/>
    <col min="4097" max="4097" width="1.7109375" style="18" customWidth="1"/>
    <col min="4098" max="4098" width="3.140625" style="18" customWidth="1"/>
    <col min="4099" max="4099" width="43.7109375" style="18" customWidth="1"/>
    <col min="4100" max="4100" width="8.7109375" style="18" customWidth="1"/>
    <col min="4101" max="4101" width="11.5703125" style="18" customWidth="1"/>
    <col min="4102" max="4102" width="8.7109375" style="18" customWidth="1"/>
    <col min="4103" max="4103" width="11.5703125" style="18" customWidth="1"/>
    <col min="4104" max="4352" width="9.140625" style="18"/>
    <col min="4353" max="4353" width="1.7109375" style="18" customWidth="1"/>
    <col min="4354" max="4354" width="3.140625" style="18" customWidth="1"/>
    <col min="4355" max="4355" width="43.7109375" style="18" customWidth="1"/>
    <col min="4356" max="4356" width="8.7109375" style="18" customWidth="1"/>
    <col min="4357" max="4357" width="11.5703125" style="18" customWidth="1"/>
    <col min="4358" max="4358" width="8.7109375" style="18" customWidth="1"/>
    <col min="4359" max="4359" width="11.5703125" style="18" customWidth="1"/>
    <col min="4360" max="4608" width="9.140625" style="18"/>
    <col min="4609" max="4609" width="1.7109375" style="18" customWidth="1"/>
    <col min="4610" max="4610" width="3.140625" style="18" customWidth="1"/>
    <col min="4611" max="4611" width="43.7109375" style="18" customWidth="1"/>
    <col min="4612" max="4612" width="8.7109375" style="18" customWidth="1"/>
    <col min="4613" max="4613" width="11.5703125" style="18" customWidth="1"/>
    <col min="4614" max="4614" width="8.7109375" style="18" customWidth="1"/>
    <col min="4615" max="4615" width="11.5703125" style="18" customWidth="1"/>
    <col min="4616" max="4864" width="9.140625" style="18"/>
    <col min="4865" max="4865" width="1.7109375" style="18" customWidth="1"/>
    <col min="4866" max="4866" width="3.140625" style="18" customWidth="1"/>
    <col min="4867" max="4867" width="43.7109375" style="18" customWidth="1"/>
    <col min="4868" max="4868" width="8.7109375" style="18" customWidth="1"/>
    <col min="4869" max="4869" width="11.5703125" style="18" customWidth="1"/>
    <col min="4870" max="4870" width="8.7109375" style="18" customWidth="1"/>
    <col min="4871" max="4871" width="11.5703125" style="18" customWidth="1"/>
    <col min="4872" max="5120" width="9.140625" style="18"/>
    <col min="5121" max="5121" width="1.7109375" style="18" customWidth="1"/>
    <col min="5122" max="5122" width="3.140625" style="18" customWidth="1"/>
    <col min="5123" max="5123" width="43.7109375" style="18" customWidth="1"/>
    <col min="5124" max="5124" width="8.7109375" style="18" customWidth="1"/>
    <col min="5125" max="5125" width="11.5703125" style="18" customWidth="1"/>
    <col min="5126" max="5126" width="8.7109375" style="18" customWidth="1"/>
    <col min="5127" max="5127" width="11.5703125" style="18" customWidth="1"/>
    <col min="5128" max="5376" width="9.140625" style="18"/>
    <col min="5377" max="5377" width="1.7109375" style="18" customWidth="1"/>
    <col min="5378" max="5378" width="3.140625" style="18" customWidth="1"/>
    <col min="5379" max="5379" width="43.7109375" style="18" customWidth="1"/>
    <col min="5380" max="5380" width="8.7109375" style="18" customWidth="1"/>
    <col min="5381" max="5381" width="11.5703125" style="18" customWidth="1"/>
    <col min="5382" max="5382" width="8.7109375" style="18" customWidth="1"/>
    <col min="5383" max="5383" width="11.5703125" style="18" customWidth="1"/>
    <col min="5384" max="5632" width="9.140625" style="18"/>
    <col min="5633" max="5633" width="1.7109375" style="18" customWidth="1"/>
    <col min="5634" max="5634" width="3.140625" style="18" customWidth="1"/>
    <col min="5635" max="5635" width="43.7109375" style="18" customWidth="1"/>
    <col min="5636" max="5636" width="8.7109375" style="18" customWidth="1"/>
    <col min="5637" max="5637" width="11.5703125" style="18" customWidth="1"/>
    <col min="5638" max="5638" width="8.7109375" style="18" customWidth="1"/>
    <col min="5639" max="5639" width="11.5703125" style="18" customWidth="1"/>
    <col min="5640" max="5888" width="9.140625" style="18"/>
    <col min="5889" max="5889" width="1.7109375" style="18" customWidth="1"/>
    <col min="5890" max="5890" width="3.140625" style="18" customWidth="1"/>
    <col min="5891" max="5891" width="43.7109375" style="18" customWidth="1"/>
    <col min="5892" max="5892" width="8.7109375" style="18" customWidth="1"/>
    <col min="5893" max="5893" width="11.5703125" style="18" customWidth="1"/>
    <col min="5894" max="5894" width="8.7109375" style="18" customWidth="1"/>
    <col min="5895" max="5895" width="11.5703125" style="18" customWidth="1"/>
    <col min="5896" max="6144" width="9.140625" style="18"/>
    <col min="6145" max="6145" width="1.7109375" style="18" customWidth="1"/>
    <col min="6146" max="6146" width="3.140625" style="18" customWidth="1"/>
    <col min="6147" max="6147" width="43.7109375" style="18" customWidth="1"/>
    <col min="6148" max="6148" width="8.7109375" style="18" customWidth="1"/>
    <col min="6149" max="6149" width="11.5703125" style="18" customWidth="1"/>
    <col min="6150" max="6150" width="8.7109375" style="18" customWidth="1"/>
    <col min="6151" max="6151" width="11.5703125" style="18" customWidth="1"/>
    <col min="6152" max="6400" width="9.140625" style="18"/>
    <col min="6401" max="6401" width="1.7109375" style="18" customWidth="1"/>
    <col min="6402" max="6402" width="3.140625" style="18" customWidth="1"/>
    <col min="6403" max="6403" width="43.7109375" style="18" customWidth="1"/>
    <col min="6404" max="6404" width="8.7109375" style="18" customWidth="1"/>
    <col min="6405" max="6405" width="11.5703125" style="18" customWidth="1"/>
    <col min="6406" max="6406" width="8.7109375" style="18" customWidth="1"/>
    <col min="6407" max="6407" width="11.5703125" style="18" customWidth="1"/>
    <col min="6408" max="6656" width="9.140625" style="18"/>
    <col min="6657" max="6657" width="1.7109375" style="18" customWidth="1"/>
    <col min="6658" max="6658" width="3.140625" style="18" customWidth="1"/>
    <col min="6659" max="6659" width="43.7109375" style="18" customWidth="1"/>
    <col min="6660" max="6660" width="8.7109375" style="18" customWidth="1"/>
    <col min="6661" max="6661" width="11.5703125" style="18" customWidth="1"/>
    <col min="6662" max="6662" width="8.7109375" style="18" customWidth="1"/>
    <col min="6663" max="6663" width="11.5703125" style="18" customWidth="1"/>
    <col min="6664" max="6912" width="9.140625" style="18"/>
    <col min="6913" max="6913" width="1.7109375" style="18" customWidth="1"/>
    <col min="6914" max="6914" width="3.140625" style="18" customWidth="1"/>
    <col min="6915" max="6915" width="43.7109375" style="18" customWidth="1"/>
    <col min="6916" max="6916" width="8.7109375" style="18" customWidth="1"/>
    <col min="6917" max="6917" width="11.5703125" style="18" customWidth="1"/>
    <col min="6918" max="6918" width="8.7109375" style="18" customWidth="1"/>
    <col min="6919" max="6919" width="11.5703125" style="18" customWidth="1"/>
    <col min="6920" max="7168" width="9.140625" style="18"/>
    <col min="7169" max="7169" width="1.7109375" style="18" customWidth="1"/>
    <col min="7170" max="7170" width="3.140625" style="18" customWidth="1"/>
    <col min="7171" max="7171" width="43.7109375" style="18" customWidth="1"/>
    <col min="7172" max="7172" width="8.7109375" style="18" customWidth="1"/>
    <col min="7173" max="7173" width="11.5703125" style="18" customWidth="1"/>
    <col min="7174" max="7174" width="8.7109375" style="18" customWidth="1"/>
    <col min="7175" max="7175" width="11.5703125" style="18" customWidth="1"/>
    <col min="7176" max="7424" width="9.140625" style="18"/>
    <col min="7425" max="7425" width="1.7109375" style="18" customWidth="1"/>
    <col min="7426" max="7426" width="3.140625" style="18" customWidth="1"/>
    <col min="7427" max="7427" width="43.7109375" style="18" customWidth="1"/>
    <col min="7428" max="7428" width="8.7109375" style="18" customWidth="1"/>
    <col min="7429" max="7429" width="11.5703125" style="18" customWidth="1"/>
    <col min="7430" max="7430" width="8.7109375" style="18" customWidth="1"/>
    <col min="7431" max="7431" width="11.5703125" style="18" customWidth="1"/>
    <col min="7432" max="7680" width="9.140625" style="18"/>
    <col min="7681" max="7681" width="1.7109375" style="18" customWidth="1"/>
    <col min="7682" max="7682" width="3.140625" style="18" customWidth="1"/>
    <col min="7683" max="7683" width="43.7109375" style="18" customWidth="1"/>
    <col min="7684" max="7684" width="8.7109375" style="18" customWidth="1"/>
    <col min="7685" max="7685" width="11.5703125" style="18" customWidth="1"/>
    <col min="7686" max="7686" width="8.7109375" style="18" customWidth="1"/>
    <col min="7687" max="7687" width="11.5703125" style="18" customWidth="1"/>
    <col min="7688" max="7936" width="9.140625" style="18"/>
    <col min="7937" max="7937" width="1.7109375" style="18" customWidth="1"/>
    <col min="7938" max="7938" width="3.140625" style="18" customWidth="1"/>
    <col min="7939" max="7939" width="43.7109375" style="18" customWidth="1"/>
    <col min="7940" max="7940" width="8.7109375" style="18" customWidth="1"/>
    <col min="7941" max="7941" width="11.5703125" style="18" customWidth="1"/>
    <col min="7942" max="7942" width="8.7109375" style="18" customWidth="1"/>
    <col min="7943" max="7943" width="11.5703125" style="18" customWidth="1"/>
    <col min="7944" max="8192" width="9.140625" style="18"/>
    <col min="8193" max="8193" width="1.7109375" style="18" customWidth="1"/>
    <col min="8194" max="8194" width="3.140625" style="18" customWidth="1"/>
    <col min="8195" max="8195" width="43.7109375" style="18" customWidth="1"/>
    <col min="8196" max="8196" width="8.7109375" style="18" customWidth="1"/>
    <col min="8197" max="8197" width="11.5703125" style="18" customWidth="1"/>
    <col min="8198" max="8198" width="8.7109375" style="18" customWidth="1"/>
    <col min="8199" max="8199" width="11.5703125" style="18" customWidth="1"/>
    <col min="8200" max="8448" width="9.140625" style="18"/>
    <col min="8449" max="8449" width="1.7109375" style="18" customWidth="1"/>
    <col min="8450" max="8450" width="3.140625" style="18" customWidth="1"/>
    <col min="8451" max="8451" width="43.7109375" style="18" customWidth="1"/>
    <col min="8452" max="8452" width="8.7109375" style="18" customWidth="1"/>
    <col min="8453" max="8453" width="11.5703125" style="18" customWidth="1"/>
    <col min="8454" max="8454" width="8.7109375" style="18" customWidth="1"/>
    <col min="8455" max="8455" width="11.5703125" style="18" customWidth="1"/>
    <col min="8456" max="8704" width="9.140625" style="18"/>
    <col min="8705" max="8705" width="1.7109375" style="18" customWidth="1"/>
    <col min="8706" max="8706" width="3.140625" style="18" customWidth="1"/>
    <col min="8707" max="8707" width="43.7109375" style="18" customWidth="1"/>
    <col min="8708" max="8708" width="8.7109375" style="18" customWidth="1"/>
    <col min="8709" max="8709" width="11.5703125" style="18" customWidth="1"/>
    <col min="8710" max="8710" width="8.7109375" style="18" customWidth="1"/>
    <col min="8711" max="8711" width="11.5703125" style="18" customWidth="1"/>
    <col min="8712" max="8960" width="9.140625" style="18"/>
    <col min="8961" max="8961" width="1.7109375" style="18" customWidth="1"/>
    <col min="8962" max="8962" width="3.140625" style="18" customWidth="1"/>
    <col min="8963" max="8963" width="43.7109375" style="18" customWidth="1"/>
    <col min="8964" max="8964" width="8.7109375" style="18" customWidth="1"/>
    <col min="8965" max="8965" width="11.5703125" style="18" customWidth="1"/>
    <col min="8966" max="8966" width="8.7109375" style="18" customWidth="1"/>
    <col min="8967" max="8967" width="11.5703125" style="18" customWidth="1"/>
    <col min="8968" max="9216" width="9.140625" style="18"/>
    <col min="9217" max="9217" width="1.7109375" style="18" customWidth="1"/>
    <col min="9218" max="9218" width="3.140625" style="18" customWidth="1"/>
    <col min="9219" max="9219" width="43.7109375" style="18" customWidth="1"/>
    <col min="9220" max="9220" width="8.7109375" style="18" customWidth="1"/>
    <col min="9221" max="9221" width="11.5703125" style="18" customWidth="1"/>
    <col min="9222" max="9222" width="8.7109375" style="18" customWidth="1"/>
    <col min="9223" max="9223" width="11.5703125" style="18" customWidth="1"/>
    <col min="9224" max="9472" width="9.140625" style="18"/>
    <col min="9473" max="9473" width="1.7109375" style="18" customWidth="1"/>
    <col min="9474" max="9474" width="3.140625" style="18" customWidth="1"/>
    <col min="9475" max="9475" width="43.7109375" style="18" customWidth="1"/>
    <col min="9476" max="9476" width="8.7109375" style="18" customWidth="1"/>
    <col min="9477" max="9477" width="11.5703125" style="18" customWidth="1"/>
    <col min="9478" max="9478" width="8.7109375" style="18" customWidth="1"/>
    <col min="9479" max="9479" width="11.5703125" style="18" customWidth="1"/>
    <col min="9480" max="9728" width="9.140625" style="18"/>
    <col min="9729" max="9729" width="1.7109375" style="18" customWidth="1"/>
    <col min="9730" max="9730" width="3.140625" style="18" customWidth="1"/>
    <col min="9731" max="9731" width="43.7109375" style="18" customWidth="1"/>
    <col min="9732" max="9732" width="8.7109375" style="18" customWidth="1"/>
    <col min="9733" max="9733" width="11.5703125" style="18" customWidth="1"/>
    <col min="9734" max="9734" width="8.7109375" style="18" customWidth="1"/>
    <col min="9735" max="9735" width="11.5703125" style="18" customWidth="1"/>
    <col min="9736" max="9984" width="9.140625" style="18"/>
    <col min="9985" max="9985" width="1.7109375" style="18" customWidth="1"/>
    <col min="9986" max="9986" width="3.140625" style="18" customWidth="1"/>
    <col min="9987" max="9987" width="43.7109375" style="18" customWidth="1"/>
    <col min="9988" max="9988" width="8.7109375" style="18" customWidth="1"/>
    <col min="9989" max="9989" width="11.5703125" style="18" customWidth="1"/>
    <col min="9990" max="9990" width="8.7109375" style="18" customWidth="1"/>
    <col min="9991" max="9991" width="11.5703125" style="18" customWidth="1"/>
    <col min="9992" max="10240" width="9.140625" style="18"/>
    <col min="10241" max="10241" width="1.7109375" style="18" customWidth="1"/>
    <col min="10242" max="10242" width="3.140625" style="18" customWidth="1"/>
    <col min="10243" max="10243" width="43.7109375" style="18" customWidth="1"/>
    <col min="10244" max="10244" width="8.7109375" style="18" customWidth="1"/>
    <col min="10245" max="10245" width="11.5703125" style="18" customWidth="1"/>
    <col min="10246" max="10246" width="8.7109375" style="18" customWidth="1"/>
    <col min="10247" max="10247" width="11.5703125" style="18" customWidth="1"/>
    <col min="10248" max="10496" width="9.140625" style="18"/>
    <col min="10497" max="10497" width="1.7109375" style="18" customWidth="1"/>
    <col min="10498" max="10498" width="3.140625" style="18" customWidth="1"/>
    <col min="10499" max="10499" width="43.7109375" style="18" customWidth="1"/>
    <col min="10500" max="10500" width="8.7109375" style="18" customWidth="1"/>
    <col min="10501" max="10501" width="11.5703125" style="18" customWidth="1"/>
    <col min="10502" max="10502" width="8.7109375" style="18" customWidth="1"/>
    <col min="10503" max="10503" width="11.5703125" style="18" customWidth="1"/>
    <col min="10504" max="10752" width="9.140625" style="18"/>
    <col min="10753" max="10753" width="1.7109375" style="18" customWidth="1"/>
    <col min="10754" max="10754" width="3.140625" style="18" customWidth="1"/>
    <col min="10755" max="10755" width="43.7109375" style="18" customWidth="1"/>
    <col min="10756" max="10756" width="8.7109375" style="18" customWidth="1"/>
    <col min="10757" max="10757" width="11.5703125" style="18" customWidth="1"/>
    <col min="10758" max="10758" width="8.7109375" style="18" customWidth="1"/>
    <col min="10759" max="10759" width="11.5703125" style="18" customWidth="1"/>
    <col min="10760" max="11008" width="9.140625" style="18"/>
    <col min="11009" max="11009" width="1.7109375" style="18" customWidth="1"/>
    <col min="11010" max="11010" width="3.140625" style="18" customWidth="1"/>
    <col min="11011" max="11011" width="43.7109375" style="18" customWidth="1"/>
    <col min="11012" max="11012" width="8.7109375" style="18" customWidth="1"/>
    <col min="11013" max="11013" width="11.5703125" style="18" customWidth="1"/>
    <col min="11014" max="11014" width="8.7109375" style="18" customWidth="1"/>
    <col min="11015" max="11015" width="11.5703125" style="18" customWidth="1"/>
    <col min="11016" max="11264" width="9.140625" style="18"/>
    <col min="11265" max="11265" width="1.7109375" style="18" customWidth="1"/>
    <col min="11266" max="11266" width="3.140625" style="18" customWidth="1"/>
    <col min="11267" max="11267" width="43.7109375" style="18" customWidth="1"/>
    <col min="11268" max="11268" width="8.7109375" style="18" customWidth="1"/>
    <col min="11269" max="11269" width="11.5703125" style="18" customWidth="1"/>
    <col min="11270" max="11270" width="8.7109375" style="18" customWidth="1"/>
    <col min="11271" max="11271" width="11.5703125" style="18" customWidth="1"/>
    <col min="11272" max="11520" width="9.140625" style="18"/>
    <col min="11521" max="11521" width="1.7109375" style="18" customWidth="1"/>
    <col min="11522" max="11522" width="3.140625" style="18" customWidth="1"/>
    <col min="11523" max="11523" width="43.7109375" style="18" customWidth="1"/>
    <col min="11524" max="11524" width="8.7109375" style="18" customWidth="1"/>
    <col min="11525" max="11525" width="11.5703125" style="18" customWidth="1"/>
    <col min="11526" max="11526" width="8.7109375" style="18" customWidth="1"/>
    <col min="11527" max="11527" width="11.5703125" style="18" customWidth="1"/>
    <col min="11528" max="11776" width="9.140625" style="18"/>
    <col min="11777" max="11777" width="1.7109375" style="18" customWidth="1"/>
    <col min="11778" max="11778" width="3.140625" style="18" customWidth="1"/>
    <col min="11779" max="11779" width="43.7109375" style="18" customWidth="1"/>
    <col min="11780" max="11780" width="8.7109375" style="18" customWidth="1"/>
    <col min="11781" max="11781" width="11.5703125" style="18" customWidth="1"/>
    <col min="11782" max="11782" width="8.7109375" style="18" customWidth="1"/>
    <col min="11783" max="11783" width="11.5703125" style="18" customWidth="1"/>
    <col min="11784" max="12032" width="9.140625" style="18"/>
    <col min="12033" max="12033" width="1.7109375" style="18" customWidth="1"/>
    <col min="12034" max="12034" width="3.140625" style="18" customWidth="1"/>
    <col min="12035" max="12035" width="43.7109375" style="18" customWidth="1"/>
    <col min="12036" max="12036" width="8.7109375" style="18" customWidth="1"/>
    <col min="12037" max="12037" width="11.5703125" style="18" customWidth="1"/>
    <col min="12038" max="12038" width="8.7109375" style="18" customWidth="1"/>
    <col min="12039" max="12039" width="11.5703125" style="18" customWidth="1"/>
    <col min="12040" max="12288" width="9.140625" style="18"/>
    <col min="12289" max="12289" width="1.7109375" style="18" customWidth="1"/>
    <col min="12290" max="12290" width="3.140625" style="18" customWidth="1"/>
    <col min="12291" max="12291" width="43.7109375" style="18" customWidth="1"/>
    <col min="12292" max="12292" width="8.7109375" style="18" customWidth="1"/>
    <col min="12293" max="12293" width="11.5703125" style="18" customWidth="1"/>
    <col min="12294" max="12294" width="8.7109375" style="18" customWidth="1"/>
    <col min="12295" max="12295" width="11.5703125" style="18" customWidth="1"/>
    <col min="12296" max="12544" width="9.140625" style="18"/>
    <col min="12545" max="12545" width="1.7109375" style="18" customWidth="1"/>
    <col min="12546" max="12546" width="3.140625" style="18" customWidth="1"/>
    <col min="12547" max="12547" width="43.7109375" style="18" customWidth="1"/>
    <col min="12548" max="12548" width="8.7109375" style="18" customWidth="1"/>
    <col min="12549" max="12549" width="11.5703125" style="18" customWidth="1"/>
    <col min="12550" max="12550" width="8.7109375" style="18" customWidth="1"/>
    <col min="12551" max="12551" width="11.5703125" style="18" customWidth="1"/>
    <col min="12552" max="12800" width="9.140625" style="18"/>
    <col min="12801" max="12801" width="1.7109375" style="18" customWidth="1"/>
    <col min="12802" max="12802" width="3.140625" style="18" customWidth="1"/>
    <col min="12803" max="12803" width="43.7109375" style="18" customWidth="1"/>
    <col min="12804" max="12804" width="8.7109375" style="18" customWidth="1"/>
    <col min="12805" max="12805" width="11.5703125" style="18" customWidth="1"/>
    <col min="12806" max="12806" width="8.7109375" style="18" customWidth="1"/>
    <col min="12807" max="12807" width="11.5703125" style="18" customWidth="1"/>
    <col min="12808" max="13056" width="9.140625" style="18"/>
    <col min="13057" max="13057" width="1.7109375" style="18" customWidth="1"/>
    <col min="13058" max="13058" width="3.140625" style="18" customWidth="1"/>
    <col min="13059" max="13059" width="43.7109375" style="18" customWidth="1"/>
    <col min="13060" max="13060" width="8.7109375" style="18" customWidth="1"/>
    <col min="13061" max="13061" width="11.5703125" style="18" customWidth="1"/>
    <col min="13062" max="13062" width="8.7109375" style="18" customWidth="1"/>
    <col min="13063" max="13063" width="11.5703125" style="18" customWidth="1"/>
    <col min="13064" max="13312" width="9.140625" style="18"/>
    <col min="13313" max="13313" width="1.7109375" style="18" customWidth="1"/>
    <col min="13314" max="13314" width="3.140625" style="18" customWidth="1"/>
    <col min="13315" max="13315" width="43.7109375" style="18" customWidth="1"/>
    <col min="13316" max="13316" width="8.7109375" style="18" customWidth="1"/>
    <col min="13317" max="13317" width="11.5703125" style="18" customWidth="1"/>
    <col min="13318" max="13318" width="8.7109375" style="18" customWidth="1"/>
    <col min="13319" max="13319" width="11.5703125" style="18" customWidth="1"/>
    <col min="13320" max="13568" width="9.140625" style="18"/>
    <col min="13569" max="13569" width="1.7109375" style="18" customWidth="1"/>
    <col min="13570" max="13570" width="3.140625" style="18" customWidth="1"/>
    <col min="13571" max="13571" width="43.7109375" style="18" customWidth="1"/>
    <col min="13572" max="13572" width="8.7109375" style="18" customWidth="1"/>
    <col min="13573" max="13573" width="11.5703125" style="18" customWidth="1"/>
    <col min="13574" max="13574" width="8.7109375" style="18" customWidth="1"/>
    <col min="13575" max="13575" width="11.5703125" style="18" customWidth="1"/>
    <col min="13576" max="13824" width="9.140625" style="18"/>
    <col min="13825" max="13825" width="1.7109375" style="18" customWidth="1"/>
    <col min="13826" max="13826" width="3.140625" style="18" customWidth="1"/>
    <col min="13827" max="13827" width="43.7109375" style="18" customWidth="1"/>
    <col min="13828" max="13828" width="8.7109375" style="18" customWidth="1"/>
    <col min="13829" max="13829" width="11.5703125" style="18" customWidth="1"/>
    <col min="13830" max="13830" width="8.7109375" style="18" customWidth="1"/>
    <col min="13831" max="13831" width="11.5703125" style="18" customWidth="1"/>
    <col min="13832" max="14080" width="9.140625" style="18"/>
    <col min="14081" max="14081" width="1.7109375" style="18" customWidth="1"/>
    <col min="14082" max="14082" width="3.140625" style="18" customWidth="1"/>
    <col min="14083" max="14083" width="43.7109375" style="18" customWidth="1"/>
    <col min="14084" max="14084" width="8.7109375" style="18" customWidth="1"/>
    <col min="14085" max="14085" width="11.5703125" style="18" customWidth="1"/>
    <col min="14086" max="14086" width="8.7109375" style="18" customWidth="1"/>
    <col min="14087" max="14087" width="11.5703125" style="18" customWidth="1"/>
    <col min="14088" max="14336" width="9.140625" style="18"/>
    <col min="14337" max="14337" width="1.7109375" style="18" customWidth="1"/>
    <col min="14338" max="14338" width="3.140625" style="18" customWidth="1"/>
    <col min="14339" max="14339" width="43.7109375" style="18" customWidth="1"/>
    <col min="14340" max="14340" width="8.7109375" style="18" customWidth="1"/>
    <col min="14341" max="14341" width="11.5703125" style="18" customWidth="1"/>
    <col min="14342" max="14342" width="8.7109375" style="18" customWidth="1"/>
    <col min="14343" max="14343" width="11.5703125" style="18" customWidth="1"/>
    <col min="14344" max="14592" width="9.140625" style="18"/>
    <col min="14593" max="14593" width="1.7109375" style="18" customWidth="1"/>
    <col min="14594" max="14594" width="3.140625" style="18" customWidth="1"/>
    <col min="14595" max="14595" width="43.7109375" style="18" customWidth="1"/>
    <col min="14596" max="14596" width="8.7109375" style="18" customWidth="1"/>
    <col min="14597" max="14597" width="11.5703125" style="18" customWidth="1"/>
    <col min="14598" max="14598" width="8.7109375" style="18" customWidth="1"/>
    <col min="14599" max="14599" width="11.5703125" style="18" customWidth="1"/>
    <col min="14600" max="14848" width="9.140625" style="18"/>
    <col min="14849" max="14849" width="1.7109375" style="18" customWidth="1"/>
    <col min="14850" max="14850" width="3.140625" style="18" customWidth="1"/>
    <col min="14851" max="14851" width="43.7109375" style="18" customWidth="1"/>
    <col min="14852" max="14852" width="8.7109375" style="18" customWidth="1"/>
    <col min="14853" max="14853" width="11.5703125" style="18" customWidth="1"/>
    <col min="14854" max="14854" width="8.7109375" style="18" customWidth="1"/>
    <col min="14855" max="14855" width="11.5703125" style="18" customWidth="1"/>
    <col min="14856" max="15104" width="9.140625" style="18"/>
    <col min="15105" max="15105" width="1.7109375" style="18" customWidth="1"/>
    <col min="15106" max="15106" width="3.140625" style="18" customWidth="1"/>
    <col min="15107" max="15107" width="43.7109375" style="18" customWidth="1"/>
    <col min="15108" max="15108" width="8.7109375" style="18" customWidth="1"/>
    <col min="15109" max="15109" width="11.5703125" style="18" customWidth="1"/>
    <col min="15110" max="15110" width="8.7109375" style="18" customWidth="1"/>
    <col min="15111" max="15111" width="11.5703125" style="18" customWidth="1"/>
    <col min="15112" max="15360" width="9.140625" style="18"/>
    <col min="15361" max="15361" width="1.7109375" style="18" customWidth="1"/>
    <col min="15362" max="15362" width="3.140625" style="18" customWidth="1"/>
    <col min="15363" max="15363" width="43.7109375" style="18" customWidth="1"/>
    <col min="15364" max="15364" width="8.7109375" style="18" customWidth="1"/>
    <col min="15365" max="15365" width="11.5703125" style="18" customWidth="1"/>
    <col min="15366" max="15366" width="8.7109375" style="18" customWidth="1"/>
    <col min="15367" max="15367" width="11.5703125" style="18" customWidth="1"/>
    <col min="15368" max="15616" width="9.140625" style="18"/>
    <col min="15617" max="15617" width="1.7109375" style="18" customWidth="1"/>
    <col min="15618" max="15618" width="3.140625" style="18" customWidth="1"/>
    <col min="15619" max="15619" width="43.7109375" style="18" customWidth="1"/>
    <col min="15620" max="15620" width="8.7109375" style="18" customWidth="1"/>
    <col min="15621" max="15621" width="11.5703125" style="18" customWidth="1"/>
    <col min="15622" max="15622" width="8.7109375" style="18" customWidth="1"/>
    <col min="15623" max="15623" width="11.5703125" style="18" customWidth="1"/>
    <col min="15624" max="15872" width="9.140625" style="18"/>
    <col min="15873" max="15873" width="1.7109375" style="18" customWidth="1"/>
    <col min="15874" max="15874" width="3.140625" style="18" customWidth="1"/>
    <col min="15875" max="15875" width="43.7109375" style="18" customWidth="1"/>
    <col min="15876" max="15876" width="8.7109375" style="18" customWidth="1"/>
    <col min="15877" max="15877" width="11.5703125" style="18" customWidth="1"/>
    <col min="15878" max="15878" width="8.7109375" style="18" customWidth="1"/>
    <col min="15879" max="15879" width="11.5703125" style="18" customWidth="1"/>
    <col min="15880" max="16128" width="9.140625" style="18"/>
    <col min="16129" max="16129" width="1.7109375" style="18" customWidth="1"/>
    <col min="16130" max="16130" width="3.140625" style="18" customWidth="1"/>
    <col min="16131" max="16131" width="43.7109375" style="18" customWidth="1"/>
    <col min="16132" max="16132" width="8.7109375" style="18" customWidth="1"/>
    <col min="16133" max="16133" width="11.5703125" style="18" customWidth="1"/>
    <col min="16134" max="16134" width="8.7109375" style="18" customWidth="1"/>
    <col min="16135" max="16135" width="11.5703125" style="18" customWidth="1"/>
    <col min="16136" max="16384" width="9.140625" style="18"/>
  </cols>
  <sheetData>
    <row r="1" spans="3:7">
      <c r="F1" s="1920" t="s">
        <v>878</v>
      </c>
      <c r="G1" s="1920"/>
    </row>
    <row r="2" spans="3:7">
      <c r="C2" s="18" t="s">
        <v>452</v>
      </c>
      <c r="F2" s="1920"/>
      <c r="G2" s="1920"/>
    </row>
    <row r="3" spans="3:7">
      <c r="F3" s="1920"/>
      <c r="G3" s="1920"/>
    </row>
    <row r="8" spans="3:7">
      <c r="D8" s="886"/>
    </row>
    <row r="28" spans="2:17" ht="15">
      <c r="P28" s="1009"/>
      <c r="Q28" s="1009"/>
    </row>
    <row r="29" spans="2:17" ht="15.75">
      <c r="C29" s="19"/>
      <c r="P29" s="1009"/>
      <c r="Q29" s="1009"/>
    </row>
    <row r="30" spans="2:17" ht="15">
      <c r="B30" s="1006"/>
      <c r="C30" s="1006" t="s">
        <v>879</v>
      </c>
      <c r="D30" s="1007" t="s">
        <v>668</v>
      </c>
      <c r="E30" s="1006"/>
      <c r="F30" s="1007" t="s">
        <v>201</v>
      </c>
      <c r="G30" s="1006"/>
      <c r="P30" s="1009"/>
      <c r="Q30" s="1009"/>
    </row>
    <row r="31" spans="2:17" ht="15">
      <c r="B31" s="1983" t="s">
        <v>65</v>
      </c>
      <c r="C31" s="1919" t="s">
        <v>66</v>
      </c>
      <c r="D31" s="1983" t="s">
        <v>67</v>
      </c>
      <c r="E31" s="1983"/>
      <c r="F31" s="1983" t="s">
        <v>111</v>
      </c>
      <c r="G31" s="1983"/>
      <c r="P31" s="1009"/>
      <c r="Q31" s="1010"/>
    </row>
    <row r="32" spans="2:17" ht="15">
      <c r="B32" s="1983"/>
      <c r="C32" s="1919"/>
      <c r="D32" s="20" t="s">
        <v>110</v>
      </c>
      <c r="E32" s="20" t="s">
        <v>109</v>
      </c>
      <c r="F32" s="20" t="s">
        <v>110</v>
      </c>
      <c r="G32" s="20" t="s">
        <v>109</v>
      </c>
      <c r="Q32" s="1009"/>
    </row>
    <row r="33" spans="2:17" ht="15">
      <c r="B33" s="1017">
        <v>1</v>
      </c>
      <c r="C33" s="1018" t="s">
        <v>880</v>
      </c>
      <c r="D33" s="1019"/>
      <c r="E33" s="1019">
        <v>8.3000000000000007</v>
      </c>
      <c r="F33" s="1019"/>
      <c r="G33" s="1019">
        <f>E33*3500</f>
        <v>29050.000000000004</v>
      </c>
      <c r="H33" s="1457"/>
      <c r="Q33" s="1009"/>
    </row>
    <row r="34" spans="2:17" ht="15">
      <c r="B34" s="1017">
        <v>2</v>
      </c>
      <c r="C34" s="1020" t="s">
        <v>881</v>
      </c>
      <c r="D34" s="1019"/>
      <c r="E34" s="1019">
        <v>3</v>
      </c>
      <c r="F34" s="1019"/>
      <c r="G34" s="1019">
        <f t="shared" ref="G34:G39" si="0">E34*3500</f>
        <v>10500</v>
      </c>
      <c r="H34" s="1457"/>
      <c r="Q34" s="1009"/>
    </row>
    <row r="35" spans="2:17" ht="15">
      <c r="B35" s="1017">
        <v>3</v>
      </c>
      <c r="C35" s="1020" t="s">
        <v>882</v>
      </c>
      <c r="D35" s="1019"/>
      <c r="E35" s="1019">
        <v>3.94</v>
      </c>
      <c r="F35" s="1019"/>
      <c r="G35" s="1019">
        <f t="shared" si="0"/>
        <v>13790</v>
      </c>
      <c r="H35" s="1457"/>
      <c r="Q35" s="1009"/>
    </row>
    <row r="36" spans="2:17" ht="24">
      <c r="B36" s="1017">
        <v>4</v>
      </c>
      <c r="C36" s="1020" t="s">
        <v>883</v>
      </c>
      <c r="D36" s="1019"/>
      <c r="E36" s="1019">
        <v>4.68</v>
      </c>
      <c r="F36" s="1019"/>
      <c r="G36" s="1019">
        <f t="shared" si="0"/>
        <v>16379.999999999998</v>
      </c>
      <c r="H36" s="1457"/>
    </row>
    <row r="37" spans="2:17">
      <c r="B37" s="1017">
        <v>5</v>
      </c>
      <c r="C37" s="1020" t="s">
        <v>884</v>
      </c>
      <c r="D37" s="1019"/>
      <c r="E37" s="1019">
        <v>7.54</v>
      </c>
      <c r="F37" s="1019"/>
      <c r="G37" s="1019">
        <f t="shared" si="0"/>
        <v>26390</v>
      </c>
      <c r="H37" s="1457"/>
    </row>
    <row r="38" spans="2:17" ht="24">
      <c r="B38" s="1017">
        <v>6</v>
      </c>
      <c r="C38" s="1020" t="s">
        <v>885</v>
      </c>
      <c r="D38" s="1019"/>
      <c r="E38" s="1019">
        <v>4.38</v>
      </c>
      <c r="F38" s="1019"/>
      <c r="G38" s="1019">
        <f t="shared" si="0"/>
        <v>15330</v>
      </c>
      <c r="H38" s="1457"/>
    </row>
    <row r="39" spans="2:17">
      <c r="B39" s="1017">
        <v>7</v>
      </c>
      <c r="C39" s="1020" t="s">
        <v>886</v>
      </c>
      <c r="D39" s="1019"/>
      <c r="E39" s="1019">
        <v>4.92</v>
      </c>
      <c r="F39" s="1019"/>
      <c r="G39" s="1019">
        <f t="shared" si="0"/>
        <v>17220</v>
      </c>
      <c r="H39" s="1457"/>
    </row>
    <row r="40" spans="2:17">
      <c r="B40" s="1008">
        <v>8</v>
      </c>
      <c r="C40" s="1005"/>
      <c r="D40" s="20"/>
      <c r="E40" s="20"/>
      <c r="F40" s="20"/>
      <c r="G40" s="20"/>
    </row>
    <row r="41" spans="2:17">
      <c r="B41" s="1008">
        <v>9</v>
      </c>
      <c r="C41" s="1005"/>
      <c r="D41" s="20"/>
      <c r="E41" s="20"/>
      <c r="F41" s="20"/>
      <c r="G41" s="20"/>
    </row>
    <row r="42" spans="2:17">
      <c r="B42" s="1008">
        <v>10</v>
      </c>
      <c r="C42" s="1005"/>
      <c r="D42" s="20"/>
      <c r="E42" s="20"/>
      <c r="F42" s="20"/>
      <c r="G42" s="20"/>
    </row>
    <row r="43" spans="2:17">
      <c r="B43" s="1008">
        <v>11</v>
      </c>
      <c r="C43" s="1005"/>
      <c r="D43" s="20"/>
      <c r="E43" s="20"/>
      <c r="F43" s="20"/>
      <c r="G43" s="20"/>
    </row>
    <row r="44" spans="2:17">
      <c r="B44" s="1982" t="s">
        <v>69</v>
      </c>
      <c r="C44" s="1919"/>
      <c r="D44" s="20">
        <f>SUM(D33:D43)</f>
        <v>0</v>
      </c>
      <c r="E44" s="20">
        <f>SUM(E33:E43)</f>
        <v>36.76</v>
      </c>
      <c r="F44" s="20"/>
      <c r="G44" s="20">
        <f>SUM(G33:G43)</f>
        <v>128660</v>
      </c>
    </row>
    <row r="45" spans="2:17">
      <c r="B45" s="1982" t="s">
        <v>307</v>
      </c>
      <c r="C45" s="1982"/>
      <c r="D45" s="1983">
        <f>D44+E44</f>
        <v>36.76</v>
      </c>
      <c r="E45" s="1983"/>
      <c r="F45" s="1983">
        <f>F44+G44</f>
        <v>128660</v>
      </c>
      <c r="G45" s="1983"/>
    </row>
    <row r="58" spans="5:5" ht="15">
      <c r="E58" s="1009"/>
    </row>
    <row r="59" spans="5:5" ht="15">
      <c r="E59" s="1009"/>
    </row>
    <row r="60" spans="5:5" ht="15">
      <c r="E60" s="1009"/>
    </row>
    <row r="61" spans="5:5" ht="15">
      <c r="E61" s="1010"/>
    </row>
    <row r="62" spans="5:5" ht="15">
      <c r="E62" s="1009"/>
    </row>
    <row r="63" spans="5:5" ht="15">
      <c r="E63" s="1009"/>
    </row>
    <row r="64" spans="5:5" ht="15">
      <c r="E64" s="1009"/>
    </row>
    <row r="65" spans="5:5" ht="15">
      <c r="E65" s="1009"/>
    </row>
  </sheetData>
  <mergeCells count="9">
    <mergeCell ref="B44:C44"/>
    <mergeCell ref="B45:C45"/>
    <mergeCell ref="D45:E45"/>
    <mergeCell ref="F45:G45"/>
    <mergeCell ref="F1:G3"/>
    <mergeCell ref="B31:B32"/>
    <mergeCell ref="C31:C32"/>
    <mergeCell ref="D31:E31"/>
    <mergeCell ref="F31:G31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17A3-2128-43A5-9166-D2E66DB3BDB1}">
  <sheetPr>
    <tabColor rgb="FF0070C0"/>
  </sheetPr>
  <dimension ref="A2:D32"/>
  <sheetViews>
    <sheetView workbookViewId="0">
      <selection activeCell="D30" sqref="D30"/>
    </sheetView>
  </sheetViews>
  <sheetFormatPr defaultRowHeight="12.75"/>
  <cols>
    <col min="1" max="1" width="3.140625" style="6" customWidth="1"/>
    <col min="2" max="2" width="46.42578125" style="6" customWidth="1"/>
    <col min="3" max="3" width="13" style="6" customWidth="1"/>
    <col min="4" max="4" width="15.42578125" style="6" customWidth="1"/>
    <col min="5" max="256" width="9.140625" style="6"/>
    <col min="257" max="257" width="3.140625" style="6" customWidth="1"/>
    <col min="258" max="258" width="46.42578125" style="6" customWidth="1"/>
    <col min="259" max="259" width="13" style="6" customWidth="1"/>
    <col min="260" max="260" width="15.42578125" style="6" customWidth="1"/>
    <col min="261" max="512" width="9.140625" style="6"/>
    <col min="513" max="513" width="3.140625" style="6" customWidth="1"/>
    <col min="514" max="514" width="46.42578125" style="6" customWidth="1"/>
    <col min="515" max="515" width="13" style="6" customWidth="1"/>
    <col min="516" max="516" width="15.42578125" style="6" customWidth="1"/>
    <col min="517" max="768" width="9.140625" style="6"/>
    <col min="769" max="769" width="3.140625" style="6" customWidth="1"/>
    <col min="770" max="770" width="46.42578125" style="6" customWidth="1"/>
    <col min="771" max="771" width="13" style="6" customWidth="1"/>
    <col min="772" max="772" width="15.42578125" style="6" customWidth="1"/>
    <col min="773" max="1024" width="9.140625" style="6"/>
    <col min="1025" max="1025" width="3.140625" style="6" customWidth="1"/>
    <col min="1026" max="1026" width="46.42578125" style="6" customWidth="1"/>
    <col min="1027" max="1027" width="13" style="6" customWidth="1"/>
    <col min="1028" max="1028" width="15.42578125" style="6" customWidth="1"/>
    <col min="1029" max="1280" width="9.140625" style="6"/>
    <col min="1281" max="1281" width="3.140625" style="6" customWidth="1"/>
    <col min="1282" max="1282" width="46.42578125" style="6" customWidth="1"/>
    <col min="1283" max="1283" width="13" style="6" customWidth="1"/>
    <col min="1284" max="1284" width="15.42578125" style="6" customWidth="1"/>
    <col min="1285" max="1536" width="9.140625" style="6"/>
    <col min="1537" max="1537" width="3.140625" style="6" customWidth="1"/>
    <col min="1538" max="1538" width="46.42578125" style="6" customWidth="1"/>
    <col min="1539" max="1539" width="13" style="6" customWidth="1"/>
    <col min="1540" max="1540" width="15.42578125" style="6" customWidth="1"/>
    <col min="1541" max="1792" width="9.140625" style="6"/>
    <col min="1793" max="1793" width="3.140625" style="6" customWidth="1"/>
    <col min="1794" max="1794" width="46.42578125" style="6" customWidth="1"/>
    <col min="1795" max="1795" width="13" style="6" customWidth="1"/>
    <col min="1796" max="1796" width="15.42578125" style="6" customWidth="1"/>
    <col min="1797" max="2048" width="9.140625" style="6"/>
    <col min="2049" max="2049" width="3.140625" style="6" customWidth="1"/>
    <col min="2050" max="2050" width="46.42578125" style="6" customWidth="1"/>
    <col min="2051" max="2051" width="13" style="6" customWidth="1"/>
    <col min="2052" max="2052" width="15.42578125" style="6" customWidth="1"/>
    <col min="2053" max="2304" width="9.140625" style="6"/>
    <col min="2305" max="2305" width="3.140625" style="6" customWidth="1"/>
    <col min="2306" max="2306" width="46.42578125" style="6" customWidth="1"/>
    <col min="2307" max="2307" width="13" style="6" customWidth="1"/>
    <col min="2308" max="2308" width="15.42578125" style="6" customWidth="1"/>
    <col min="2309" max="2560" width="9.140625" style="6"/>
    <col min="2561" max="2561" width="3.140625" style="6" customWidth="1"/>
    <col min="2562" max="2562" width="46.42578125" style="6" customWidth="1"/>
    <col min="2563" max="2563" width="13" style="6" customWidth="1"/>
    <col min="2564" max="2564" width="15.42578125" style="6" customWidth="1"/>
    <col min="2565" max="2816" width="9.140625" style="6"/>
    <col min="2817" max="2817" width="3.140625" style="6" customWidth="1"/>
    <col min="2818" max="2818" width="46.42578125" style="6" customWidth="1"/>
    <col min="2819" max="2819" width="13" style="6" customWidth="1"/>
    <col min="2820" max="2820" width="15.42578125" style="6" customWidth="1"/>
    <col min="2821" max="3072" width="9.140625" style="6"/>
    <col min="3073" max="3073" width="3.140625" style="6" customWidth="1"/>
    <col min="3074" max="3074" width="46.42578125" style="6" customWidth="1"/>
    <col min="3075" max="3075" width="13" style="6" customWidth="1"/>
    <col min="3076" max="3076" width="15.42578125" style="6" customWidth="1"/>
    <col min="3077" max="3328" width="9.140625" style="6"/>
    <col min="3329" max="3329" width="3.140625" style="6" customWidth="1"/>
    <col min="3330" max="3330" width="46.42578125" style="6" customWidth="1"/>
    <col min="3331" max="3331" width="13" style="6" customWidth="1"/>
    <col min="3332" max="3332" width="15.42578125" style="6" customWidth="1"/>
    <col min="3333" max="3584" width="9.140625" style="6"/>
    <col min="3585" max="3585" width="3.140625" style="6" customWidth="1"/>
    <col min="3586" max="3586" width="46.42578125" style="6" customWidth="1"/>
    <col min="3587" max="3587" width="13" style="6" customWidth="1"/>
    <col min="3588" max="3588" width="15.42578125" style="6" customWidth="1"/>
    <col min="3589" max="3840" width="9.140625" style="6"/>
    <col min="3841" max="3841" width="3.140625" style="6" customWidth="1"/>
    <col min="3842" max="3842" width="46.42578125" style="6" customWidth="1"/>
    <col min="3843" max="3843" width="13" style="6" customWidth="1"/>
    <col min="3844" max="3844" width="15.42578125" style="6" customWidth="1"/>
    <col min="3845" max="4096" width="9.140625" style="6"/>
    <col min="4097" max="4097" width="3.140625" style="6" customWidth="1"/>
    <col min="4098" max="4098" width="46.42578125" style="6" customWidth="1"/>
    <col min="4099" max="4099" width="13" style="6" customWidth="1"/>
    <col min="4100" max="4100" width="15.42578125" style="6" customWidth="1"/>
    <col min="4101" max="4352" width="9.140625" style="6"/>
    <col min="4353" max="4353" width="3.140625" style="6" customWidth="1"/>
    <col min="4354" max="4354" width="46.42578125" style="6" customWidth="1"/>
    <col min="4355" max="4355" width="13" style="6" customWidth="1"/>
    <col min="4356" max="4356" width="15.42578125" style="6" customWidth="1"/>
    <col min="4357" max="4608" width="9.140625" style="6"/>
    <col min="4609" max="4609" width="3.140625" style="6" customWidth="1"/>
    <col min="4610" max="4610" width="46.42578125" style="6" customWidth="1"/>
    <col min="4611" max="4611" width="13" style="6" customWidth="1"/>
    <col min="4612" max="4612" width="15.42578125" style="6" customWidth="1"/>
    <col min="4613" max="4864" width="9.140625" style="6"/>
    <col min="4865" max="4865" width="3.140625" style="6" customWidth="1"/>
    <col min="4866" max="4866" width="46.42578125" style="6" customWidth="1"/>
    <col min="4867" max="4867" width="13" style="6" customWidth="1"/>
    <col min="4868" max="4868" width="15.42578125" style="6" customWidth="1"/>
    <col min="4869" max="5120" width="9.140625" style="6"/>
    <col min="5121" max="5121" width="3.140625" style="6" customWidth="1"/>
    <col min="5122" max="5122" width="46.42578125" style="6" customWidth="1"/>
    <col min="5123" max="5123" width="13" style="6" customWidth="1"/>
    <col min="5124" max="5124" width="15.42578125" style="6" customWidth="1"/>
    <col min="5125" max="5376" width="9.140625" style="6"/>
    <col min="5377" max="5377" width="3.140625" style="6" customWidth="1"/>
    <col min="5378" max="5378" width="46.42578125" style="6" customWidth="1"/>
    <col min="5379" max="5379" width="13" style="6" customWidth="1"/>
    <col min="5380" max="5380" width="15.42578125" style="6" customWidth="1"/>
    <col min="5381" max="5632" width="9.140625" style="6"/>
    <col min="5633" max="5633" width="3.140625" style="6" customWidth="1"/>
    <col min="5634" max="5634" width="46.42578125" style="6" customWidth="1"/>
    <col min="5635" max="5635" width="13" style="6" customWidth="1"/>
    <col min="5636" max="5636" width="15.42578125" style="6" customWidth="1"/>
    <col min="5637" max="5888" width="9.140625" style="6"/>
    <col min="5889" max="5889" width="3.140625" style="6" customWidth="1"/>
    <col min="5890" max="5890" width="46.42578125" style="6" customWidth="1"/>
    <col min="5891" max="5891" width="13" style="6" customWidth="1"/>
    <col min="5892" max="5892" width="15.42578125" style="6" customWidth="1"/>
    <col min="5893" max="6144" width="9.140625" style="6"/>
    <col min="6145" max="6145" width="3.140625" style="6" customWidth="1"/>
    <col min="6146" max="6146" width="46.42578125" style="6" customWidth="1"/>
    <col min="6147" max="6147" width="13" style="6" customWidth="1"/>
    <col min="6148" max="6148" width="15.42578125" style="6" customWidth="1"/>
    <col min="6149" max="6400" width="9.140625" style="6"/>
    <col min="6401" max="6401" width="3.140625" style="6" customWidth="1"/>
    <col min="6402" max="6402" width="46.42578125" style="6" customWidth="1"/>
    <col min="6403" max="6403" width="13" style="6" customWidth="1"/>
    <col min="6404" max="6404" width="15.42578125" style="6" customWidth="1"/>
    <col min="6405" max="6656" width="9.140625" style="6"/>
    <col min="6657" max="6657" width="3.140625" style="6" customWidth="1"/>
    <col min="6658" max="6658" width="46.42578125" style="6" customWidth="1"/>
    <col min="6659" max="6659" width="13" style="6" customWidth="1"/>
    <col min="6660" max="6660" width="15.42578125" style="6" customWidth="1"/>
    <col min="6661" max="6912" width="9.140625" style="6"/>
    <col min="6913" max="6913" width="3.140625" style="6" customWidth="1"/>
    <col min="6914" max="6914" width="46.42578125" style="6" customWidth="1"/>
    <col min="6915" max="6915" width="13" style="6" customWidth="1"/>
    <col min="6916" max="6916" width="15.42578125" style="6" customWidth="1"/>
    <col min="6917" max="7168" width="9.140625" style="6"/>
    <col min="7169" max="7169" width="3.140625" style="6" customWidth="1"/>
    <col min="7170" max="7170" width="46.42578125" style="6" customWidth="1"/>
    <col min="7171" max="7171" width="13" style="6" customWidth="1"/>
    <col min="7172" max="7172" width="15.42578125" style="6" customWidth="1"/>
    <col min="7173" max="7424" width="9.140625" style="6"/>
    <col min="7425" max="7425" width="3.140625" style="6" customWidth="1"/>
    <col min="7426" max="7426" width="46.42578125" style="6" customWidth="1"/>
    <col min="7427" max="7427" width="13" style="6" customWidth="1"/>
    <col min="7428" max="7428" width="15.42578125" style="6" customWidth="1"/>
    <col min="7429" max="7680" width="9.140625" style="6"/>
    <col min="7681" max="7681" width="3.140625" style="6" customWidth="1"/>
    <col min="7682" max="7682" width="46.42578125" style="6" customWidth="1"/>
    <col min="7683" max="7683" width="13" style="6" customWidth="1"/>
    <col min="7684" max="7684" width="15.42578125" style="6" customWidth="1"/>
    <col min="7685" max="7936" width="9.140625" style="6"/>
    <col min="7937" max="7937" width="3.140625" style="6" customWidth="1"/>
    <col min="7938" max="7938" width="46.42578125" style="6" customWidth="1"/>
    <col min="7939" max="7939" width="13" style="6" customWidth="1"/>
    <col min="7940" max="7940" width="15.42578125" style="6" customWidth="1"/>
    <col min="7941" max="8192" width="9.140625" style="6"/>
    <col min="8193" max="8193" width="3.140625" style="6" customWidth="1"/>
    <col min="8194" max="8194" width="46.42578125" style="6" customWidth="1"/>
    <col min="8195" max="8195" width="13" style="6" customWidth="1"/>
    <col min="8196" max="8196" width="15.42578125" style="6" customWidth="1"/>
    <col min="8197" max="8448" width="9.140625" style="6"/>
    <col min="8449" max="8449" width="3.140625" style="6" customWidth="1"/>
    <col min="8450" max="8450" width="46.42578125" style="6" customWidth="1"/>
    <col min="8451" max="8451" width="13" style="6" customWidth="1"/>
    <col min="8452" max="8452" width="15.42578125" style="6" customWidth="1"/>
    <col min="8453" max="8704" width="9.140625" style="6"/>
    <col min="8705" max="8705" width="3.140625" style="6" customWidth="1"/>
    <col min="8706" max="8706" width="46.42578125" style="6" customWidth="1"/>
    <col min="8707" max="8707" width="13" style="6" customWidth="1"/>
    <col min="8708" max="8708" width="15.42578125" style="6" customWidth="1"/>
    <col min="8709" max="8960" width="9.140625" style="6"/>
    <col min="8961" max="8961" width="3.140625" style="6" customWidth="1"/>
    <col min="8962" max="8962" width="46.42578125" style="6" customWidth="1"/>
    <col min="8963" max="8963" width="13" style="6" customWidth="1"/>
    <col min="8964" max="8964" width="15.42578125" style="6" customWidth="1"/>
    <col min="8965" max="9216" width="9.140625" style="6"/>
    <col min="9217" max="9217" width="3.140625" style="6" customWidth="1"/>
    <col min="9218" max="9218" width="46.42578125" style="6" customWidth="1"/>
    <col min="9219" max="9219" width="13" style="6" customWidth="1"/>
    <col min="9220" max="9220" width="15.42578125" style="6" customWidth="1"/>
    <col min="9221" max="9472" width="9.140625" style="6"/>
    <col min="9473" max="9473" width="3.140625" style="6" customWidth="1"/>
    <col min="9474" max="9474" width="46.42578125" style="6" customWidth="1"/>
    <col min="9475" max="9475" width="13" style="6" customWidth="1"/>
    <col min="9476" max="9476" width="15.42578125" style="6" customWidth="1"/>
    <col min="9477" max="9728" width="9.140625" style="6"/>
    <col min="9729" max="9729" width="3.140625" style="6" customWidth="1"/>
    <col min="9730" max="9730" width="46.42578125" style="6" customWidth="1"/>
    <col min="9731" max="9731" width="13" style="6" customWidth="1"/>
    <col min="9732" max="9732" width="15.42578125" style="6" customWidth="1"/>
    <col min="9733" max="9984" width="9.140625" style="6"/>
    <col min="9985" max="9985" width="3.140625" style="6" customWidth="1"/>
    <col min="9986" max="9986" width="46.42578125" style="6" customWidth="1"/>
    <col min="9987" max="9987" width="13" style="6" customWidth="1"/>
    <col min="9988" max="9988" width="15.42578125" style="6" customWidth="1"/>
    <col min="9989" max="10240" width="9.140625" style="6"/>
    <col min="10241" max="10241" width="3.140625" style="6" customWidth="1"/>
    <col min="10242" max="10242" width="46.42578125" style="6" customWidth="1"/>
    <col min="10243" max="10243" width="13" style="6" customWidth="1"/>
    <col min="10244" max="10244" width="15.42578125" style="6" customWidth="1"/>
    <col min="10245" max="10496" width="9.140625" style="6"/>
    <col min="10497" max="10497" width="3.140625" style="6" customWidth="1"/>
    <col min="10498" max="10498" width="46.42578125" style="6" customWidth="1"/>
    <col min="10499" max="10499" width="13" style="6" customWidth="1"/>
    <col min="10500" max="10500" width="15.42578125" style="6" customWidth="1"/>
    <col min="10501" max="10752" width="9.140625" style="6"/>
    <col min="10753" max="10753" width="3.140625" style="6" customWidth="1"/>
    <col min="10754" max="10754" width="46.42578125" style="6" customWidth="1"/>
    <col min="10755" max="10755" width="13" style="6" customWidth="1"/>
    <col min="10756" max="10756" width="15.42578125" style="6" customWidth="1"/>
    <col min="10757" max="11008" width="9.140625" style="6"/>
    <col min="11009" max="11009" width="3.140625" style="6" customWidth="1"/>
    <col min="11010" max="11010" width="46.42578125" style="6" customWidth="1"/>
    <col min="11011" max="11011" width="13" style="6" customWidth="1"/>
    <col min="11012" max="11012" width="15.42578125" style="6" customWidth="1"/>
    <col min="11013" max="11264" width="9.140625" style="6"/>
    <col min="11265" max="11265" width="3.140625" style="6" customWidth="1"/>
    <col min="11266" max="11266" width="46.42578125" style="6" customWidth="1"/>
    <col min="11267" max="11267" width="13" style="6" customWidth="1"/>
    <col min="11268" max="11268" width="15.42578125" style="6" customWidth="1"/>
    <col min="11269" max="11520" width="9.140625" style="6"/>
    <col min="11521" max="11521" width="3.140625" style="6" customWidth="1"/>
    <col min="11522" max="11522" width="46.42578125" style="6" customWidth="1"/>
    <col min="11523" max="11523" width="13" style="6" customWidth="1"/>
    <col min="11524" max="11524" width="15.42578125" style="6" customWidth="1"/>
    <col min="11525" max="11776" width="9.140625" style="6"/>
    <col min="11777" max="11777" width="3.140625" style="6" customWidth="1"/>
    <col min="11778" max="11778" width="46.42578125" style="6" customWidth="1"/>
    <col min="11779" max="11779" width="13" style="6" customWidth="1"/>
    <col min="11780" max="11780" width="15.42578125" style="6" customWidth="1"/>
    <col min="11781" max="12032" width="9.140625" style="6"/>
    <col min="12033" max="12033" width="3.140625" style="6" customWidth="1"/>
    <col min="12034" max="12034" width="46.42578125" style="6" customWidth="1"/>
    <col min="12035" max="12035" width="13" style="6" customWidth="1"/>
    <col min="12036" max="12036" width="15.42578125" style="6" customWidth="1"/>
    <col min="12037" max="12288" width="9.140625" style="6"/>
    <col min="12289" max="12289" width="3.140625" style="6" customWidth="1"/>
    <col min="12290" max="12290" width="46.42578125" style="6" customWidth="1"/>
    <col min="12291" max="12291" width="13" style="6" customWidth="1"/>
    <col min="12292" max="12292" width="15.42578125" style="6" customWidth="1"/>
    <col min="12293" max="12544" width="9.140625" style="6"/>
    <col min="12545" max="12545" width="3.140625" style="6" customWidth="1"/>
    <col min="12546" max="12546" width="46.42578125" style="6" customWidth="1"/>
    <col min="12547" max="12547" width="13" style="6" customWidth="1"/>
    <col min="12548" max="12548" width="15.42578125" style="6" customWidth="1"/>
    <col min="12549" max="12800" width="9.140625" style="6"/>
    <col min="12801" max="12801" width="3.140625" style="6" customWidth="1"/>
    <col min="12802" max="12802" width="46.42578125" style="6" customWidth="1"/>
    <col min="12803" max="12803" width="13" style="6" customWidth="1"/>
    <col min="12804" max="12804" width="15.42578125" style="6" customWidth="1"/>
    <col min="12805" max="13056" width="9.140625" style="6"/>
    <col min="13057" max="13057" width="3.140625" style="6" customWidth="1"/>
    <col min="13058" max="13058" width="46.42578125" style="6" customWidth="1"/>
    <col min="13059" max="13059" width="13" style="6" customWidth="1"/>
    <col min="13060" max="13060" width="15.42578125" style="6" customWidth="1"/>
    <col min="13061" max="13312" width="9.140625" style="6"/>
    <col min="13313" max="13313" width="3.140625" style="6" customWidth="1"/>
    <col min="13314" max="13314" width="46.42578125" style="6" customWidth="1"/>
    <col min="13315" max="13315" width="13" style="6" customWidth="1"/>
    <col min="13316" max="13316" width="15.42578125" style="6" customWidth="1"/>
    <col min="13317" max="13568" width="9.140625" style="6"/>
    <col min="13569" max="13569" width="3.140625" style="6" customWidth="1"/>
    <col min="13570" max="13570" width="46.42578125" style="6" customWidth="1"/>
    <col min="13571" max="13571" width="13" style="6" customWidth="1"/>
    <col min="13572" max="13572" width="15.42578125" style="6" customWidth="1"/>
    <col min="13573" max="13824" width="9.140625" style="6"/>
    <col min="13825" max="13825" width="3.140625" style="6" customWidth="1"/>
    <col min="13826" max="13826" width="46.42578125" style="6" customWidth="1"/>
    <col min="13827" max="13827" width="13" style="6" customWidth="1"/>
    <col min="13828" max="13828" width="15.42578125" style="6" customWidth="1"/>
    <col min="13829" max="14080" width="9.140625" style="6"/>
    <col min="14081" max="14081" width="3.140625" style="6" customWidth="1"/>
    <col min="14082" max="14082" width="46.42578125" style="6" customWidth="1"/>
    <col min="14083" max="14083" width="13" style="6" customWidth="1"/>
    <col min="14084" max="14084" width="15.42578125" style="6" customWidth="1"/>
    <col min="14085" max="14336" width="9.140625" style="6"/>
    <col min="14337" max="14337" width="3.140625" style="6" customWidth="1"/>
    <col min="14338" max="14338" width="46.42578125" style="6" customWidth="1"/>
    <col min="14339" max="14339" width="13" style="6" customWidth="1"/>
    <col min="14340" max="14340" width="15.42578125" style="6" customWidth="1"/>
    <col min="14341" max="14592" width="9.140625" style="6"/>
    <col min="14593" max="14593" width="3.140625" style="6" customWidth="1"/>
    <col min="14594" max="14594" width="46.42578125" style="6" customWidth="1"/>
    <col min="14595" max="14595" width="13" style="6" customWidth="1"/>
    <col min="14596" max="14596" width="15.42578125" style="6" customWidth="1"/>
    <col min="14597" max="14848" width="9.140625" style="6"/>
    <col min="14849" max="14849" width="3.140625" style="6" customWidth="1"/>
    <col min="14850" max="14850" width="46.42578125" style="6" customWidth="1"/>
    <col min="14851" max="14851" width="13" style="6" customWidth="1"/>
    <col min="14852" max="14852" width="15.42578125" style="6" customWidth="1"/>
    <col min="14853" max="15104" width="9.140625" style="6"/>
    <col min="15105" max="15105" width="3.140625" style="6" customWidth="1"/>
    <col min="15106" max="15106" width="46.42578125" style="6" customWidth="1"/>
    <col min="15107" max="15107" width="13" style="6" customWidth="1"/>
    <col min="15108" max="15108" width="15.42578125" style="6" customWidth="1"/>
    <col min="15109" max="15360" width="9.140625" style="6"/>
    <col min="15361" max="15361" width="3.140625" style="6" customWidth="1"/>
    <col min="15362" max="15362" width="46.42578125" style="6" customWidth="1"/>
    <col min="15363" max="15363" width="13" style="6" customWidth="1"/>
    <col min="15364" max="15364" width="15.42578125" style="6" customWidth="1"/>
    <col min="15365" max="15616" width="9.140625" style="6"/>
    <col min="15617" max="15617" width="3.140625" style="6" customWidth="1"/>
    <col min="15618" max="15618" width="46.42578125" style="6" customWidth="1"/>
    <col min="15619" max="15619" width="13" style="6" customWidth="1"/>
    <col min="15620" max="15620" width="15.42578125" style="6" customWidth="1"/>
    <col min="15621" max="15872" width="9.140625" style="6"/>
    <col min="15873" max="15873" width="3.140625" style="6" customWidth="1"/>
    <col min="15874" max="15874" width="46.42578125" style="6" customWidth="1"/>
    <col min="15875" max="15875" width="13" style="6" customWidth="1"/>
    <col min="15876" max="15876" width="15.42578125" style="6" customWidth="1"/>
    <col min="15877" max="16128" width="9.140625" style="6"/>
    <col min="16129" max="16129" width="3.140625" style="6" customWidth="1"/>
    <col min="16130" max="16130" width="46.42578125" style="6" customWidth="1"/>
    <col min="16131" max="16131" width="13" style="6" customWidth="1"/>
    <col min="16132" max="16132" width="15.42578125" style="6" customWidth="1"/>
    <col min="16133" max="16384" width="9.140625" style="6"/>
  </cols>
  <sheetData>
    <row r="2" spans="1:4" ht="27">
      <c r="B2" s="18" t="s">
        <v>397</v>
      </c>
      <c r="C2" s="1502">
        <v>183</v>
      </c>
    </row>
    <row r="3" spans="1:4" ht="27">
      <c r="B3" s="18"/>
      <c r="C3" s="1502"/>
    </row>
    <row r="4" spans="1:4" ht="45">
      <c r="B4" s="1501" t="s">
        <v>459</v>
      </c>
      <c r="C4" s="1499"/>
    </row>
    <row r="5" spans="1:4" ht="45">
      <c r="B5" s="1500"/>
      <c r="C5" s="1499"/>
    </row>
    <row r="6" spans="1:4" ht="45">
      <c r="B6" s="1500" t="s">
        <v>460</v>
      </c>
      <c r="C6" s="1499"/>
    </row>
    <row r="7" spans="1:4" ht="13.5" thickBot="1"/>
    <row r="8" spans="1:4" ht="14.25">
      <c r="A8" s="1984" t="s">
        <v>65</v>
      </c>
      <c r="B8" s="1986" t="s">
        <v>461</v>
      </c>
      <c r="C8" s="1498" t="s">
        <v>68</v>
      </c>
      <c r="D8" s="1497" t="s">
        <v>462</v>
      </c>
    </row>
    <row r="9" spans="1:4">
      <c r="A9" s="1985"/>
      <c r="B9" s="1987"/>
      <c r="C9" s="1496" t="s">
        <v>110</v>
      </c>
      <c r="D9" s="1495" t="s">
        <v>463</v>
      </c>
    </row>
    <row r="10" spans="1:4">
      <c r="A10" s="1488">
        <v>1</v>
      </c>
      <c r="B10" s="1489" t="s">
        <v>353</v>
      </c>
      <c r="C10" s="1489">
        <v>760.1</v>
      </c>
      <c r="D10" s="1493" t="s">
        <v>1112</v>
      </c>
    </row>
    <row r="11" spans="1:4">
      <c r="A11" s="1488">
        <v>2</v>
      </c>
      <c r="B11" s="1489" t="s">
        <v>464</v>
      </c>
      <c r="C11" s="1494">
        <v>1622</v>
      </c>
      <c r="D11" s="1493">
        <v>8</v>
      </c>
    </row>
    <row r="12" spans="1:4">
      <c r="A12" s="1488">
        <v>3</v>
      </c>
      <c r="B12" s="1489" t="s">
        <v>465</v>
      </c>
      <c r="C12" s="1494">
        <v>4354</v>
      </c>
      <c r="D12" s="1493">
        <v>2028</v>
      </c>
    </row>
    <row r="13" spans="1:4">
      <c r="A13" s="1488">
        <v>4</v>
      </c>
      <c r="B13" s="1489" t="s">
        <v>466</v>
      </c>
      <c r="C13" s="1494">
        <v>1771</v>
      </c>
      <c r="D13" s="1493">
        <v>153</v>
      </c>
    </row>
    <row r="14" spans="1:4">
      <c r="A14" s="1488">
        <v>5</v>
      </c>
      <c r="B14" s="1489" t="s">
        <v>467</v>
      </c>
      <c r="C14" s="1494">
        <v>912</v>
      </c>
      <c r="D14" s="1493">
        <v>163</v>
      </c>
    </row>
    <row r="15" spans="1:4">
      <c r="A15" s="1488">
        <v>6</v>
      </c>
      <c r="B15" s="1489" t="s">
        <v>468</v>
      </c>
      <c r="C15" s="1494">
        <v>602</v>
      </c>
      <c r="D15" s="1493">
        <v>565</v>
      </c>
    </row>
    <row r="16" spans="1:4">
      <c r="A16" s="1488">
        <v>7</v>
      </c>
      <c r="B16" s="1489" t="s">
        <v>1111</v>
      </c>
      <c r="C16" s="1489">
        <v>2872.1</v>
      </c>
      <c r="D16" s="1493" t="s">
        <v>1110</v>
      </c>
    </row>
    <row r="17" spans="1:4">
      <c r="A17" s="1488">
        <v>8</v>
      </c>
      <c r="B17" s="1489" t="s">
        <v>469</v>
      </c>
      <c r="C17" s="1494">
        <v>2015</v>
      </c>
      <c r="D17" s="1493">
        <v>2314</v>
      </c>
    </row>
    <row r="18" spans="1:4">
      <c r="A18" s="1488">
        <v>9</v>
      </c>
      <c r="B18" s="1489" t="s">
        <v>470</v>
      </c>
      <c r="C18" s="1494">
        <v>2646</v>
      </c>
      <c r="D18" s="1493" t="s">
        <v>471</v>
      </c>
    </row>
    <row r="19" spans="1:4">
      <c r="A19" s="1488">
        <v>10</v>
      </c>
      <c r="B19" s="1489" t="s">
        <v>472</v>
      </c>
      <c r="C19" s="1494">
        <v>4026</v>
      </c>
      <c r="D19" s="1493">
        <v>2169</v>
      </c>
    </row>
    <row r="20" spans="1:4">
      <c r="A20" s="1488">
        <v>11</v>
      </c>
      <c r="B20" s="1489" t="s">
        <v>473</v>
      </c>
      <c r="C20" s="1494">
        <v>855</v>
      </c>
      <c r="D20" s="1493" t="s">
        <v>474</v>
      </c>
    </row>
    <row r="21" spans="1:4">
      <c r="A21" s="1488">
        <v>12</v>
      </c>
      <c r="B21" s="1489" t="s">
        <v>475</v>
      </c>
      <c r="C21" s="1494">
        <v>2470</v>
      </c>
      <c r="D21" s="1493">
        <v>672</v>
      </c>
    </row>
    <row r="22" spans="1:4">
      <c r="A22" s="1488">
        <v>13</v>
      </c>
      <c r="B22" s="1489" t="s">
        <v>476</v>
      </c>
      <c r="C22" s="1494">
        <v>1195</v>
      </c>
      <c r="D22" s="1493" t="s">
        <v>477</v>
      </c>
    </row>
    <row r="23" spans="1:4">
      <c r="A23" s="1488">
        <v>14</v>
      </c>
      <c r="B23" s="1489" t="s">
        <v>478</v>
      </c>
      <c r="C23" s="1494">
        <v>3023</v>
      </c>
      <c r="D23" s="1493">
        <v>1772</v>
      </c>
    </row>
    <row r="24" spans="1:4">
      <c r="A24" s="1488">
        <v>15</v>
      </c>
      <c r="B24" s="1489" t="s">
        <v>479</v>
      </c>
      <c r="C24" s="1494">
        <v>2974</v>
      </c>
      <c r="D24" s="1493" t="s">
        <v>480</v>
      </c>
    </row>
    <row r="25" spans="1:4">
      <c r="A25" s="1488">
        <v>16</v>
      </c>
      <c r="B25" s="1489" t="s">
        <v>481</v>
      </c>
      <c r="C25" s="1494">
        <v>1191</v>
      </c>
      <c r="D25" s="1493">
        <v>1777</v>
      </c>
    </row>
    <row r="26" spans="1:4">
      <c r="A26" s="1488">
        <v>17</v>
      </c>
      <c r="B26" s="1489" t="s">
        <v>482</v>
      </c>
      <c r="C26" s="1494">
        <v>3364</v>
      </c>
      <c r="D26" s="1493">
        <v>1812</v>
      </c>
    </row>
    <row r="27" spans="1:4">
      <c r="A27" s="1488">
        <v>18</v>
      </c>
      <c r="B27" s="1489" t="s">
        <v>483</v>
      </c>
      <c r="C27" s="1494">
        <v>1677</v>
      </c>
      <c r="D27" s="1493">
        <v>2396</v>
      </c>
    </row>
    <row r="28" spans="1:4">
      <c r="A28" s="1488">
        <v>19</v>
      </c>
      <c r="B28" s="1489" t="s">
        <v>483</v>
      </c>
      <c r="C28" s="1494">
        <v>1204</v>
      </c>
      <c r="D28" s="1493">
        <v>2429</v>
      </c>
    </row>
    <row r="29" spans="1:4">
      <c r="A29" s="1488">
        <v>20</v>
      </c>
      <c r="B29" s="1489" t="s">
        <v>483</v>
      </c>
      <c r="C29" s="1494">
        <v>1853</v>
      </c>
      <c r="D29" s="1493">
        <v>2430</v>
      </c>
    </row>
    <row r="30" spans="1:4">
      <c r="A30" s="1488">
        <v>21</v>
      </c>
      <c r="B30" s="1489" t="s">
        <v>484</v>
      </c>
      <c r="C30" s="1494">
        <v>2028</v>
      </c>
      <c r="D30" s="1493">
        <v>4648</v>
      </c>
    </row>
    <row r="31" spans="1:4" ht="14.25">
      <c r="A31" s="1988" t="s">
        <v>485</v>
      </c>
      <c r="B31" s="1989"/>
      <c r="C31" s="59">
        <f>SUM(C10:C30)</f>
        <v>43414.2</v>
      </c>
      <c r="D31" s="1490"/>
    </row>
    <row r="32" spans="1:4" ht="13.5" thickBot="1">
      <c r="A32" s="1990"/>
      <c r="B32" s="1991"/>
      <c r="C32" s="1492"/>
      <c r="D32" s="1491"/>
    </row>
  </sheetData>
  <mergeCells count="4">
    <mergeCell ref="A8:A9"/>
    <mergeCell ref="B8:B9"/>
    <mergeCell ref="A31:B31"/>
    <mergeCell ref="A32:B3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80F8-A23D-4D2F-A87D-DF1903D11358}">
  <sheetPr>
    <tabColor rgb="FF00B0F0"/>
    <pageSetUpPr fitToPage="1"/>
  </sheetPr>
  <dimension ref="B2:V10"/>
  <sheetViews>
    <sheetView workbookViewId="0">
      <selection activeCell="T15" sqref="T15"/>
    </sheetView>
  </sheetViews>
  <sheetFormatPr defaultRowHeight="15"/>
  <cols>
    <col min="3" max="3" width="13.7109375" customWidth="1"/>
    <col min="4" max="4" width="12.7109375" customWidth="1"/>
    <col min="7" max="7" width="0.140625" customWidth="1"/>
    <col min="9" max="9" width="10.42578125" customWidth="1"/>
    <col min="12" max="12" width="13.42578125" customWidth="1"/>
  </cols>
  <sheetData>
    <row r="2" spans="2:22" ht="33.75">
      <c r="B2" s="18" t="s">
        <v>397</v>
      </c>
      <c r="C2" s="18"/>
      <c r="D2" s="1256"/>
      <c r="I2" s="1256"/>
      <c r="L2" s="1256">
        <v>184</v>
      </c>
    </row>
    <row r="3" spans="2:22" ht="27">
      <c r="C3" s="18"/>
      <c r="D3" s="1103"/>
    </row>
    <row r="4" spans="2:22" ht="45">
      <c r="C4" s="1104" t="s">
        <v>459</v>
      </c>
      <c r="D4" s="1105"/>
    </row>
    <row r="8" spans="2:22" ht="33.75">
      <c r="U8" s="18"/>
      <c r="V8" s="1256"/>
    </row>
    <row r="9" spans="2:22" ht="27">
      <c r="U9" s="18"/>
      <c r="V9" s="1103"/>
    </row>
    <row r="10" spans="2:22" ht="45">
      <c r="U10" s="1104"/>
      <c r="V10" s="1105"/>
    </row>
  </sheetData>
  <pageMargins left="0.7" right="0.7" top="0.75" bottom="0.75" header="0.3" footer="0.3"/>
  <pageSetup paperSize="9" scale="76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6865F-229F-4C61-94DB-EC035F07E170}">
  <sheetPr>
    <tabColor theme="8" tint="-0.249977111117893"/>
  </sheetPr>
  <dimension ref="A1:C17"/>
  <sheetViews>
    <sheetView view="pageBreakPreview" zoomScaleNormal="100" zoomScaleSheetLayoutView="100" workbookViewId="0">
      <selection activeCell="M26" sqref="M26"/>
    </sheetView>
  </sheetViews>
  <sheetFormatPr defaultRowHeight="12.75"/>
  <cols>
    <col min="1" max="1" width="3.140625" style="1102" customWidth="1"/>
    <col min="2" max="2" width="50.85546875" style="1102" customWidth="1"/>
    <col min="3" max="3" width="15.5703125" style="1102" customWidth="1"/>
    <col min="4" max="252" width="9.140625" style="1102"/>
    <col min="253" max="253" width="3.140625" style="1102" customWidth="1"/>
    <col min="254" max="254" width="50.85546875" style="1102" customWidth="1"/>
    <col min="255" max="255" width="8.85546875" style="1102" customWidth="1"/>
    <col min="256" max="256" width="9.7109375" style="1102" customWidth="1"/>
    <col min="257" max="257" width="9.5703125" style="1102" customWidth="1"/>
    <col min="258" max="258" width="13.7109375" style="1102" customWidth="1"/>
    <col min="259" max="259" width="15.5703125" style="1102" customWidth="1"/>
    <col min="260" max="508" width="9.140625" style="1102"/>
    <col min="509" max="509" width="3.140625" style="1102" customWidth="1"/>
    <col min="510" max="510" width="50.85546875" style="1102" customWidth="1"/>
    <col min="511" max="511" width="8.85546875" style="1102" customWidth="1"/>
    <col min="512" max="512" width="9.7109375" style="1102" customWidth="1"/>
    <col min="513" max="513" width="9.5703125" style="1102" customWidth="1"/>
    <col min="514" max="514" width="13.7109375" style="1102" customWidth="1"/>
    <col min="515" max="515" width="15.5703125" style="1102" customWidth="1"/>
    <col min="516" max="764" width="9.140625" style="1102"/>
    <col min="765" max="765" width="3.140625" style="1102" customWidth="1"/>
    <col min="766" max="766" width="50.85546875" style="1102" customWidth="1"/>
    <col min="767" max="767" width="8.85546875" style="1102" customWidth="1"/>
    <col min="768" max="768" width="9.7109375" style="1102" customWidth="1"/>
    <col min="769" max="769" width="9.5703125" style="1102" customWidth="1"/>
    <col min="770" max="770" width="13.7109375" style="1102" customWidth="1"/>
    <col min="771" max="771" width="15.5703125" style="1102" customWidth="1"/>
    <col min="772" max="1020" width="9.140625" style="1102"/>
    <col min="1021" max="1021" width="3.140625" style="1102" customWidth="1"/>
    <col min="1022" max="1022" width="50.85546875" style="1102" customWidth="1"/>
    <col min="1023" max="1023" width="8.85546875" style="1102" customWidth="1"/>
    <col min="1024" max="1024" width="9.7109375" style="1102" customWidth="1"/>
    <col min="1025" max="1025" width="9.5703125" style="1102" customWidth="1"/>
    <col min="1026" max="1026" width="13.7109375" style="1102" customWidth="1"/>
    <col min="1027" max="1027" width="15.5703125" style="1102" customWidth="1"/>
    <col min="1028" max="1276" width="9.140625" style="1102"/>
    <col min="1277" max="1277" width="3.140625" style="1102" customWidth="1"/>
    <col min="1278" max="1278" width="50.85546875" style="1102" customWidth="1"/>
    <col min="1279" max="1279" width="8.85546875" style="1102" customWidth="1"/>
    <col min="1280" max="1280" width="9.7109375" style="1102" customWidth="1"/>
    <col min="1281" max="1281" width="9.5703125" style="1102" customWidth="1"/>
    <col min="1282" max="1282" width="13.7109375" style="1102" customWidth="1"/>
    <col min="1283" max="1283" width="15.5703125" style="1102" customWidth="1"/>
    <col min="1284" max="1532" width="9.140625" style="1102"/>
    <col min="1533" max="1533" width="3.140625" style="1102" customWidth="1"/>
    <col min="1534" max="1534" width="50.85546875" style="1102" customWidth="1"/>
    <col min="1535" max="1535" width="8.85546875" style="1102" customWidth="1"/>
    <col min="1536" max="1536" width="9.7109375" style="1102" customWidth="1"/>
    <col min="1537" max="1537" width="9.5703125" style="1102" customWidth="1"/>
    <col min="1538" max="1538" width="13.7109375" style="1102" customWidth="1"/>
    <col min="1539" max="1539" width="15.5703125" style="1102" customWidth="1"/>
    <col min="1540" max="1788" width="9.140625" style="1102"/>
    <col min="1789" max="1789" width="3.140625" style="1102" customWidth="1"/>
    <col min="1790" max="1790" width="50.85546875" style="1102" customWidth="1"/>
    <col min="1791" max="1791" width="8.85546875" style="1102" customWidth="1"/>
    <col min="1792" max="1792" width="9.7109375" style="1102" customWidth="1"/>
    <col min="1793" max="1793" width="9.5703125" style="1102" customWidth="1"/>
    <col min="1794" max="1794" width="13.7109375" style="1102" customWidth="1"/>
    <col min="1795" max="1795" width="15.5703125" style="1102" customWidth="1"/>
    <col min="1796" max="2044" width="9.140625" style="1102"/>
    <col min="2045" max="2045" width="3.140625" style="1102" customWidth="1"/>
    <col min="2046" max="2046" width="50.85546875" style="1102" customWidth="1"/>
    <col min="2047" max="2047" width="8.85546875" style="1102" customWidth="1"/>
    <col min="2048" max="2048" width="9.7109375" style="1102" customWidth="1"/>
    <col min="2049" max="2049" width="9.5703125" style="1102" customWidth="1"/>
    <col min="2050" max="2050" width="13.7109375" style="1102" customWidth="1"/>
    <col min="2051" max="2051" width="15.5703125" style="1102" customWidth="1"/>
    <col min="2052" max="2300" width="9.140625" style="1102"/>
    <col min="2301" max="2301" width="3.140625" style="1102" customWidth="1"/>
    <col min="2302" max="2302" width="50.85546875" style="1102" customWidth="1"/>
    <col min="2303" max="2303" width="8.85546875" style="1102" customWidth="1"/>
    <col min="2304" max="2304" width="9.7109375" style="1102" customWidth="1"/>
    <col min="2305" max="2305" width="9.5703125" style="1102" customWidth="1"/>
    <col min="2306" max="2306" width="13.7109375" style="1102" customWidth="1"/>
    <col min="2307" max="2307" width="15.5703125" style="1102" customWidth="1"/>
    <col min="2308" max="2556" width="9.140625" style="1102"/>
    <col min="2557" max="2557" width="3.140625" style="1102" customWidth="1"/>
    <col min="2558" max="2558" width="50.85546875" style="1102" customWidth="1"/>
    <col min="2559" max="2559" width="8.85546875" style="1102" customWidth="1"/>
    <col min="2560" max="2560" width="9.7109375" style="1102" customWidth="1"/>
    <col min="2561" max="2561" width="9.5703125" style="1102" customWidth="1"/>
    <col min="2562" max="2562" width="13.7109375" style="1102" customWidth="1"/>
    <col min="2563" max="2563" width="15.5703125" style="1102" customWidth="1"/>
    <col min="2564" max="2812" width="9.140625" style="1102"/>
    <col min="2813" max="2813" width="3.140625" style="1102" customWidth="1"/>
    <col min="2814" max="2814" width="50.85546875" style="1102" customWidth="1"/>
    <col min="2815" max="2815" width="8.85546875" style="1102" customWidth="1"/>
    <col min="2816" max="2816" width="9.7109375" style="1102" customWidth="1"/>
    <col min="2817" max="2817" width="9.5703125" style="1102" customWidth="1"/>
    <col min="2818" max="2818" width="13.7109375" style="1102" customWidth="1"/>
    <col min="2819" max="2819" width="15.5703125" style="1102" customWidth="1"/>
    <col min="2820" max="3068" width="9.140625" style="1102"/>
    <col min="3069" max="3069" width="3.140625" style="1102" customWidth="1"/>
    <col min="3070" max="3070" width="50.85546875" style="1102" customWidth="1"/>
    <col min="3071" max="3071" width="8.85546875" style="1102" customWidth="1"/>
    <col min="3072" max="3072" width="9.7109375" style="1102" customWidth="1"/>
    <col min="3073" max="3073" width="9.5703125" style="1102" customWidth="1"/>
    <col min="3074" max="3074" width="13.7109375" style="1102" customWidth="1"/>
    <col min="3075" max="3075" width="15.5703125" style="1102" customWidth="1"/>
    <col min="3076" max="3324" width="9.140625" style="1102"/>
    <col min="3325" max="3325" width="3.140625" style="1102" customWidth="1"/>
    <col min="3326" max="3326" width="50.85546875" style="1102" customWidth="1"/>
    <col min="3327" max="3327" width="8.85546875" style="1102" customWidth="1"/>
    <col min="3328" max="3328" width="9.7109375" style="1102" customWidth="1"/>
    <col min="3329" max="3329" width="9.5703125" style="1102" customWidth="1"/>
    <col min="3330" max="3330" width="13.7109375" style="1102" customWidth="1"/>
    <col min="3331" max="3331" width="15.5703125" style="1102" customWidth="1"/>
    <col min="3332" max="3580" width="9.140625" style="1102"/>
    <col min="3581" max="3581" width="3.140625" style="1102" customWidth="1"/>
    <col min="3582" max="3582" width="50.85546875" style="1102" customWidth="1"/>
    <col min="3583" max="3583" width="8.85546875" style="1102" customWidth="1"/>
    <col min="3584" max="3584" width="9.7109375" style="1102" customWidth="1"/>
    <col min="3585" max="3585" width="9.5703125" style="1102" customWidth="1"/>
    <col min="3586" max="3586" width="13.7109375" style="1102" customWidth="1"/>
    <col min="3587" max="3587" width="15.5703125" style="1102" customWidth="1"/>
    <col min="3588" max="3836" width="9.140625" style="1102"/>
    <col min="3837" max="3837" width="3.140625" style="1102" customWidth="1"/>
    <col min="3838" max="3838" width="50.85546875" style="1102" customWidth="1"/>
    <col min="3839" max="3839" width="8.85546875" style="1102" customWidth="1"/>
    <col min="3840" max="3840" width="9.7109375" style="1102" customWidth="1"/>
    <col min="3841" max="3841" width="9.5703125" style="1102" customWidth="1"/>
    <col min="3842" max="3842" width="13.7109375" style="1102" customWidth="1"/>
    <col min="3843" max="3843" width="15.5703125" style="1102" customWidth="1"/>
    <col min="3844" max="4092" width="9.140625" style="1102"/>
    <col min="4093" max="4093" width="3.140625" style="1102" customWidth="1"/>
    <col min="4094" max="4094" width="50.85546875" style="1102" customWidth="1"/>
    <col min="4095" max="4095" width="8.85546875" style="1102" customWidth="1"/>
    <col min="4096" max="4096" width="9.7109375" style="1102" customWidth="1"/>
    <col min="4097" max="4097" width="9.5703125" style="1102" customWidth="1"/>
    <col min="4098" max="4098" width="13.7109375" style="1102" customWidth="1"/>
    <col min="4099" max="4099" width="15.5703125" style="1102" customWidth="1"/>
    <col min="4100" max="4348" width="9.140625" style="1102"/>
    <col min="4349" max="4349" width="3.140625" style="1102" customWidth="1"/>
    <col min="4350" max="4350" width="50.85546875" style="1102" customWidth="1"/>
    <col min="4351" max="4351" width="8.85546875" style="1102" customWidth="1"/>
    <col min="4352" max="4352" width="9.7109375" style="1102" customWidth="1"/>
    <col min="4353" max="4353" width="9.5703125" style="1102" customWidth="1"/>
    <col min="4354" max="4354" width="13.7109375" style="1102" customWidth="1"/>
    <col min="4355" max="4355" width="15.5703125" style="1102" customWidth="1"/>
    <col min="4356" max="4604" width="9.140625" style="1102"/>
    <col min="4605" max="4605" width="3.140625" style="1102" customWidth="1"/>
    <col min="4606" max="4606" width="50.85546875" style="1102" customWidth="1"/>
    <col min="4607" max="4607" width="8.85546875" style="1102" customWidth="1"/>
    <col min="4608" max="4608" width="9.7109375" style="1102" customWidth="1"/>
    <col min="4609" max="4609" width="9.5703125" style="1102" customWidth="1"/>
    <col min="4610" max="4610" width="13.7109375" style="1102" customWidth="1"/>
    <col min="4611" max="4611" width="15.5703125" style="1102" customWidth="1"/>
    <col min="4612" max="4860" width="9.140625" style="1102"/>
    <col min="4861" max="4861" width="3.140625" style="1102" customWidth="1"/>
    <col min="4862" max="4862" width="50.85546875" style="1102" customWidth="1"/>
    <col min="4863" max="4863" width="8.85546875" style="1102" customWidth="1"/>
    <col min="4864" max="4864" width="9.7109375" style="1102" customWidth="1"/>
    <col min="4865" max="4865" width="9.5703125" style="1102" customWidth="1"/>
    <col min="4866" max="4866" width="13.7109375" style="1102" customWidth="1"/>
    <col min="4867" max="4867" width="15.5703125" style="1102" customWidth="1"/>
    <col min="4868" max="5116" width="9.140625" style="1102"/>
    <col min="5117" max="5117" width="3.140625" style="1102" customWidth="1"/>
    <col min="5118" max="5118" width="50.85546875" style="1102" customWidth="1"/>
    <col min="5119" max="5119" width="8.85546875" style="1102" customWidth="1"/>
    <col min="5120" max="5120" width="9.7109375" style="1102" customWidth="1"/>
    <col min="5121" max="5121" width="9.5703125" style="1102" customWidth="1"/>
    <col min="5122" max="5122" width="13.7109375" style="1102" customWidth="1"/>
    <col min="5123" max="5123" width="15.5703125" style="1102" customWidth="1"/>
    <col min="5124" max="5372" width="9.140625" style="1102"/>
    <col min="5373" max="5373" width="3.140625" style="1102" customWidth="1"/>
    <col min="5374" max="5374" width="50.85546875" style="1102" customWidth="1"/>
    <col min="5375" max="5375" width="8.85546875" style="1102" customWidth="1"/>
    <col min="5376" max="5376" width="9.7109375" style="1102" customWidth="1"/>
    <col min="5377" max="5377" width="9.5703125" style="1102" customWidth="1"/>
    <col min="5378" max="5378" width="13.7109375" style="1102" customWidth="1"/>
    <col min="5379" max="5379" width="15.5703125" style="1102" customWidth="1"/>
    <col min="5380" max="5628" width="9.140625" style="1102"/>
    <col min="5629" max="5629" width="3.140625" style="1102" customWidth="1"/>
    <col min="5630" max="5630" width="50.85546875" style="1102" customWidth="1"/>
    <col min="5631" max="5631" width="8.85546875" style="1102" customWidth="1"/>
    <col min="5632" max="5632" width="9.7109375" style="1102" customWidth="1"/>
    <col min="5633" max="5633" width="9.5703125" style="1102" customWidth="1"/>
    <col min="5634" max="5634" width="13.7109375" style="1102" customWidth="1"/>
    <col min="5635" max="5635" width="15.5703125" style="1102" customWidth="1"/>
    <col min="5636" max="5884" width="9.140625" style="1102"/>
    <col min="5885" max="5885" width="3.140625" style="1102" customWidth="1"/>
    <col min="5886" max="5886" width="50.85546875" style="1102" customWidth="1"/>
    <col min="5887" max="5887" width="8.85546875" style="1102" customWidth="1"/>
    <col min="5888" max="5888" width="9.7109375" style="1102" customWidth="1"/>
    <col min="5889" max="5889" width="9.5703125" style="1102" customWidth="1"/>
    <col min="5890" max="5890" width="13.7109375" style="1102" customWidth="1"/>
    <col min="5891" max="5891" width="15.5703125" style="1102" customWidth="1"/>
    <col min="5892" max="6140" width="9.140625" style="1102"/>
    <col min="6141" max="6141" width="3.140625" style="1102" customWidth="1"/>
    <col min="6142" max="6142" width="50.85546875" style="1102" customWidth="1"/>
    <col min="6143" max="6143" width="8.85546875" style="1102" customWidth="1"/>
    <col min="6144" max="6144" width="9.7109375" style="1102" customWidth="1"/>
    <col min="6145" max="6145" width="9.5703125" style="1102" customWidth="1"/>
    <col min="6146" max="6146" width="13.7109375" style="1102" customWidth="1"/>
    <col min="6147" max="6147" width="15.5703125" style="1102" customWidth="1"/>
    <col min="6148" max="6396" width="9.140625" style="1102"/>
    <col min="6397" max="6397" width="3.140625" style="1102" customWidth="1"/>
    <col min="6398" max="6398" width="50.85546875" style="1102" customWidth="1"/>
    <col min="6399" max="6399" width="8.85546875" style="1102" customWidth="1"/>
    <col min="6400" max="6400" width="9.7109375" style="1102" customWidth="1"/>
    <col min="6401" max="6401" width="9.5703125" style="1102" customWidth="1"/>
    <col min="6402" max="6402" width="13.7109375" style="1102" customWidth="1"/>
    <col min="6403" max="6403" width="15.5703125" style="1102" customWidth="1"/>
    <col min="6404" max="6652" width="9.140625" style="1102"/>
    <col min="6653" max="6653" width="3.140625" style="1102" customWidth="1"/>
    <col min="6654" max="6654" width="50.85546875" style="1102" customWidth="1"/>
    <col min="6655" max="6655" width="8.85546875" style="1102" customWidth="1"/>
    <col min="6656" max="6656" width="9.7109375" style="1102" customWidth="1"/>
    <col min="6657" max="6657" width="9.5703125" style="1102" customWidth="1"/>
    <col min="6658" max="6658" width="13.7109375" style="1102" customWidth="1"/>
    <col min="6659" max="6659" width="15.5703125" style="1102" customWidth="1"/>
    <col min="6660" max="6908" width="9.140625" style="1102"/>
    <col min="6909" max="6909" width="3.140625" style="1102" customWidth="1"/>
    <col min="6910" max="6910" width="50.85546875" style="1102" customWidth="1"/>
    <col min="6911" max="6911" width="8.85546875" style="1102" customWidth="1"/>
    <col min="6912" max="6912" width="9.7109375" style="1102" customWidth="1"/>
    <col min="6913" max="6913" width="9.5703125" style="1102" customWidth="1"/>
    <col min="6914" max="6914" width="13.7109375" style="1102" customWidth="1"/>
    <col min="6915" max="6915" width="15.5703125" style="1102" customWidth="1"/>
    <col min="6916" max="7164" width="9.140625" style="1102"/>
    <col min="7165" max="7165" width="3.140625" style="1102" customWidth="1"/>
    <col min="7166" max="7166" width="50.85546875" style="1102" customWidth="1"/>
    <col min="7167" max="7167" width="8.85546875" style="1102" customWidth="1"/>
    <col min="7168" max="7168" width="9.7109375" style="1102" customWidth="1"/>
    <col min="7169" max="7169" width="9.5703125" style="1102" customWidth="1"/>
    <col min="7170" max="7170" width="13.7109375" style="1102" customWidth="1"/>
    <col min="7171" max="7171" width="15.5703125" style="1102" customWidth="1"/>
    <col min="7172" max="7420" width="9.140625" style="1102"/>
    <col min="7421" max="7421" width="3.140625" style="1102" customWidth="1"/>
    <col min="7422" max="7422" width="50.85546875" style="1102" customWidth="1"/>
    <col min="7423" max="7423" width="8.85546875" style="1102" customWidth="1"/>
    <col min="7424" max="7424" width="9.7109375" style="1102" customWidth="1"/>
    <col min="7425" max="7425" width="9.5703125" style="1102" customWidth="1"/>
    <col min="7426" max="7426" width="13.7109375" style="1102" customWidth="1"/>
    <col min="7427" max="7427" width="15.5703125" style="1102" customWidth="1"/>
    <col min="7428" max="7676" width="9.140625" style="1102"/>
    <col min="7677" max="7677" width="3.140625" style="1102" customWidth="1"/>
    <col min="7678" max="7678" width="50.85546875" style="1102" customWidth="1"/>
    <col min="7679" max="7679" width="8.85546875" style="1102" customWidth="1"/>
    <col min="7680" max="7680" width="9.7109375" style="1102" customWidth="1"/>
    <col min="7681" max="7681" width="9.5703125" style="1102" customWidth="1"/>
    <col min="7682" max="7682" width="13.7109375" style="1102" customWidth="1"/>
    <col min="7683" max="7683" width="15.5703125" style="1102" customWidth="1"/>
    <col min="7684" max="7932" width="9.140625" style="1102"/>
    <col min="7933" max="7933" width="3.140625" style="1102" customWidth="1"/>
    <col min="7934" max="7934" width="50.85546875" style="1102" customWidth="1"/>
    <col min="7935" max="7935" width="8.85546875" style="1102" customWidth="1"/>
    <col min="7936" max="7936" width="9.7109375" style="1102" customWidth="1"/>
    <col min="7937" max="7937" width="9.5703125" style="1102" customWidth="1"/>
    <col min="7938" max="7938" width="13.7109375" style="1102" customWidth="1"/>
    <col min="7939" max="7939" width="15.5703125" style="1102" customWidth="1"/>
    <col min="7940" max="8188" width="9.140625" style="1102"/>
    <col min="8189" max="8189" width="3.140625" style="1102" customWidth="1"/>
    <col min="8190" max="8190" width="50.85546875" style="1102" customWidth="1"/>
    <col min="8191" max="8191" width="8.85546875" style="1102" customWidth="1"/>
    <col min="8192" max="8192" width="9.7109375" style="1102" customWidth="1"/>
    <col min="8193" max="8193" width="9.5703125" style="1102" customWidth="1"/>
    <col min="8194" max="8194" width="13.7109375" style="1102" customWidth="1"/>
    <col min="8195" max="8195" width="15.5703125" style="1102" customWidth="1"/>
    <col min="8196" max="8444" width="9.140625" style="1102"/>
    <col min="8445" max="8445" width="3.140625" style="1102" customWidth="1"/>
    <col min="8446" max="8446" width="50.85546875" style="1102" customWidth="1"/>
    <col min="8447" max="8447" width="8.85546875" style="1102" customWidth="1"/>
    <col min="8448" max="8448" width="9.7109375" style="1102" customWidth="1"/>
    <col min="8449" max="8449" width="9.5703125" style="1102" customWidth="1"/>
    <col min="8450" max="8450" width="13.7109375" style="1102" customWidth="1"/>
    <col min="8451" max="8451" width="15.5703125" style="1102" customWidth="1"/>
    <col min="8452" max="8700" width="9.140625" style="1102"/>
    <col min="8701" max="8701" width="3.140625" style="1102" customWidth="1"/>
    <col min="8702" max="8702" width="50.85546875" style="1102" customWidth="1"/>
    <col min="8703" max="8703" width="8.85546875" style="1102" customWidth="1"/>
    <col min="8704" max="8704" width="9.7109375" style="1102" customWidth="1"/>
    <col min="8705" max="8705" width="9.5703125" style="1102" customWidth="1"/>
    <col min="8706" max="8706" width="13.7109375" style="1102" customWidth="1"/>
    <col min="8707" max="8707" width="15.5703125" style="1102" customWidth="1"/>
    <col min="8708" max="8956" width="9.140625" style="1102"/>
    <col min="8957" max="8957" width="3.140625" style="1102" customWidth="1"/>
    <col min="8958" max="8958" width="50.85546875" style="1102" customWidth="1"/>
    <col min="8959" max="8959" width="8.85546875" style="1102" customWidth="1"/>
    <col min="8960" max="8960" width="9.7109375" style="1102" customWidth="1"/>
    <col min="8961" max="8961" width="9.5703125" style="1102" customWidth="1"/>
    <col min="8962" max="8962" width="13.7109375" style="1102" customWidth="1"/>
    <col min="8963" max="8963" width="15.5703125" style="1102" customWidth="1"/>
    <col min="8964" max="9212" width="9.140625" style="1102"/>
    <col min="9213" max="9213" width="3.140625" style="1102" customWidth="1"/>
    <col min="9214" max="9214" width="50.85546875" style="1102" customWidth="1"/>
    <col min="9215" max="9215" width="8.85546875" style="1102" customWidth="1"/>
    <col min="9216" max="9216" width="9.7109375" style="1102" customWidth="1"/>
    <col min="9217" max="9217" width="9.5703125" style="1102" customWidth="1"/>
    <col min="9218" max="9218" width="13.7109375" style="1102" customWidth="1"/>
    <col min="9219" max="9219" width="15.5703125" style="1102" customWidth="1"/>
    <col min="9220" max="9468" width="9.140625" style="1102"/>
    <col min="9469" max="9469" width="3.140625" style="1102" customWidth="1"/>
    <col min="9470" max="9470" width="50.85546875" style="1102" customWidth="1"/>
    <col min="9471" max="9471" width="8.85546875" style="1102" customWidth="1"/>
    <col min="9472" max="9472" width="9.7109375" style="1102" customWidth="1"/>
    <col min="9473" max="9473" width="9.5703125" style="1102" customWidth="1"/>
    <col min="9474" max="9474" width="13.7109375" style="1102" customWidth="1"/>
    <col min="9475" max="9475" width="15.5703125" style="1102" customWidth="1"/>
    <col min="9476" max="9724" width="9.140625" style="1102"/>
    <col min="9725" max="9725" width="3.140625" style="1102" customWidth="1"/>
    <col min="9726" max="9726" width="50.85546875" style="1102" customWidth="1"/>
    <col min="9727" max="9727" width="8.85546875" style="1102" customWidth="1"/>
    <col min="9728" max="9728" width="9.7109375" style="1102" customWidth="1"/>
    <col min="9729" max="9729" width="9.5703125" style="1102" customWidth="1"/>
    <col min="9730" max="9730" width="13.7109375" style="1102" customWidth="1"/>
    <col min="9731" max="9731" width="15.5703125" style="1102" customWidth="1"/>
    <col min="9732" max="9980" width="9.140625" style="1102"/>
    <col min="9981" max="9981" width="3.140625" style="1102" customWidth="1"/>
    <col min="9982" max="9982" width="50.85546875" style="1102" customWidth="1"/>
    <col min="9983" max="9983" width="8.85546875" style="1102" customWidth="1"/>
    <col min="9984" max="9984" width="9.7109375" style="1102" customWidth="1"/>
    <col min="9985" max="9985" width="9.5703125" style="1102" customWidth="1"/>
    <col min="9986" max="9986" width="13.7109375" style="1102" customWidth="1"/>
    <col min="9987" max="9987" width="15.5703125" style="1102" customWidth="1"/>
    <col min="9988" max="10236" width="9.140625" style="1102"/>
    <col min="10237" max="10237" width="3.140625" style="1102" customWidth="1"/>
    <col min="10238" max="10238" width="50.85546875" style="1102" customWidth="1"/>
    <col min="10239" max="10239" width="8.85546875" style="1102" customWidth="1"/>
    <col min="10240" max="10240" width="9.7109375" style="1102" customWidth="1"/>
    <col min="10241" max="10241" width="9.5703125" style="1102" customWidth="1"/>
    <col min="10242" max="10242" width="13.7109375" style="1102" customWidth="1"/>
    <col min="10243" max="10243" width="15.5703125" style="1102" customWidth="1"/>
    <col min="10244" max="10492" width="9.140625" style="1102"/>
    <col min="10493" max="10493" width="3.140625" style="1102" customWidth="1"/>
    <col min="10494" max="10494" width="50.85546875" style="1102" customWidth="1"/>
    <col min="10495" max="10495" width="8.85546875" style="1102" customWidth="1"/>
    <col min="10496" max="10496" width="9.7109375" style="1102" customWidth="1"/>
    <col min="10497" max="10497" width="9.5703125" style="1102" customWidth="1"/>
    <col min="10498" max="10498" width="13.7109375" style="1102" customWidth="1"/>
    <col min="10499" max="10499" width="15.5703125" style="1102" customWidth="1"/>
    <col min="10500" max="10748" width="9.140625" style="1102"/>
    <col min="10749" max="10749" width="3.140625" style="1102" customWidth="1"/>
    <col min="10750" max="10750" width="50.85546875" style="1102" customWidth="1"/>
    <col min="10751" max="10751" width="8.85546875" style="1102" customWidth="1"/>
    <col min="10752" max="10752" width="9.7109375" style="1102" customWidth="1"/>
    <col min="10753" max="10753" width="9.5703125" style="1102" customWidth="1"/>
    <col min="10754" max="10754" width="13.7109375" style="1102" customWidth="1"/>
    <col min="10755" max="10755" width="15.5703125" style="1102" customWidth="1"/>
    <col min="10756" max="11004" width="9.140625" style="1102"/>
    <col min="11005" max="11005" width="3.140625" style="1102" customWidth="1"/>
    <col min="11006" max="11006" width="50.85546875" style="1102" customWidth="1"/>
    <col min="11007" max="11007" width="8.85546875" style="1102" customWidth="1"/>
    <col min="11008" max="11008" width="9.7109375" style="1102" customWidth="1"/>
    <col min="11009" max="11009" width="9.5703125" style="1102" customWidth="1"/>
    <col min="11010" max="11010" width="13.7109375" style="1102" customWidth="1"/>
    <col min="11011" max="11011" width="15.5703125" style="1102" customWidth="1"/>
    <col min="11012" max="11260" width="9.140625" style="1102"/>
    <col min="11261" max="11261" width="3.140625" style="1102" customWidth="1"/>
    <col min="11262" max="11262" width="50.85546875" style="1102" customWidth="1"/>
    <col min="11263" max="11263" width="8.85546875" style="1102" customWidth="1"/>
    <col min="11264" max="11264" width="9.7109375" style="1102" customWidth="1"/>
    <col min="11265" max="11265" width="9.5703125" style="1102" customWidth="1"/>
    <col min="11266" max="11266" width="13.7109375" style="1102" customWidth="1"/>
    <col min="11267" max="11267" width="15.5703125" style="1102" customWidth="1"/>
    <col min="11268" max="11516" width="9.140625" style="1102"/>
    <col min="11517" max="11517" width="3.140625" style="1102" customWidth="1"/>
    <col min="11518" max="11518" width="50.85546875" style="1102" customWidth="1"/>
    <col min="11519" max="11519" width="8.85546875" style="1102" customWidth="1"/>
    <col min="11520" max="11520" width="9.7109375" style="1102" customWidth="1"/>
    <col min="11521" max="11521" width="9.5703125" style="1102" customWidth="1"/>
    <col min="11522" max="11522" width="13.7109375" style="1102" customWidth="1"/>
    <col min="11523" max="11523" width="15.5703125" style="1102" customWidth="1"/>
    <col min="11524" max="11772" width="9.140625" style="1102"/>
    <col min="11773" max="11773" width="3.140625" style="1102" customWidth="1"/>
    <col min="11774" max="11774" width="50.85546875" style="1102" customWidth="1"/>
    <col min="11775" max="11775" width="8.85546875" style="1102" customWidth="1"/>
    <col min="11776" max="11776" width="9.7109375" style="1102" customWidth="1"/>
    <col min="11777" max="11777" width="9.5703125" style="1102" customWidth="1"/>
    <col min="11778" max="11778" width="13.7109375" style="1102" customWidth="1"/>
    <col min="11779" max="11779" width="15.5703125" style="1102" customWidth="1"/>
    <col min="11780" max="12028" width="9.140625" style="1102"/>
    <col min="12029" max="12029" width="3.140625" style="1102" customWidth="1"/>
    <col min="12030" max="12030" width="50.85546875" style="1102" customWidth="1"/>
    <col min="12031" max="12031" width="8.85546875" style="1102" customWidth="1"/>
    <col min="12032" max="12032" width="9.7109375" style="1102" customWidth="1"/>
    <col min="12033" max="12033" width="9.5703125" style="1102" customWidth="1"/>
    <col min="12034" max="12034" width="13.7109375" style="1102" customWidth="1"/>
    <col min="12035" max="12035" width="15.5703125" style="1102" customWidth="1"/>
    <col min="12036" max="12284" width="9.140625" style="1102"/>
    <col min="12285" max="12285" width="3.140625" style="1102" customWidth="1"/>
    <col min="12286" max="12286" width="50.85546875" style="1102" customWidth="1"/>
    <col min="12287" max="12287" width="8.85546875" style="1102" customWidth="1"/>
    <col min="12288" max="12288" width="9.7109375" style="1102" customWidth="1"/>
    <col min="12289" max="12289" width="9.5703125" style="1102" customWidth="1"/>
    <col min="12290" max="12290" width="13.7109375" style="1102" customWidth="1"/>
    <col min="12291" max="12291" width="15.5703125" style="1102" customWidth="1"/>
    <col min="12292" max="12540" width="9.140625" style="1102"/>
    <col min="12541" max="12541" width="3.140625" style="1102" customWidth="1"/>
    <col min="12542" max="12542" width="50.85546875" style="1102" customWidth="1"/>
    <col min="12543" max="12543" width="8.85546875" style="1102" customWidth="1"/>
    <col min="12544" max="12544" width="9.7109375" style="1102" customWidth="1"/>
    <col min="12545" max="12545" width="9.5703125" style="1102" customWidth="1"/>
    <col min="12546" max="12546" width="13.7109375" style="1102" customWidth="1"/>
    <col min="12547" max="12547" width="15.5703125" style="1102" customWidth="1"/>
    <col min="12548" max="12796" width="9.140625" style="1102"/>
    <col min="12797" max="12797" width="3.140625" style="1102" customWidth="1"/>
    <col min="12798" max="12798" width="50.85546875" style="1102" customWidth="1"/>
    <col min="12799" max="12799" width="8.85546875" style="1102" customWidth="1"/>
    <col min="12800" max="12800" width="9.7109375" style="1102" customWidth="1"/>
    <col min="12801" max="12801" width="9.5703125" style="1102" customWidth="1"/>
    <col min="12802" max="12802" width="13.7109375" style="1102" customWidth="1"/>
    <col min="12803" max="12803" width="15.5703125" style="1102" customWidth="1"/>
    <col min="12804" max="13052" width="9.140625" style="1102"/>
    <col min="13053" max="13053" width="3.140625" style="1102" customWidth="1"/>
    <col min="13054" max="13054" width="50.85546875" style="1102" customWidth="1"/>
    <col min="13055" max="13055" width="8.85546875" style="1102" customWidth="1"/>
    <col min="13056" max="13056" width="9.7109375" style="1102" customWidth="1"/>
    <col min="13057" max="13057" width="9.5703125" style="1102" customWidth="1"/>
    <col min="13058" max="13058" width="13.7109375" style="1102" customWidth="1"/>
    <col min="13059" max="13059" width="15.5703125" style="1102" customWidth="1"/>
    <col min="13060" max="13308" width="9.140625" style="1102"/>
    <col min="13309" max="13309" width="3.140625" style="1102" customWidth="1"/>
    <col min="13310" max="13310" width="50.85546875" style="1102" customWidth="1"/>
    <col min="13311" max="13311" width="8.85546875" style="1102" customWidth="1"/>
    <col min="13312" max="13312" width="9.7109375" style="1102" customWidth="1"/>
    <col min="13313" max="13313" width="9.5703125" style="1102" customWidth="1"/>
    <col min="13314" max="13314" width="13.7109375" style="1102" customWidth="1"/>
    <col min="13315" max="13315" width="15.5703125" style="1102" customWidth="1"/>
    <col min="13316" max="13564" width="9.140625" style="1102"/>
    <col min="13565" max="13565" width="3.140625" style="1102" customWidth="1"/>
    <col min="13566" max="13566" width="50.85546875" style="1102" customWidth="1"/>
    <col min="13567" max="13567" width="8.85546875" style="1102" customWidth="1"/>
    <col min="13568" max="13568" width="9.7109375" style="1102" customWidth="1"/>
    <col min="13569" max="13569" width="9.5703125" style="1102" customWidth="1"/>
    <col min="13570" max="13570" width="13.7109375" style="1102" customWidth="1"/>
    <col min="13571" max="13571" width="15.5703125" style="1102" customWidth="1"/>
    <col min="13572" max="13820" width="9.140625" style="1102"/>
    <col min="13821" max="13821" width="3.140625" style="1102" customWidth="1"/>
    <col min="13822" max="13822" width="50.85546875" style="1102" customWidth="1"/>
    <col min="13823" max="13823" width="8.85546875" style="1102" customWidth="1"/>
    <col min="13824" max="13824" width="9.7109375" style="1102" customWidth="1"/>
    <col min="13825" max="13825" width="9.5703125" style="1102" customWidth="1"/>
    <col min="13826" max="13826" width="13.7109375" style="1102" customWidth="1"/>
    <col min="13827" max="13827" width="15.5703125" style="1102" customWidth="1"/>
    <col min="13828" max="14076" width="9.140625" style="1102"/>
    <col min="14077" max="14077" width="3.140625" style="1102" customWidth="1"/>
    <col min="14078" max="14078" width="50.85546875" style="1102" customWidth="1"/>
    <col min="14079" max="14079" width="8.85546875" style="1102" customWidth="1"/>
    <col min="14080" max="14080" width="9.7109375" style="1102" customWidth="1"/>
    <col min="14081" max="14081" width="9.5703125" style="1102" customWidth="1"/>
    <col min="14082" max="14082" width="13.7109375" style="1102" customWidth="1"/>
    <col min="14083" max="14083" width="15.5703125" style="1102" customWidth="1"/>
    <col min="14084" max="14332" width="9.140625" style="1102"/>
    <col min="14333" max="14333" width="3.140625" style="1102" customWidth="1"/>
    <col min="14334" max="14334" width="50.85546875" style="1102" customWidth="1"/>
    <col min="14335" max="14335" width="8.85546875" style="1102" customWidth="1"/>
    <col min="14336" max="14336" width="9.7109375" style="1102" customWidth="1"/>
    <col min="14337" max="14337" width="9.5703125" style="1102" customWidth="1"/>
    <col min="14338" max="14338" width="13.7109375" style="1102" customWidth="1"/>
    <col min="14339" max="14339" width="15.5703125" style="1102" customWidth="1"/>
    <col min="14340" max="14588" width="9.140625" style="1102"/>
    <col min="14589" max="14589" width="3.140625" style="1102" customWidth="1"/>
    <col min="14590" max="14590" width="50.85546875" style="1102" customWidth="1"/>
    <col min="14591" max="14591" width="8.85546875" style="1102" customWidth="1"/>
    <col min="14592" max="14592" width="9.7109375" style="1102" customWidth="1"/>
    <col min="14593" max="14593" width="9.5703125" style="1102" customWidth="1"/>
    <col min="14594" max="14594" width="13.7109375" style="1102" customWidth="1"/>
    <col min="14595" max="14595" width="15.5703125" style="1102" customWidth="1"/>
    <col min="14596" max="14844" width="9.140625" style="1102"/>
    <col min="14845" max="14845" width="3.140625" style="1102" customWidth="1"/>
    <col min="14846" max="14846" width="50.85546875" style="1102" customWidth="1"/>
    <col min="14847" max="14847" width="8.85546875" style="1102" customWidth="1"/>
    <col min="14848" max="14848" width="9.7109375" style="1102" customWidth="1"/>
    <col min="14849" max="14849" width="9.5703125" style="1102" customWidth="1"/>
    <col min="14850" max="14850" width="13.7109375" style="1102" customWidth="1"/>
    <col min="14851" max="14851" width="15.5703125" style="1102" customWidth="1"/>
    <col min="14852" max="15100" width="9.140625" style="1102"/>
    <col min="15101" max="15101" width="3.140625" style="1102" customWidth="1"/>
    <col min="15102" max="15102" width="50.85546875" style="1102" customWidth="1"/>
    <col min="15103" max="15103" width="8.85546875" style="1102" customWidth="1"/>
    <col min="15104" max="15104" width="9.7109375" style="1102" customWidth="1"/>
    <col min="15105" max="15105" width="9.5703125" style="1102" customWidth="1"/>
    <col min="15106" max="15106" width="13.7109375" style="1102" customWidth="1"/>
    <col min="15107" max="15107" width="15.5703125" style="1102" customWidth="1"/>
    <col min="15108" max="15356" width="9.140625" style="1102"/>
    <col min="15357" max="15357" width="3.140625" style="1102" customWidth="1"/>
    <col min="15358" max="15358" width="50.85546875" style="1102" customWidth="1"/>
    <col min="15359" max="15359" width="8.85546875" style="1102" customWidth="1"/>
    <col min="15360" max="15360" width="9.7109375" style="1102" customWidth="1"/>
    <col min="15361" max="15361" width="9.5703125" style="1102" customWidth="1"/>
    <col min="15362" max="15362" width="13.7109375" style="1102" customWidth="1"/>
    <col min="15363" max="15363" width="15.5703125" style="1102" customWidth="1"/>
    <col min="15364" max="15612" width="9.140625" style="1102"/>
    <col min="15613" max="15613" width="3.140625" style="1102" customWidth="1"/>
    <col min="15614" max="15614" width="50.85546875" style="1102" customWidth="1"/>
    <col min="15615" max="15615" width="8.85546875" style="1102" customWidth="1"/>
    <col min="15616" max="15616" width="9.7109375" style="1102" customWidth="1"/>
    <col min="15617" max="15617" width="9.5703125" style="1102" customWidth="1"/>
    <col min="15618" max="15618" width="13.7109375" style="1102" customWidth="1"/>
    <col min="15619" max="15619" width="15.5703125" style="1102" customWidth="1"/>
    <col min="15620" max="15868" width="9.140625" style="1102"/>
    <col min="15869" max="15869" width="3.140625" style="1102" customWidth="1"/>
    <col min="15870" max="15870" width="50.85546875" style="1102" customWidth="1"/>
    <col min="15871" max="15871" width="8.85546875" style="1102" customWidth="1"/>
    <col min="15872" max="15872" width="9.7109375" style="1102" customWidth="1"/>
    <col min="15873" max="15873" width="9.5703125" style="1102" customWidth="1"/>
    <col min="15874" max="15874" width="13.7109375" style="1102" customWidth="1"/>
    <col min="15875" max="15875" width="15.5703125" style="1102" customWidth="1"/>
    <col min="15876" max="16124" width="9.140625" style="1102"/>
    <col min="16125" max="16125" width="3.140625" style="1102" customWidth="1"/>
    <col min="16126" max="16126" width="50.85546875" style="1102" customWidth="1"/>
    <col min="16127" max="16127" width="8.85546875" style="1102" customWidth="1"/>
    <col min="16128" max="16128" width="9.7109375" style="1102" customWidth="1"/>
    <col min="16129" max="16129" width="9.5703125" style="1102" customWidth="1"/>
    <col min="16130" max="16130" width="13.7109375" style="1102" customWidth="1"/>
    <col min="16131" max="16131" width="15.5703125" style="1102" customWidth="1"/>
    <col min="16132" max="16384" width="9.140625" style="1102"/>
  </cols>
  <sheetData>
    <row r="1" spans="1:3">
      <c r="A1" s="1106"/>
      <c r="B1" s="1106"/>
      <c r="C1" s="1106"/>
    </row>
    <row r="2" spans="1:3" ht="18">
      <c r="A2" s="1106"/>
      <c r="B2" s="1108" t="s">
        <v>486</v>
      </c>
      <c r="C2" s="1992">
        <v>281</v>
      </c>
    </row>
    <row r="3" spans="1:3" ht="18">
      <c r="A3" s="1106"/>
      <c r="B3" s="1108"/>
      <c r="C3" s="1992"/>
    </row>
    <row r="4" spans="1:3">
      <c r="A4" s="1106"/>
      <c r="B4" s="1109" t="s">
        <v>487</v>
      </c>
      <c r="C4" s="1992"/>
    </row>
    <row r="5" spans="1:3">
      <c r="A5" s="1106"/>
      <c r="B5" s="1106"/>
      <c r="C5" s="1992"/>
    </row>
    <row r="6" spans="1:3">
      <c r="A6" s="1106"/>
      <c r="B6" s="1106"/>
      <c r="C6" s="1106"/>
    </row>
    <row r="7" spans="1:3" ht="13.5" thickBot="1">
      <c r="A7" s="1106"/>
      <c r="B7" s="1106"/>
      <c r="C7" s="1106"/>
    </row>
    <row r="8" spans="1:3" ht="18.75" thickBot="1">
      <c r="A8" s="1110"/>
      <c r="B8" s="1238" t="s">
        <v>486</v>
      </c>
      <c r="C8" s="1107" t="s">
        <v>63</v>
      </c>
    </row>
    <row r="9" spans="1:3" s="1235" customFormat="1" ht="15">
      <c r="A9" s="1240">
        <v>1</v>
      </c>
      <c r="B9" s="1241" t="s">
        <v>364</v>
      </c>
      <c r="C9" s="1242">
        <v>550</v>
      </c>
    </row>
    <row r="10" spans="1:3" s="1235" customFormat="1" ht="15">
      <c r="A10" s="1240">
        <v>2</v>
      </c>
      <c r="B10" s="1243" t="s">
        <v>488</v>
      </c>
      <c r="C10" s="1242">
        <v>1131</v>
      </c>
    </row>
    <row r="11" spans="1:3" s="1235" customFormat="1" ht="15.75" thickBot="1">
      <c r="A11" s="1240">
        <v>3</v>
      </c>
      <c r="B11" s="1243" t="s">
        <v>373</v>
      </c>
      <c r="C11" s="1242">
        <v>712</v>
      </c>
    </row>
    <row r="12" spans="1:3" s="1235" customFormat="1" ht="15.75" thickBot="1">
      <c r="A12" s="1240">
        <v>4</v>
      </c>
      <c r="B12" s="1243" t="s">
        <v>489</v>
      </c>
      <c r="C12" s="1244">
        <v>420</v>
      </c>
    </row>
    <row r="13" spans="1:3" s="1235" customFormat="1" ht="15">
      <c r="A13" s="1240">
        <v>5</v>
      </c>
      <c r="B13" s="1245" t="s">
        <v>669</v>
      </c>
      <c r="C13" s="1242">
        <v>600</v>
      </c>
    </row>
    <row r="14" spans="1:3" s="1235" customFormat="1" ht="15">
      <c r="A14" s="1240">
        <v>6</v>
      </c>
      <c r="B14" s="1243" t="s">
        <v>366</v>
      </c>
      <c r="C14" s="1242">
        <v>250</v>
      </c>
    </row>
    <row r="15" spans="1:3" s="1235" customFormat="1" ht="15">
      <c r="A15" s="1240">
        <v>7</v>
      </c>
      <c r="B15" s="1243" t="s">
        <v>321</v>
      </c>
      <c r="C15" s="1242">
        <v>190</v>
      </c>
    </row>
    <row r="16" spans="1:3" s="1235" customFormat="1" ht="15">
      <c r="A16" s="1240">
        <v>8</v>
      </c>
      <c r="B16" s="1243" t="s">
        <v>368</v>
      </c>
      <c r="C16" s="1242">
        <v>840</v>
      </c>
    </row>
    <row r="17" spans="1:3" ht="16.5" thickBot="1">
      <c r="A17" s="1236"/>
      <c r="B17" s="1239" t="s">
        <v>69</v>
      </c>
      <c r="C17" s="1237">
        <f>SUM(C9:C16)</f>
        <v>4693</v>
      </c>
    </row>
  </sheetData>
  <mergeCells count="1">
    <mergeCell ref="C2:C5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57164-D28B-4143-A19C-F93DA529003F}">
  <sheetPr>
    <tabColor rgb="FF0000FF"/>
  </sheetPr>
  <dimension ref="A1:J21"/>
  <sheetViews>
    <sheetView workbookViewId="0">
      <selection activeCell="O25" sqref="O25"/>
    </sheetView>
  </sheetViews>
  <sheetFormatPr defaultRowHeight="15"/>
  <cols>
    <col min="1" max="1" width="4.42578125" customWidth="1"/>
    <col min="2" max="2" width="11.85546875" customWidth="1"/>
    <col min="3" max="3" width="9.7109375" customWidth="1"/>
    <col min="4" max="4" width="4.42578125" customWidth="1"/>
    <col min="5" max="5" width="65.85546875" customWidth="1"/>
    <col min="6" max="6" width="4.140625" customWidth="1"/>
    <col min="7" max="7" width="9" customWidth="1"/>
    <col min="8" max="8" width="9.5703125" customWidth="1"/>
    <col min="9" max="10" width="11.85546875" customWidth="1"/>
  </cols>
  <sheetData>
    <row r="1" spans="1:10" ht="21" customHeight="1" thickBot="1"/>
    <row r="2" spans="1:10" ht="45" customHeight="1" thickBot="1">
      <c r="A2" s="1486"/>
      <c r="B2" s="1230" t="s">
        <v>970</v>
      </c>
      <c r="C2" s="1485"/>
      <c r="D2" s="1484"/>
      <c r="E2" s="1484"/>
      <c r="F2" s="1484"/>
      <c r="G2" s="1484"/>
      <c r="H2" s="1484"/>
      <c r="I2" s="1484"/>
      <c r="J2" s="1483"/>
    </row>
    <row r="3" spans="1:10" s="1217" customFormat="1" ht="47.25" customHeight="1" thickBot="1">
      <c r="A3" s="1482"/>
      <c r="B3" s="1218" t="s">
        <v>971</v>
      </c>
      <c r="C3" s="1481" t="s">
        <v>1109</v>
      </c>
      <c r="D3" s="1480" t="s">
        <v>82</v>
      </c>
      <c r="E3" s="1219" t="s">
        <v>494</v>
      </c>
      <c r="F3" s="1219"/>
      <c r="G3" s="1369" t="s">
        <v>972</v>
      </c>
      <c r="H3" s="1369" t="s">
        <v>973</v>
      </c>
      <c r="I3" s="1370" t="s">
        <v>974</v>
      </c>
      <c r="J3" s="1370" t="s">
        <v>1108</v>
      </c>
    </row>
    <row r="4" spans="1:10" ht="15.75" thickBot="1">
      <c r="A4" s="2002"/>
      <c r="B4" s="1996" t="s">
        <v>975</v>
      </c>
      <c r="C4" s="1998" t="s">
        <v>1107</v>
      </c>
      <c r="D4" s="1221">
        <v>1</v>
      </c>
      <c r="E4" s="1224" t="s">
        <v>976</v>
      </c>
      <c r="F4" s="1993" t="s">
        <v>977</v>
      </c>
      <c r="G4" s="1371">
        <v>225</v>
      </c>
      <c r="H4" s="1371">
        <v>288</v>
      </c>
      <c r="I4" s="1371" t="s">
        <v>20</v>
      </c>
      <c r="J4" s="1371">
        <v>8</v>
      </c>
    </row>
    <row r="5" spans="1:10" ht="15.75" thickBot="1">
      <c r="A5" s="2002"/>
      <c r="B5" s="1996"/>
      <c r="C5" s="1999"/>
      <c r="D5" s="1221">
        <v>2</v>
      </c>
      <c r="E5" s="1224" t="s">
        <v>978</v>
      </c>
      <c r="F5" s="1994"/>
      <c r="G5" s="1371">
        <v>356</v>
      </c>
      <c r="H5" s="1371">
        <v>360</v>
      </c>
      <c r="I5" s="1371" t="s">
        <v>20</v>
      </c>
      <c r="J5" s="1371">
        <v>4</v>
      </c>
    </row>
    <row r="6" spans="1:10" ht="15.75" thickBot="1">
      <c r="A6" s="2002"/>
      <c r="B6" s="1996"/>
      <c r="C6" s="2000"/>
      <c r="D6" s="1220">
        <v>3</v>
      </c>
      <c r="E6" s="1224" t="s">
        <v>979</v>
      </c>
      <c r="F6" s="1994"/>
      <c r="G6" s="1371">
        <v>300</v>
      </c>
      <c r="H6" s="1371">
        <v>250</v>
      </c>
      <c r="I6" s="1371" t="s">
        <v>20</v>
      </c>
      <c r="J6" s="1371">
        <v>2</v>
      </c>
    </row>
    <row r="7" spans="1:10" ht="15.75" thickBot="1">
      <c r="A7" s="2002"/>
      <c r="B7" s="1996"/>
      <c r="C7" s="1479"/>
      <c r="D7" s="1222"/>
      <c r="E7" s="1223"/>
      <c r="F7" s="1994"/>
      <c r="G7" s="1373"/>
      <c r="H7" s="1373"/>
      <c r="I7" s="1374" t="s">
        <v>1097</v>
      </c>
      <c r="J7" s="1373">
        <f>SUM(J4:J6)</f>
        <v>14</v>
      </c>
    </row>
    <row r="8" spans="1:10" ht="15.75" thickBot="1">
      <c r="A8" s="2002"/>
      <c r="B8" s="1996" t="s">
        <v>980</v>
      </c>
      <c r="C8" s="1998" t="s">
        <v>1106</v>
      </c>
      <c r="D8" s="1220">
        <v>1</v>
      </c>
      <c r="E8" s="1224" t="s">
        <v>981</v>
      </c>
      <c r="F8" s="1994"/>
      <c r="G8" s="1371">
        <v>225</v>
      </c>
      <c r="H8" s="1371">
        <v>215</v>
      </c>
      <c r="I8" s="1372" t="s">
        <v>20</v>
      </c>
      <c r="J8" s="1371">
        <v>5</v>
      </c>
    </row>
    <row r="9" spans="1:10" ht="15.75" thickBot="1">
      <c r="A9" s="2002"/>
      <c r="B9" s="1996"/>
      <c r="C9" s="1999"/>
      <c r="D9" s="1220">
        <v>2</v>
      </c>
      <c r="E9" s="1224" t="s">
        <v>982</v>
      </c>
      <c r="F9" s="1994"/>
      <c r="G9" s="1371">
        <v>356</v>
      </c>
      <c r="H9" s="1371">
        <v>360</v>
      </c>
      <c r="I9" s="1371" t="s">
        <v>20</v>
      </c>
      <c r="J9" s="1371">
        <v>4</v>
      </c>
    </row>
    <row r="10" spans="1:10" ht="15.75" thickBot="1">
      <c r="A10" s="2002"/>
      <c r="B10" s="1996"/>
      <c r="C10" s="2000"/>
      <c r="D10" s="1221">
        <v>3</v>
      </c>
      <c r="E10" s="1224" t="s">
        <v>983</v>
      </c>
      <c r="F10" s="1994"/>
      <c r="G10" s="1371">
        <v>300</v>
      </c>
      <c r="H10" s="1371">
        <v>250</v>
      </c>
      <c r="I10" s="1371" t="s">
        <v>20</v>
      </c>
      <c r="J10" s="1371">
        <v>3</v>
      </c>
    </row>
    <row r="11" spans="1:10" ht="15.75" thickBot="1">
      <c r="A11" s="2002"/>
      <c r="B11" s="1997"/>
      <c r="C11" s="1479"/>
      <c r="D11" s="1222"/>
      <c r="E11" s="1223"/>
      <c r="F11" s="1994"/>
      <c r="G11" s="1373"/>
      <c r="H11" s="1373"/>
      <c r="I11" s="1374" t="s">
        <v>1097</v>
      </c>
      <c r="J11" s="1373">
        <f>SUM(J8:J10)</f>
        <v>12</v>
      </c>
    </row>
    <row r="12" spans="1:10" ht="16.5" thickTop="1" thickBot="1">
      <c r="A12" s="2002"/>
      <c r="B12" s="2001" t="s">
        <v>1105</v>
      </c>
      <c r="C12" s="1998" t="s">
        <v>1104</v>
      </c>
      <c r="D12" s="1220">
        <v>1</v>
      </c>
      <c r="E12" s="1224" t="s">
        <v>1103</v>
      </c>
      <c r="F12" s="1994"/>
      <c r="G12" s="1371">
        <v>566</v>
      </c>
      <c r="H12" s="1371">
        <v>230</v>
      </c>
      <c r="I12" s="1371" t="s">
        <v>20</v>
      </c>
      <c r="J12" s="1371">
        <v>2</v>
      </c>
    </row>
    <row r="13" spans="1:10" ht="15.75" thickBot="1">
      <c r="A13" s="2002"/>
      <c r="B13" s="1996"/>
      <c r="C13" s="2000"/>
      <c r="D13" s="1221">
        <v>2</v>
      </c>
      <c r="E13" s="1224" t="s">
        <v>984</v>
      </c>
      <c r="F13" s="1994"/>
      <c r="G13" s="1371">
        <v>420</v>
      </c>
      <c r="H13" s="1371">
        <v>420</v>
      </c>
      <c r="I13" s="1371" t="s">
        <v>20</v>
      </c>
      <c r="J13" s="1371">
        <v>4</v>
      </c>
    </row>
    <row r="14" spans="1:10" ht="15.75" thickBot="1">
      <c r="A14" s="2002"/>
      <c r="B14" s="1996"/>
      <c r="C14" s="1479"/>
      <c r="D14" s="1222"/>
      <c r="E14" s="1223"/>
      <c r="F14" s="1994"/>
      <c r="G14" s="1373"/>
      <c r="H14" s="1373"/>
      <c r="I14" s="1374" t="s">
        <v>1097</v>
      </c>
      <c r="J14" s="1373">
        <f>SUM(J12:J13)</f>
        <v>6</v>
      </c>
    </row>
    <row r="15" spans="1:10" ht="15.75" thickBot="1">
      <c r="A15" s="2002"/>
      <c r="B15" s="1996" t="s">
        <v>985</v>
      </c>
      <c r="C15" s="1998" t="s">
        <v>1102</v>
      </c>
      <c r="D15" s="1220">
        <v>1</v>
      </c>
      <c r="E15" s="1224" t="s">
        <v>1101</v>
      </c>
      <c r="F15" s="1994"/>
      <c r="G15" s="1371">
        <v>420</v>
      </c>
      <c r="H15" s="1371">
        <v>270</v>
      </c>
      <c r="I15" s="1371" t="s">
        <v>20</v>
      </c>
      <c r="J15" s="1371">
        <v>4</v>
      </c>
    </row>
    <row r="16" spans="1:10" ht="15.75" thickBot="1">
      <c r="A16" s="2002"/>
      <c r="B16" s="1996"/>
      <c r="C16" s="1999"/>
      <c r="D16" s="1221">
        <v>2</v>
      </c>
      <c r="E16" s="1224" t="s">
        <v>986</v>
      </c>
      <c r="F16" s="1994"/>
      <c r="G16" s="1371">
        <v>1020</v>
      </c>
      <c r="H16" s="1371">
        <v>230</v>
      </c>
      <c r="I16" s="1371" t="s">
        <v>20</v>
      </c>
      <c r="J16" s="1371">
        <v>2</v>
      </c>
    </row>
    <row r="17" spans="1:10" ht="15.75" thickBot="1">
      <c r="A17" s="2002"/>
      <c r="B17" s="1996"/>
      <c r="C17" s="2000"/>
      <c r="D17" s="1220">
        <v>3</v>
      </c>
      <c r="E17" s="1224" t="s">
        <v>987</v>
      </c>
      <c r="F17" s="1994"/>
      <c r="G17" s="1371">
        <v>150</v>
      </c>
      <c r="H17" s="1371">
        <v>120</v>
      </c>
      <c r="I17" s="1371" t="s">
        <v>20</v>
      </c>
      <c r="J17" s="1371">
        <v>2</v>
      </c>
    </row>
    <row r="18" spans="1:10" ht="15.75" thickBot="1">
      <c r="A18" s="2002"/>
      <c r="B18" s="1996"/>
      <c r="C18" s="1479"/>
      <c r="D18" s="1222"/>
      <c r="E18" s="1223"/>
      <c r="F18" s="1994"/>
      <c r="G18" s="1373"/>
      <c r="H18" s="1373"/>
      <c r="I18" s="1374" t="s">
        <v>1097</v>
      </c>
      <c r="J18" s="1373">
        <f>SUM(J15:J17)</f>
        <v>8</v>
      </c>
    </row>
    <row r="19" spans="1:10" ht="15.75" thickBot="1">
      <c r="A19" s="2002"/>
      <c r="B19" s="1996" t="s">
        <v>988</v>
      </c>
      <c r="C19" s="1998" t="s">
        <v>1100</v>
      </c>
      <c r="D19" s="1221">
        <v>1</v>
      </c>
      <c r="E19" s="1224" t="s">
        <v>1099</v>
      </c>
      <c r="F19" s="1994"/>
      <c r="G19" s="1371">
        <v>565</v>
      </c>
      <c r="H19" s="1371">
        <v>565</v>
      </c>
      <c r="I19" s="1371" t="s">
        <v>20</v>
      </c>
      <c r="J19" s="1371">
        <v>3</v>
      </c>
    </row>
    <row r="20" spans="1:10" ht="15.75" thickBot="1">
      <c r="A20" s="2002"/>
      <c r="B20" s="1996"/>
      <c r="C20" s="2000"/>
      <c r="D20" s="1220">
        <v>2</v>
      </c>
      <c r="E20" s="1224" t="s">
        <v>1098</v>
      </c>
      <c r="F20" s="1994"/>
      <c r="G20" s="1371">
        <v>420</v>
      </c>
      <c r="H20" s="1371">
        <v>420</v>
      </c>
      <c r="I20" s="1371" t="s">
        <v>20</v>
      </c>
      <c r="J20" s="1371">
        <v>11</v>
      </c>
    </row>
    <row r="21" spans="1:10" ht="15.75" thickBot="1">
      <c r="A21" s="2003"/>
      <c r="B21" s="2004"/>
      <c r="C21" s="1478"/>
      <c r="D21" s="1477"/>
      <c r="E21" s="1476"/>
      <c r="F21" s="1995"/>
      <c r="G21" s="1373"/>
      <c r="H21" s="1373"/>
      <c r="I21" s="1374" t="s">
        <v>1097</v>
      </c>
      <c r="J21" s="1373">
        <f>SUM(J19:J20)</f>
        <v>14</v>
      </c>
    </row>
  </sheetData>
  <mergeCells count="12">
    <mergeCell ref="A4:A21"/>
    <mergeCell ref="B19:B21"/>
    <mergeCell ref="C19:C20"/>
    <mergeCell ref="B4:B7"/>
    <mergeCell ref="C4:C6"/>
    <mergeCell ref="F4:F21"/>
    <mergeCell ref="B8:B11"/>
    <mergeCell ref="C8:C10"/>
    <mergeCell ref="B12:B14"/>
    <mergeCell ref="C12:C13"/>
    <mergeCell ref="B15:B18"/>
    <mergeCell ref="C15:C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8413-9AA1-46B4-BC90-DCA6496109C0}">
  <sheetPr>
    <tabColor rgb="FF0070C0"/>
  </sheetPr>
  <dimension ref="N2"/>
  <sheetViews>
    <sheetView topLeftCell="A7" workbookViewId="0">
      <selection activeCell="N2" sqref="N2"/>
    </sheetView>
  </sheetViews>
  <sheetFormatPr defaultRowHeight="15"/>
  <sheetData>
    <row r="2" spans="14:14" ht="28.5">
      <c r="N2" s="1254" t="s">
        <v>1008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BCD3-1828-4B26-8EB0-6886DEFEC543}">
  <sheetPr>
    <tabColor rgb="FF0070C0"/>
  </sheetPr>
  <dimension ref="O3"/>
  <sheetViews>
    <sheetView topLeftCell="A10" workbookViewId="0">
      <selection activeCell="AJ61" sqref="AJ61"/>
    </sheetView>
  </sheetViews>
  <sheetFormatPr defaultRowHeight="15"/>
  <sheetData>
    <row r="3" spans="15:15" ht="28.5">
      <c r="O3" s="1254" t="s">
        <v>1009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5969-BE84-47F9-B7E4-6BB3611992B1}">
  <sheetPr>
    <tabColor theme="8"/>
  </sheetPr>
  <dimension ref="A1:H17"/>
  <sheetViews>
    <sheetView view="pageBreakPreview" zoomScale="55" zoomScaleNormal="40" zoomScaleSheetLayoutView="55" workbookViewId="0">
      <selection activeCell="F27" sqref="F27"/>
    </sheetView>
  </sheetViews>
  <sheetFormatPr defaultRowHeight="15"/>
  <cols>
    <col min="1" max="1" width="9.140625" style="1112"/>
    <col min="2" max="2" width="10.42578125" style="1112" customWidth="1"/>
    <col min="3" max="3" width="35.5703125" style="1112" customWidth="1"/>
    <col min="4" max="4" width="18.140625" style="1112" customWidth="1"/>
    <col min="5" max="5" width="9.140625" style="1112"/>
    <col min="6" max="6" width="21.7109375" style="1112" customWidth="1"/>
    <col min="7" max="7" width="18" style="1112" customWidth="1"/>
    <col min="8" max="257" width="9.140625" style="1112"/>
    <col min="258" max="258" width="10.42578125" style="1112" customWidth="1"/>
    <col min="259" max="259" width="35.5703125" style="1112" customWidth="1"/>
    <col min="260" max="260" width="18.140625" style="1112" customWidth="1"/>
    <col min="261" max="262" width="9.140625" style="1112"/>
    <col min="263" max="263" width="18" style="1112" customWidth="1"/>
    <col min="264" max="513" width="9.140625" style="1112"/>
    <col min="514" max="514" width="10.42578125" style="1112" customWidth="1"/>
    <col min="515" max="515" width="35.5703125" style="1112" customWidth="1"/>
    <col min="516" max="516" width="18.140625" style="1112" customWidth="1"/>
    <col min="517" max="518" width="9.140625" style="1112"/>
    <col min="519" max="519" width="18" style="1112" customWidth="1"/>
    <col min="520" max="769" width="9.140625" style="1112"/>
    <col min="770" max="770" width="10.42578125" style="1112" customWidth="1"/>
    <col min="771" max="771" width="35.5703125" style="1112" customWidth="1"/>
    <col min="772" max="772" width="18.140625" style="1112" customWidth="1"/>
    <col min="773" max="774" width="9.140625" style="1112"/>
    <col min="775" max="775" width="18" style="1112" customWidth="1"/>
    <col min="776" max="1025" width="9.140625" style="1112"/>
    <col min="1026" max="1026" width="10.42578125" style="1112" customWidth="1"/>
    <col min="1027" max="1027" width="35.5703125" style="1112" customWidth="1"/>
    <col min="1028" max="1028" width="18.140625" style="1112" customWidth="1"/>
    <col min="1029" max="1030" width="9.140625" style="1112"/>
    <col min="1031" max="1031" width="18" style="1112" customWidth="1"/>
    <col min="1032" max="1281" width="9.140625" style="1112"/>
    <col min="1282" max="1282" width="10.42578125" style="1112" customWidth="1"/>
    <col min="1283" max="1283" width="35.5703125" style="1112" customWidth="1"/>
    <col min="1284" max="1284" width="18.140625" style="1112" customWidth="1"/>
    <col min="1285" max="1286" width="9.140625" style="1112"/>
    <col min="1287" max="1287" width="18" style="1112" customWidth="1"/>
    <col min="1288" max="1537" width="9.140625" style="1112"/>
    <col min="1538" max="1538" width="10.42578125" style="1112" customWidth="1"/>
    <col min="1539" max="1539" width="35.5703125" style="1112" customWidth="1"/>
    <col min="1540" max="1540" width="18.140625" style="1112" customWidth="1"/>
    <col min="1541" max="1542" width="9.140625" style="1112"/>
    <col min="1543" max="1543" width="18" style="1112" customWidth="1"/>
    <col min="1544" max="1793" width="9.140625" style="1112"/>
    <col min="1794" max="1794" width="10.42578125" style="1112" customWidth="1"/>
    <col min="1795" max="1795" width="35.5703125" style="1112" customWidth="1"/>
    <col min="1796" max="1796" width="18.140625" style="1112" customWidth="1"/>
    <col min="1797" max="1798" width="9.140625" style="1112"/>
    <col min="1799" max="1799" width="18" style="1112" customWidth="1"/>
    <col min="1800" max="2049" width="9.140625" style="1112"/>
    <col min="2050" max="2050" width="10.42578125" style="1112" customWidth="1"/>
    <col min="2051" max="2051" width="35.5703125" style="1112" customWidth="1"/>
    <col min="2052" max="2052" width="18.140625" style="1112" customWidth="1"/>
    <col min="2053" max="2054" width="9.140625" style="1112"/>
    <col min="2055" max="2055" width="18" style="1112" customWidth="1"/>
    <col min="2056" max="2305" width="9.140625" style="1112"/>
    <col min="2306" max="2306" width="10.42578125" style="1112" customWidth="1"/>
    <col min="2307" max="2307" width="35.5703125" style="1112" customWidth="1"/>
    <col min="2308" max="2308" width="18.140625" style="1112" customWidth="1"/>
    <col min="2309" max="2310" width="9.140625" style="1112"/>
    <col min="2311" max="2311" width="18" style="1112" customWidth="1"/>
    <col min="2312" max="2561" width="9.140625" style="1112"/>
    <col min="2562" max="2562" width="10.42578125" style="1112" customWidth="1"/>
    <col min="2563" max="2563" width="35.5703125" style="1112" customWidth="1"/>
    <col min="2564" max="2564" width="18.140625" style="1112" customWidth="1"/>
    <col min="2565" max="2566" width="9.140625" style="1112"/>
    <col min="2567" max="2567" width="18" style="1112" customWidth="1"/>
    <col min="2568" max="2817" width="9.140625" style="1112"/>
    <col min="2818" max="2818" width="10.42578125" style="1112" customWidth="1"/>
    <col min="2819" max="2819" width="35.5703125" style="1112" customWidth="1"/>
    <col min="2820" max="2820" width="18.140625" style="1112" customWidth="1"/>
    <col min="2821" max="2822" width="9.140625" style="1112"/>
    <col min="2823" max="2823" width="18" style="1112" customWidth="1"/>
    <col min="2824" max="3073" width="9.140625" style="1112"/>
    <col min="3074" max="3074" width="10.42578125" style="1112" customWidth="1"/>
    <col min="3075" max="3075" width="35.5703125" style="1112" customWidth="1"/>
    <col min="3076" max="3076" width="18.140625" style="1112" customWidth="1"/>
    <col min="3077" max="3078" width="9.140625" style="1112"/>
    <col min="3079" max="3079" width="18" style="1112" customWidth="1"/>
    <col min="3080" max="3329" width="9.140625" style="1112"/>
    <col min="3330" max="3330" width="10.42578125" style="1112" customWidth="1"/>
    <col min="3331" max="3331" width="35.5703125" style="1112" customWidth="1"/>
    <col min="3332" max="3332" width="18.140625" style="1112" customWidth="1"/>
    <col min="3333" max="3334" width="9.140625" style="1112"/>
    <col min="3335" max="3335" width="18" style="1112" customWidth="1"/>
    <col min="3336" max="3585" width="9.140625" style="1112"/>
    <col min="3586" max="3586" width="10.42578125" style="1112" customWidth="1"/>
    <col min="3587" max="3587" width="35.5703125" style="1112" customWidth="1"/>
    <col min="3588" max="3588" width="18.140625" style="1112" customWidth="1"/>
    <col min="3589" max="3590" width="9.140625" style="1112"/>
    <col min="3591" max="3591" width="18" style="1112" customWidth="1"/>
    <col min="3592" max="3841" width="9.140625" style="1112"/>
    <col min="3842" max="3842" width="10.42578125" style="1112" customWidth="1"/>
    <col min="3843" max="3843" width="35.5703125" style="1112" customWidth="1"/>
    <col min="3844" max="3844" width="18.140625" style="1112" customWidth="1"/>
    <col min="3845" max="3846" width="9.140625" style="1112"/>
    <col min="3847" max="3847" width="18" style="1112" customWidth="1"/>
    <col min="3848" max="4097" width="9.140625" style="1112"/>
    <col min="4098" max="4098" width="10.42578125" style="1112" customWidth="1"/>
    <col min="4099" max="4099" width="35.5703125" style="1112" customWidth="1"/>
    <col min="4100" max="4100" width="18.140625" style="1112" customWidth="1"/>
    <col min="4101" max="4102" width="9.140625" style="1112"/>
    <col min="4103" max="4103" width="18" style="1112" customWidth="1"/>
    <col min="4104" max="4353" width="9.140625" style="1112"/>
    <col min="4354" max="4354" width="10.42578125" style="1112" customWidth="1"/>
    <col min="4355" max="4355" width="35.5703125" style="1112" customWidth="1"/>
    <col min="4356" max="4356" width="18.140625" style="1112" customWidth="1"/>
    <col min="4357" max="4358" width="9.140625" style="1112"/>
    <col min="4359" max="4359" width="18" style="1112" customWidth="1"/>
    <col min="4360" max="4609" width="9.140625" style="1112"/>
    <col min="4610" max="4610" width="10.42578125" style="1112" customWidth="1"/>
    <col min="4611" max="4611" width="35.5703125" style="1112" customWidth="1"/>
    <col min="4612" max="4612" width="18.140625" style="1112" customWidth="1"/>
    <col min="4613" max="4614" width="9.140625" style="1112"/>
    <col min="4615" max="4615" width="18" style="1112" customWidth="1"/>
    <col min="4616" max="4865" width="9.140625" style="1112"/>
    <col min="4866" max="4866" width="10.42578125" style="1112" customWidth="1"/>
    <col min="4867" max="4867" width="35.5703125" style="1112" customWidth="1"/>
    <col min="4868" max="4868" width="18.140625" style="1112" customWidth="1"/>
    <col min="4869" max="4870" width="9.140625" style="1112"/>
    <col min="4871" max="4871" width="18" style="1112" customWidth="1"/>
    <col min="4872" max="5121" width="9.140625" style="1112"/>
    <col min="5122" max="5122" width="10.42578125" style="1112" customWidth="1"/>
    <col min="5123" max="5123" width="35.5703125" style="1112" customWidth="1"/>
    <col min="5124" max="5124" width="18.140625" style="1112" customWidth="1"/>
    <col min="5125" max="5126" width="9.140625" style="1112"/>
    <col min="5127" max="5127" width="18" style="1112" customWidth="1"/>
    <col min="5128" max="5377" width="9.140625" style="1112"/>
    <col min="5378" max="5378" width="10.42578125" style="1112" customWidth="1"/>
    <col min="5379" max="5379" width="35.5703125" style="1112" customWidth="1"/>
    <col min="5380" max="5380" width="18.140625" style="1112" customWidth="1"/>
    <col min="5381" max="5382" width="9.140625" style="1112"/>
    <col min="5383" max="5383" width="18" style="1112" customWidth="1"/>
    <col min="5384" max="5633" width="9.140625" style="1112"/>
    <col min="5634" max="5634" width="10.42578125" style="1112" customWidth="1"/>
    <col min="5635" max="5635" width="35.5703125" style="1112" customWidth="1"/>
    <col min="5636" max="5636" width="18.140625" style="1112" customWidth="1"/>
    <col min="5637" max="5638" width="9.140625" style="1112"/>
    <col min="5639" max="5639" width="18" style="1112" customWidth="1"/>
    <col min="5640" max="5889" width="9.140625" style="1112"/>
    <col min="5890" max="5890" width="10.42578125" style="1112" customWidth="1"/>
    <col min="5891" max="5891" width="35.5703125" style="1112" customWidth="1"/>
    <col min="5892" max="5892" width="18.140625" style="1112" customWidth="1"/>
    <col min="5893" max="5894" width="9.140625" style="1112"/>
    <col min="5895" max="5895" width="18" style="1112" customWidth="1"/>
    <col min="5896" max="6145" width="9.140625" style="1112"/>
    <col min="6146" max="6146" width="10.42578125" style="1112" customWidth="1"/>
    <col min="6147" max="6147" width="35.5703125" style="1112" customWidth="1"/>
    <col min="6148" max="6148" width="18.140625" style="1112" customWidth="1"/>
    <col min="6149" max="6150" width="9.140625" style="1112"/>
    <col min="6151" max="6151" width="18" style="1112" customWidth="1"/>
    <col min="6152" max="6401" width="9.140625" style="1112"/>
    <col min="6402" max="6402" width="10.42578125" style="1112" customWidth="1"/>
    <col min="6403" max="6403" width="35.5703125" style="1112" customWidth="1"/>
    <col min="6404" max="6404" width="18.140625" style="1112" customWidth="1"/>
    <col min="6405" max="6406" width="9.140625" style="1112"/>
    <col min="6407" max="6407" width="18" style="1112" customWidth="1"/>
    <col min="6408" max="6657" width="9.140625" style="1112"/>
    <col min="6658" max="6658" width="10.42578125" style="1112" customWidth="1"/>
    <col min="6659" max="6659" width="35.5703125" style="1112" customWidth="1"/>
    <col min="6660" max="6660" width="18.140625" style="1112" customWidth="1"/>
    <col min="6661" max="6662" width="9.140625" style="1112"/>
    <col min="6663" max="6663" width="18" style="1112" customWidth="1"/>
    <col min="6664" max="6913" width="9.140625" style="1112"/>
    <col min="6914" max="6914" width="10.42578125" style="1112" customWidth="1"/>
    <col min="6915" max="6915" width="35.5703125" style="1112" customWidth="1"/>
    <col min="6916" max="6916" width="18.140625" style="1112" customWidth="1"/>
    <col min="6917" max="6918" width="9.140625" style="1112"/>
    <col min="6919" max="6919" width="18" style="1112" customWidth="1"/>
    <col min="6920" max="7169" width="9.140625" style="1112"/>
    <col min="7170" max="7170" width="10.42578125" style="1112" customWidth="1"/>
    <col min="7171" max="7171" width="35.5703125" style="1112" customWidth="1"/>
    <col min="7172" max="7172" width="18.140625" style="1112" customWidth="1"/>
    <col min="7173" max="7174" width="9.140625" style="1112"/>
    <col min="7175" max="7175" width="18" style="1112" customWidth="1"/>
    <col min="7176" max="7425" width="9.140625" style="1112"/>
    <col min="7426" max="7426" width="10.42578125" style="1112" customWidth="1"/>
    <col min="7427" max="7427" width="35.5703125" style="1112" customWidth="1"/>
    <col min="7428" max="7428" width="18.140625" style="1112" customWidth="1"/>
    <col min="7429" max="7430" width="9.140625" style="1112"/>
    <col min="7431" max="7431" width="18" style="1112" customWidth="1"/>
    <col min="7432" max="7681" width="9.140625" style="1112"/>
    <col min="7682" max="7682" width="10.42578125" style="1112" customWidth="1"/>
    <col min="7683" max="7683" width="35.5703125" style="1112" customWidth="1"/>
    <col min="7684" max="7684" width="18.140625" style="1112" customWidth="1"/>
    <col min="7685" max="7686" width="9.140625" style="1112"/>
    <col min="7687" max="7687" width="18" style="1112" customWidth="1"/>
    <col min="7688" max="7937" width="9.140625" style="1112"/>
    <col min="7938" max="7938" width="10.42578125" style="1112" customWidth="1"/>
    <col min="7939" max="7939" width="35.5703125" style="1112" customWidth="1"/>
    <col min="7940" max="7940" width="18.140625" style="1112" customWidth="1"/>
    <col min="7941" max="7942" width="9.140625" style="1112"/>
    <col min="7943" max="7943" width="18" style="1112" customWidth="1"/>
    <col min="7944" max="8193" width="9.140625" style="1112"/>
    <col min="8194" max="8194" width="10.42578125" style="1112" customWidth="1"/>
    <col min="8195" max="8195" width="35.5703125" style="1112" customWidth="1"/>
    <col min="8196" max="8196" width="18.140625" style="1112" customWidth="1"/>
    <col min="8197" max="8198" width="9.140625" style="1112"/>
    <col min="8199" max="8199" width="18" style="1112" customWidth="1"/>
    <col min="8200" max="8449" width="9.140625" style="1112"/>
    <col min="8450" max="8450" width="10.42578125" style="1112" customWidth="1"/>
    <col min="8451" max="8451" width="35.5703125" style="1112" customWidth="1"/>
    <col min="8452" max="8452" width="18.140625" style="1112" customWidth="1"/>
    <col min="8453" max="8454" width="9.140625" style="1112"/>
    <col min="8455" max="8455" width="18" style="1112" customWidth="1"/>
    <col min="8456" max="8705" width="9.140625" style="1112"/>
    <col min="8706" max="8706" width="10.42578125" style="1112" customWidth="1"/>
    <col min="8707" max="8707" width="35.5703125" style="1112" customWidth="1"/>
    <col min="8708" max="8708" width="18.140625" style="1112" customWidth="1"/>
    <col min="8709" max="8710" width="9.140625" style="1112"/>
    <col min="8711" max="8711" width="18" style="1112" customWidth="1"/>
    <col min="8712" max="8961" width="9.140625" style="1112"/>
    <col min="8962" max="8962" width="10.42578125" style="1112" customWidth="1"/>
    <col min="8963" max="8963" width="35.5703125" style="1112" customWidth="1"/>
    <col min="8964" max="8964" width="18.140625" style="1112" customWidth="1"/>
    <col min="8965" max="8966" width="9.140625" style="1112"/>
    <col min="8967" max="8967" width="18" style="1112" customWidth="1"/>
    <col min="8968" max="9217" width="9.140625" style="1112"/>
    <col min="9218" max="9218" width="10.42578125" style="1112" customWidth="1"/>
    <col min="9219" max="9219" width="35.5703125" style="1112" customWidth="1"/>
    <col min="9220" max="9220" width="18.140625" style="1112" customWidth="1"/>
    <col min="9221" max="9222" width="9.140625" style="1112"/>
    <col min="9223" max="9223" width="18" style="1112" customWidth="1"/>
    <col min="9224" max="9473" width="9.140625" style="1112"/>
    <col min="9474" max="9474" width="10.42578125" style="1112" customWidth="1"/>
    <col min="9475" max="9475" width="35.5703125" style="1112" customWidth="1"/>
    <col min="9476" max="9476" width="18.140625" style="1112" customWidth="1"/>
    <col min="9477" max="9478" width="9.140625" style="1112"/>
    <col min="9479" max="9479" width="18" style="1112" customWidth="1"/>
    <col min="9480" max="9729" width="9.140625" style="1112"/>
    <col min="9730" max="9730" width="10.42578125" style="1112" customWidth="1"/>
    <col min="9731" max="9731" width="35.5703125" style="1112" customWidth="1"/>
    <col min="9732" max="9732" width="18.140625" style="1112" customWidth="1"/>
    <col min="9733" max="9734" width="9.140625" style="1112"/>
    <col min="9735" max="9735" width="18" style="1112" customWidth="1"/>
    <col min="9736" max="9985" width="9.140625" style="1112"/>
    <col min="9986" max="9986" width="10.42578125" style="1112" customWidth="1"/>
    <col min="9987" max="9987" width="35.5703125" style="1112" customWidth="1"/>
    <col min="9988" max="9988" width="18.140625" style="1112" customWidth="1"/>
    <col min="9989" max="9990" width="9.140625" style="1112"/>
    <col min="9991" max="9991" width="18" style="1112" customWidth="1"/>
    <col min="9992" max="10241" width="9.140625" style="1112"/>
    <col min="10242" max="10242" width="10.42578125" style="1112" customWidth="1"/>
    <col min="10243" max="10243" width="35.5703125" style="1112" customWidth="1"/>
    <col min="10244" max="10244" width="18.140625" style="1112" customWidth="1"/>
    <col min="10245" max="10246" width="9.140625" style="1112"/>
    <col min="10247" max="10247" width="18" style="1112" customWidth="1"/>
    <col min="10248" max="10497" width="9.140625" style="1112"/>
    <col min="10498" max="10498" width="10.42578125" style="1112" customWidth="1"/>
    <col min="10499" max="10499" width="35.5703125" style="1112" customWidth="1"/>
    <col min="10500" max="10500" width="18.140625" style="1112" customWidth="1"/>
    <col min="10501" max="10502" width="9.140625" style="1112"/>
    <col min="10503" max="10503" width="18" style="1112" customWidth="1"/>
    <col min="10504" max="10753" width="9.140625" style="1112"/>
    <col min="10754" max="10754" width="10.42578125" style="1112" customWidth="1"/>
    <col min="10755" max="10755" width="35.5703125" style="1112" customWidth="1"/>
    <col min="10756" max="10756" width="18.140625" style="1112" customWidth="1"/>
    <col min="10757" max="10758" width="9.140625" style="1112"/>
    <col min="10759" max="10759" width="18" style="1112" customWidth="1"/>
    <col min="10760" max="11009" width="9.140625" style="1112"/>
    <col min="11010" max="11010" width="10.42578125" style="1112" customWidth="1"/>
    <col min="11011" max="11011" width="35.5703125" style="1112" customWidth="1"/>
    <col min="11012" max="11012" width="18.140625" style="1112" customWidth="1"/>
    <col min="11013" max="11014" width="9.140625" style="1112"/>
    <col min="11015" max="11015" width="18" style="1112" customWidth="1"/>
    <col min="11016" max="11265" width="9.140625" style="1112"/>
    <col min="11266" max="11266" width="10.42578125" style="1112" customWidth="1"/>
    <col min="11267" max="11267" width="35.5703125" style="1112" customWidth="1"/>
    <col min="11268" max="11268" width="18.140625" style="1112" customWidth="1"/>
    <col min="11269" max="11270" width="9.140625" style="1112"/>
    <col min="11271" max="11271" width="18" style="1112" customWidth="1"/>
    <col min="11272" max="11521" width="9.140625" style="1112"/>
    <col min="11522" max="11522" width="10.42578125" style="1112" customWidth="1"/>
    <col min="11523" max="11523" width="35.5703125" style="1112" customWidth="1"/>
    <col min="11524" max="11524" width="18.140625" style="1112" customWidth="1"/>
    <col min="11525" max="11526" width="9.140625" style="1112"/>
    <col min="11527" max="11527" width="18" style="1112" customWidth="1"/>
    <col min="11528" max="11777" width="9.140625" style="1112"/>
    <col min="11778" max="11778" width="10.42578125" style="1112" customWidth="1"/>
    <col min="11779" max="11779" width="35.5703125" style="1112" customWidth="1"/>
    <col min="11780" max="11780" width="18.140625" style="1112" customWidth="1"/>
    <col min="11781" max="11782" width="9.140625" style="1112"/>
    <col min="11783" max="11783" width="18" style="1112" customWidth="1"/>
    <col min="11784" max="12033" width="9.140625" style="1112"/>
    <col min="12034" max="12034" width="10.42578125" style="1112" customWidth="1"/>
    <col min="12035" max="12035" width="35.5703125" style="1112" customWidth="1"/>
    <col min="12036" max="12036" width="18.140625" style="1112" customWidth="1"/>
    <col min="12037" max="12038" width="9.140625" style="1112"/>
    <col min="12039" max="12039" width="18" style="1112" customWidth="1"/>
    <col min="12040" max="12289" width="9.140625" style="1112"/>
    <col min="12290" max="12290" width="10.42578125" style="1112" customWidth="1"/>
    <col min="12291" max="12291" width="35.5703125" style="1112" customWidth="1"/>
    <col min="12292" max="12292" width="18.140625" style="1112" customWidth="1"/>
    <col min="12293" max="12294" width="9.140625" style="1112"/>
    <col min="12295" max="12295" width="18" style="1112" customWidth="1"/>
    <col min="12296" max="12545" width="9.140625" style="1112"/>
    <col min="12546" max="12546" width="10.42578125" style="1112" customWidth="1"/>
    <col min="12547" max="12547" width="35.5703125" style="1112" customWidth="1"/>
    <col min="12548" max="12548" width="18.140625" style="1112" customWidth="1"/>
    <col min="12549" max="12550" width="9.140625" style="1112"/>
    <col min="12551" max="12551" width="18" style="1112" customWidth="1"/>
    <col min="12552" max="12801" width="9.140625" style="1112"/>
    <col min="12802" max="12802" width="10.42578125" style="1112" customWidth="1"/>
    <col min="12803" max="12803" width="35.5703125" style="1112" customWidth="1"/>
    <col min="12804" max="12804" width="18.140625" style="1112" customWidth="1"/>
    <col min="12805" max="12806" width="9.140625" style="1112"/>
    <col min="12807" max="12807" width="18" style="1112" customWidth="1"/>
    <col min="12808" max="13057" width="9.140625" style="1112"/>
    <col min="13058" max="13058" width="10.42578125" style="1112" customWidth="1"/>
    <col min="13059" max="13059" width="35.5703125" style="1112" customWidth="1"/>
    <col min="13060" max="13060" width="18.140625" style="1112" customWidth="1"/>
    <col min="13061" max="13062" width="9.140625" style="1112"/>
    <col min="13063" max="13063" width="18" style="1112" customWidth="1"/>
    <col min="13064" max="13313" width="9.140625" style="1112"/>
    <col min="13314" max="13314" width="10.42578125" style="1112" customWidth="1"/>
    <col min="13315" max="13315" width="35.5703125" style="1112" customWidth="1"/>
    <col min="13316" max="13316" width="18.140625" style="1112" customWidth="1"/>
    <col min="13317" max="13318" width="9.140625" style="1112"/>
    <col min="13319" max="13319" width="18" style="1112" customWidth="1"/>
    <col min="13320" max="13569" width="9.140625" style="1112"/>
    <col min="13570" max="13570" width="10.42578125" style="1112" customWidth="1"/>
    <col min="13571" max="13571" width="35.5703125" style="1112" customWidth="1"/>
    <col min="13572" max="13572" width="18.140625" style="1112" customWidth="1"/>
    <col min="13573" max="13574" width="9.140625" style="1112"/>
    <col min="13575" max="13575" width="18" style="1112" customWidth="1"/>
    <col min="13576" max="13825" width="9.140625" style="1112"/>
    <col min="13826" max="13826" width="10.42578125" style="1112" customWidth="1"/>
    <col min="13827" max="13827" width="35.5703125" style="1112" customWidth="1"/>
    <col min="13828" max="13828" width="18.140625" style="1112" customWidth="1"/>
    <col min="13829" max="13830" width="9.140625" style="1112"/>
    <col min="13831" max="13831" width="18" style="1112" customWidth="1"/>
    <col min="13832" max="14081" width="9.140625" style="1112"/>
    <col min="14082" max="14082" width="10.42578125" style="1112" customWidth="1"/>
    <col min="14083" max="14083" width="35.5703125" style="1112" customWidth="1"/>
    <col min="14084" max="14084" width="18.140625" style="1112" customWidth="1"/>
    <col min="14085" max="14086" width="9.140625" style="1112"/>
    <col min="14087" max="14087" width="18" style="1112" customWidth="1"/>
    <col min="14088" max="14337" width="9.140625" style="1112"/>
    <col min="14338" max="14338" width="10.42578125" style="1112" customWidth="1"/>
    <col min="14339" max="14339" width="35.5703125" style="1112" customWidth="1"/>
    <col min="14340" max="14340" width="18.140625" style="1112" customWidth="1"/>
    <col min="14341" max="14342" width="9.140625" style="1112"/>
    <col min="14343" max="14343" width="18" style="1112" customWidth="1"/>
    <col min="14344" max="14593" width="9.140625" style="1112"/>
    <col min="14594" max="14594" width="10.42578125" style="1112" customWidth="1"/>
    <col min="14595" max="14595" width="35.5703125" style="1112" customWidth="1"/>
    <col min="14596" max="14596" width="18.140625" style="1112" customWidth="1"/>
    <col min="14597" max="14598" width="9.140625" style="1112"/>
    <col min="14599" max="14599" width="18" style="1112" customWidth="1"/>
    <col min="14600" max="14849" width="9.140625" style="1112"/>
    <col min="14850" max="14850" width="10.42578125" style="1112" customWidth="1"/>
    <col min="14851" max="14851" width="35.5703125" style="1112" customWidth="1"/>
    <col min="14852" max="14852" width="18.140625" style="1112" customWidth="1"/>
    <col min="14853" max="14854" width="9.140625" style="1112"/>
    <col min="14855" max="14855" width="18" style="1112" customWidth="1"/>
    <col min="14856" max="15105" width="9.140625" style="1112"/>
    <col min="15106" max="15106" width="10.42578125" style="1112" customWidth="1"/>
    <col min="15107" max="15107" width="35.5703125" style="1112" customWidth="1"/>
    <col min="15108" max="15108" width="18.140625" style="1112" customWidth="1"/>
    <col min="15109" max="15110" width="9.140625" style="1112"/>
    <col min="15111" max="15111" width="18" style="1112" customWidth="1"/>
    <col min="15112" max="15361" width="9.140625" style="1112"/>
    <col min="15362" max="15362" width="10.42578125" style="1112" customWidth="1"/>
    <col min="15363" max="15363" width="35.5703125" style="1112" customWidth="1"/>
    <col min="15364" max="15364" width="18.140625" style="1112" customWidth="1"/>
    <col min="15365" max="15366" width="9.140625" style="1112"/>
    <col min="15367" max="15367" width="18" style="1112" customWidth="1"/>
    <col min="15368" max="15617" width="9.140625" style="1112"/>
    <col min="15618" max="15618" width="10.42578125" style="1112" customWidth="1"/>
    <col min="15619" max="15619" width="35.5703125" style="1112" customWidth="1"/>
    <col min="15620" max="15620" width="18.140625" style="1112" customWidth="1"/>
    <col min="15621" max="15622" width="9.140625" style="1112"/>
    <col min="15623" max="15623" width="18" style="1112" customWidth="1"/>
    <col min="15624" max="15873" width="9.140625" style="1112"/>
    <col min="15874" max="15874" width="10.42578125" style="1112" customWidth="1"/>
    <col min="15875" max="15875" width="35.5703125" style="1112" customWidth="1"/>
    <col min="15876" max="15876" width="18.140625" style="1112" customWidth="1"/>
    <col min="15877" max="15878" width="9.140625" style="1112"/>
    <col min="15879" max="15879" width="18" style="1112" customWidth="1"/>
    <col min="15880" max="16129" width="9.140625" style="1112"/>
    <col min="16130" max="16130" width="10.42578125" style="1112" customWidth="1"/>
    <col min="16131" max="16131" width="35.5703125" style="1112" customWidth="1"/>
    <col min="16132" max="16132" width="18.140625" style="1112" customWidth="1"/>
    <col min="16133" max="16134" width="9.140625" style="1112"/>
    <col min="16135" max="16135" width="18" style="1112" customWidth="1"/>
    <col min="16136" max="16384" width="9.140625" style="1112"/>
  </cols>
  <sheetData>
    <row r="1" spans="1:8" ht="45">
      <c r="A1" s="1102"/>
      <c r="B1" s="1111"/>
      <c r="C1" s="2005" t="s">
        <v>73</v>
      </c>
      <c r="D1" s="2005"/>
      <c r="E1" s="2005"/>
      <c r="F1" s="2005"/>
      <c r="G1" s="1111"/>
      <c r="H1" s="1105"/>
    </row>
    <row r="2" spans="1:8" ht="45">
      <c r="A2" s="1102"/>
      <c r="B2" s="1113"/>
      <c r="C2" s="1113"/>
      <c r="D2" s="1113"/>
      <c r="E2" s="1113"/>
      <c r="F2" s="2006">
        <v>311</v>
      </c>
      <c r="G2" s="2006"/>
      <c r="H2" s="2006"/>
    </row>
    <row r="3" spans="1:8" ht="45">
      <c r="A3" s="2007" t="s">
        <v>74</v>
      </c>
      <c r="B3" s="2007"/>
      <c r="C3" s="1114" t="s">
        <v>138</v>
      </c>
      <c r="D3" s="1114"/>
      <c r="E3" s="1115"/>
      <c r="F3" s="1116"/>
      <c r="G3" s="1116"/>
      <c r="H3" s="1116"/>
    </row>
    <row r="4" spans="1:8" ht="45">
      <c r="A4" s="1117"/>
      <c r="B4" s="1118" t="s">
        <v>75</v>
      </c>
      <c r="C4" s="1119" t="s">
        <v>76</v>
      </c>
      <c r="D4" s="1120" t="s">
        <v>77</v>
      </c>
      <c r="E4" s="1121"/>
      <c r="F4" s="1120" t="s">
        <v>78</v>
      </c>
      <c r="G4" s="1120" t="s">
        <v>79</v>
      </c>
      <c r="H4" s="1116"/>
    </row>
    <row r="5" spans="1:8" ht="15.75">
      <c r="A5" s="1127"/>
      <c r="B5" s="1122">
        <v>113</v>
      </c>
      <c r="C5" s="1123" t="s">
        <v>912</v>
      </c>
      <c r="D5" s="1124" t="s">
        <v>538</v>
      </c>
      <c r="E5" s="1125" t="s">
        <v>909</v>
      </c>
      <c r="F5" s="1128" t="s">
        <v>910</v>
      </c>
      <c r="G5" s="1126">
        <v>102</v>
      </c>
    </row>
    <row r="6" spans="1:8" ht="15.75">
      <c r="A6" s="1127"/>
      <c r="B6" s="1122">
        <v>114</v>
      </c>
      <c r="C6" s="1123" t="s">
        <v>912</v>
      </c>
      <c r="D6" s="1124" t="s">
        <v>538</v>
      </c>
      <c r="E6" s="1125" t="s">
        <v>909</v>
      </c>
      <c r="F6" s="1123" t="s">
        <v>913</v>
      </c>
      <c r="G6" s="1126">
        <v>102</v>
      </c>
    </row>
    <row r="7" spans="1:8" ht="15.75">
      <c r="A7" s="1127"/>
      <c r="B7" s="1122">
        <v>115</v>
      </c>
      <c r="C7" s="1123" t="s">
        <v>914</v>
      </c>
      <c r="D7" s="1124" t="s">
        <v>43</v>
      </c>
      <c r="E7" s="1125" t="s">
        <v>909</v>
      </c>
      <c r="F7" s="1123" t="s">
        <v>911</v>
      </c>
      <c r="G7" s="1126">
        <v>164</v>
      </c>
    </row>
    <row r="8" spans="1:8" ht="15.75">
      <c r="A8" s="1127"/>
      <c r="B8" s="1122">
        <v>116</v>
      </c>
      <c r="C8" s="1123" t="s">
        <v>914</v>
      </c>
      <c r="D8" s="1124" t="s">
        <v>43</v>
      </c>
      <c r="E8" s="1125" t="s">
        <v>909</v>
      </c>
      <c r="F8" s="1123" t="s">
        <v>783</v>
      </c>
      <c r="G8" s="1126">
        <v>126</v>
      </c>
    </row>
    <row r="9" spans="1:8" ht="15.75">
      <c r="A9" s="1127"/>
      <c r="B9" s="1122">
        <v>117</v>
      </c>
      <c r="C9" s="1123" t="s">
        <v>915</v>
      </c>
      <c r="D9" s="1124" t="s">
        <v>538</v>
      </c>
      <c r="E9" s="1125" t="s">
        <v>909</v>
      </c>
      <c r="F9" s="1123" t="s">
        <v>916</v>
      </c>
      <c r="G9" s="1126">
        <v>128</v>
      </c>
    </row>
    <row r="10" spans="1:8" ht="15.75">
      <c r="A10" s="1127"/>
      <c r="B10" s="1122">
        <v>118</v>
      </c>
      <c r="C10" s="1123" t="s">
        <v>915</v>
      </c>
      <c r="D10" s="1124" t="s">
        <v>538</v>
      </c>
      <c r="E10" s="1125" t="s">
        <v>909</v>
      </c>
      <c r="F10" s="1123" t="s">
        <v>917</v>
      </c>
      <c r="G10" s="1126">
        <v>128</v>
      </c>
    </row>
    <row r="11" spans="1:8" ht="15.75">
      <c r="A11" s="1127"/>
      <c r="B11" s="1122">
        <v>119</v>
      </c>
      <c r="C11" s="1123" t="s">
        <v>918</v>
      </c>
      <c r="D11" s="1124" t="s">
        <v>538</v>
      </c>
      <c r="E11" s="1125" t="s">
        <v>909</v>
      </c>
      <c r="F11" s="1123" t="s">
        <v>919</v>
      </c>
      <c r="G11" s="1126">
        <v>136</v>
      </c>
    </row>
    <row r="12" spans="1:8" ht="15.75">
      <c r="A12" s="1127"/>
      <c r="B12" s="1122">
        <v>120</v>
      </c>
      <c r="C12" s="1123" t="s">
        <v>918</v>
      </c>
      <c r="D12" s="1124" t="s">
        <v>538</v>
      </c>
      <c r="E12" s="1125" t="s">
        <v>909</v>
      </c>
      <c r="F12" s="1123" t="s">
        <v>336</v>
      </c>
      <c r="G12" s="1126">
        <v>76</v>
      </c>
    </row>
    <row r="13" spans="1:8" ht="15.75">
      <c r="A13" s="1127"/>
      <c r="B13" s="1122">
        <v>121</v>
      </c>
      <c r="C13" s="1123" t="s">
        <v>920</v>
      </c>
      <c r="D13" s="1124" t="s">
        <v>529</v>
      </c>
      <c r="E13" s="1125" t="s">
        <v>909</v>
      </c>
      <c r="F13" s="1123" t="s">
        <v>921</v>
      </c>
      <c r="G13" s="1126">
        <v>88</v>
      </c>
    </row>
    <row r="14" spans="1:8" ht="15.75">
      <c r="A14" s="1127"/>
      <c r="B14" s="1122">
        <v>122</v>
      </c>
      <c r="C14" s="1123" t="s">
        <v>920</v>
      </c>
      <c r="D14" s="1124" t="s">
        <v>529</v>
      </c>
      <c r="E14" s="1125" t="s">
        <v>909</v>
      </c>
      <c r="F14" s="1123" t="s">
        <v>922</v>
      </c>
      <c r="G14" s="1126">
        <v>102</v>
      </c>
    </row>
    <row r="15" spans="1:8" ht="15.75">
      <c r="A15" s="1127"/>
      <c r="B15" s="1122">
        <v>123</v>
      </c>
      <c r="C15" s="1123" t="s">
        <v>923</v>
      </c>
      <c r="D15" s="1124" t="s">
        <v>529</v>
      </c>
      <c r="E15" s="1125" t="s">
        <v>909</v>
      </c>
      <c r="F15" s="1123" t="s">
        <v>924</v>
      </c>
      <c r="G15" s="1126">
        <v>198</v>
      </c>
    </row>
    <row r="16" spans="1:8" ht="16.5" thickBot="1">
      <c r="A16" s="1127"/>
      <c r="B16" s="1122">
        <v>124</v>
      </c>
      <c r="C16" s="1123" t="s">
        <v>923</v>
      </c>
      <c r="D16" s="1124" t="s">
        <v>529</v>
      </c>
      <c r="E16" s="1125" t="s">
        <v>909</v>
      </c>
      <c r="F16" s="1123" t="s">
        <v>925</v>
      </c>
      <c r="G16" s="1126">
        <v>76</v>
      </c>
    </row>
    <row r="17" spans="1:7" ht="16.5" thickBot="1">
      <c r="A17" s="1127"/>
      <c r="B17" s="1127"/>
      <c r="C17" s="1127"/>
      <c r="D17" s="1127"/>
      <c r="E17" s="1127"/>
      <c r="F17" s="1129" t="s">
        <v>926</v>
      </c>
      <c r="G17" s="1130">
        <f>SUM(G5:G16)</f>
        <v>1426</v>
      </c>
    </row>
  </sheetData>
  <mergeCells count="3">
    <mergeCell ref="C1:F1"/>
    <mergeCell ref="F2:H2"/>
    <mergeCell ref="A3:B3"/>
  </mergeCells>
  <pageMargins left="0.7" right="0.7" top="0.75" bottom="0.75" header="0.3" footer="0.3"/>
  <pageSetup paperSize="9" scale="6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A3F1-05B6-4AE1-BE37-445CBDD1754B}">
  <sheetPr>
    <tabColor rgb="FF0070C0"/>
  </sheetPr>
  <dimension ref="A1:G26"/>
  <sheetViews>
    <sheetView view="pageBreakPreview" zoomScaleNormal="100" zoomScaleSheetLayoutView="100" workbookViewId="0">
      <selection activeCell="C26" sqref="C26"/>
    </sheetView>
  </sheetViews>
  <sheetFormatPr defaultRowHeight="12.75"/>
  <cols>
    <col min="1" max="1" width="9.140625" style="1102"/>
    <col min="2" max="2" width="39.85546875" style="1102" customWidth="1"/>
    <col min="3" max="3" width="12.42578125" style="1102" customWidth="1"/>
    <col min="4" max="4" width="15.7109375" style="1102" customWidth="1"/>
    <col min="5" max="5" width="15.5703125" style="1102" customWidth="1"/>
    <col min="6" max="257" width="9.140625" style="1102"/>
    <col min="258" max="258" width="39.85546875" style="1102" customWidth="1"/>
    <col min="259" max="259" width="12.42578125" style="1102" customWidth="1"/>
    <col min="260" max="260" width="15.7109375" style="1102" customWidth="1"/>
    <col min="261" max="261" width="15.5703125" style="1102" customWidth="1"/>
    <col min="262" max="513" width="9.140625" style="1102"/>
    <col min="514" max="514" width="39.85546875" style="1102" customWidth="1"/>
    <col min="515" max="515" width="12.42578125" style="1102" customWidth="1"/>
    <col min="516" max="516" width="15.7109375" style="1102" customWidth="1"/>
    <col min="517" max="517" width="15.5703125" style="1102" customWidth="1"/>
    <col min="518" max="769" width="9.140625" style="1102"/>
    <col min="770" max="770" width="39.85546875" style="1102" customWidth="1"/>
    <col min="771" max="771" width="12.42578125" style="1102" customWidth="1"/>
    <col min="772" max="772" width="15.7109375" style="1102" customWidth="1"/>
    <col min="773" max="773" width="15.5703125" style="1102" customWidth="1"/>
    <col min="774" max="1025" width="9.140625" style="1102"/>
    <col min="1026" max="1026" width="39.85546875" style="1102" customWidth="1"/>
    <col min="1027" max="1027" width="12.42578125" style="1102" customWidth="1"/>
    <col min="1028" max="1028" width="15.7109375" style="1102" customWidth="1"/>
    <col min="1029" max="1029" width="15.5703125" style="1102" customWidth="1"/>
    <col min="1030" max="1281" width="9.140625" style="1102"/>
    <col min="1282" max="1282" width="39.85546875" style="1102" customWidth="1"/>
    <col min="1283" max="1283" width="12.42578125" style="1102" customWidth="1"/>
    <col min="1284" max="1284" width="15.7109375" style="1102" customWidth="1"/>
    <col min="1285" max="1285" width="15.5703125" style="1102" customWidth="1"/>
    <col min="1286" max="1537" width="9.140625" style="1102"/>
    <col min="1538" max="1538" width="39.85546875" style="1102" customWidth="1"/>
    <col min="1539" max="1539" width="12.42578125" style="1102" customWidth="1"/>
    <col min="1540" max="1540" width="15.7109375" style="1102" customWidth="1"/>
    <col min="1541" max="1541" width="15.5703125" style="1102" customWidth="1"/>
    <col min="1542" max="1793" width="9.140625" style="1102"/>
    <col min="1794" max="1794" width="39.85546875" style="1102" customWidth="1"/>
    <col min="1795" max="1795" width="12.42578125" style="1102" customWidth="1"/>
    <col min="1796" max="1796" width="15.7109375" style="1102" customWidth="1"/>
    <col min="1797" max="1797" width="15.5703125" style="1102" customWidth="1"/>
    <col min="1798" max="2049" width="9.140625" style="1102"/>
    <col min="2050" max="2050" width="39.85546875" style="1102" customWidth="1"/>
    <col min="2051" max="2051" width="12.42578125" style="1102" customWidth="1"/>
    <col min="2052" max="2052" width="15.7109375" style="1102" customWidth="1"/>
    <col min="2053" max="2053" width="15.5703125" style="1102" customWidth="1"/>
    <col min="2054" max="2305" width="9.140625" style="1102"/>
    <col min="2306" max="2306" width="39.85546875" style="1102" customWidth="1"/>
    <col min="2307" max="2307" width="12.42578125" style="1102" customWidth="1"/>
    <col min="2308" max="2308" width="15.7109375" style="1102" customWidth="1"/>
    <col min="2309" max="2309" width="15.5703125" style="1102" customWidth="1"/>
    <col min="2310" max="2561" width="9.140625" style="1102"/>
    <col min="2562" max="2562" width="39.85546875" style="1102" customWidth="1"/>
    <col min="2563" max="2563" width="12.42578125" style="1102" customWidth="1"/>
    <col min="2564" max="2564" width="15.7109375" style="1102" customWidth="1"/>
    <col min="2565" max="2565" width="15.5703125" style="1102" customWidth="1"/>
    <col min="2566" max="2817" width="9.140625" style="1102"/>
    <col min="2818" max="2818" width="39.85546875" style="1102" customWidth="1"/>
    <col min="2819" max="2819" width="12.42578125" style="1102" customWidth="1"/>
    <col min="2820" max="2820" width="15.7109375" style="1102" customWidth="1"/>
    <col min="2821" max="2821" width="15.5703125" style="1102" customWidth="1"/>
    <col min="2822" max="3073" width="9.140625" style="1102"/>
    <col min="3074" max="3074" width="39.85546875" style="1102" customWidth="1"/>
    <col min="3075" max="3075" width="12.42578125" style="1102" customWidth="1"/>
    <col min="3076" max="3076" width="15.7109375" style="1102" customWidth="1"/>
    <col min="3077" max="3077" width="15.5703125" style="1102" customWidth="1"/>
    <col min="3078" max="3329" width="9.140625" style="1102"/>
    <col min="3330" max="3330" width="39.85546875" style="1102" customWidth="1"/>
    <col min="3331" max="3331" width="12.42578125" style="1102" customWidth="1"/>
    <col min="3332" max="3332" width="15.7109375" style="1102" customWidth="1"/>
    <col min="3333" max="3333" width="15.5703125" style="1102" customWidth="1"/>
    <col min="3334" max="3585" width="9.140625" style="1102"/>
    <col min="3586" max="3586" width="39.85546875" style="1102" customWidth="1"/>
    <col min="3587" max="3587" width="12.42578125" style="1102" customWidth="1"/>
    <col min="3588" max="3588" width="15.7109375" style="1102" customWidth="1"/>
    <col min="3589" max="3589" width="15.5703125" style="1102" customWidth="1"/>
    <col min="3590" max="3841" width="9.140625" style="1102"/>
    <col min="3842" max="3842" width="39.85546875" style="1102" customWidth="1"/>
    <col min="3843" max="3843" width="12.42578125" style="1102" customWidth="1"/>
    <col min="3844" max="3844" width="15.7109375" style="1102" customWidth="1"/>
    <col min="3845" max="3845" width="15.5703125" style="1102" customWidth="1"/>
    <col min="3846" max="4097" width="9.140625" style="1102"/>
    <col min="4098" max="4098" width="39.85546875" style="1102" customWidth="1"/>
    <col min="4099" max="4099" width="12.42578125" style="1102" customWidth="1"/>
    <col min="4100" max="4100" width="15.7109375" style="1102" customWidth="1"/>
    <col min="4101" max="4101" width="15.5703125" style="1102" customWidth="1"/>
    <col min="4102" max="4353" width="9.140625" style="1102"/>
    <col min="4354" max="4354" width="39.85546875" style="1102" customWidth="1"/>
    <col min="4355" max="4355" width="12.42578125" style="1102" customWidth="1"/>
    <col min="4356" max="4356" width="15.7109375" style="1102" customWidth="1"/>
    <col min="4357" max="4357" width="15.5703125" style="1102" customWidth="1"/>
    <col min="4358" max="4609" width="9.140625" style="1102"/>
    <col min="4610" max="4610" width="39.85546875" style="1102" customWidth="1"/>
    <col min="4611" max="4611" width="12.42578125" style="1102" customWidth="1"/>
    <col min="4612" max="4612" width="15.7109375" style="1102" customWidth="1"/>
    <col min="4613" max="4613" width="15.5703125" style="1102" customWidth="1"/>
    <col min="4614" max="4865" width="9.140625" style="1102"/>
    <col min="4866" max="4866" width="39.85546875" style="1102" customWidth="1"/>
    <col min="4867" max="4867" width="12.42578125" style="1102" customWidth="1"/>
    <col min="4868" max="4868" width="15.7109375" style="1102" customWidth="1"/>
    <col min="4869" max="4869" width="15.5703125" style="1102" customWidth="1"/>
    <col min="4870" max="5121" width="9.140625" style="1102"/>
    <col min="5122" max="5122" width="39.85546875" style="1102" customWidth="1"/>
    <col min="5123" max="5123" width="12.42578125" style="1102" customWidth="1"/>
    <col min="5124" max="5124" width="15.7109375" style="1102" customWidth="1"/>
    <col min="5125" max="5125" width="15.5703125" style="1102" customWidth="1"/>
    <col min="5126" max="5377" width="9.140625" style="1102"/>
    <col min="5378" max="5378" width="39.85546875" style="1102" customWidth="1"/>
    <col min="5379" max="5379" width="12.42578125" style="1102" customWidth="1"/>
    <col min="5380" max="5380" width="15.7109375" style="1102" customWidth="1"/>
    <col min="5381" max="5381" width="15.5703125" style="1102" customWidth="1"/>
    <col min="5382" max="5633" width="9.140625" style="1102"/>
    <col min="5634" max="5634" width="39.85546875" style="1102" customWidth="1"/>
    <col min="5635" max="5635" width="12.42578125" style="1102" customWidth="1"/>
    <col min="5636" max="5636" width="15.7109375" style="1102" customWidth="1"/>
    <col min="5637" max="5637" width="15.5703125" style="1102" customWidth="1"/>
    <col min="5638" max="5889" width="9.140625" style="1102"/>
    <col min="5890" max="5890" width="39.85546875" style="1102" customWidth="1"/>
    <col min="5891" max="5891" width="12.42578125" style="1102" customWidth="1"/>
    <col min="5892" max="5892" width="15.7109375" style="1102" customWidth="1"/>
    <col min="5893" max="5893" width="15.5703125" style="1102" customWidth="1"/>
    <col min="5894" max="6145" width="9.140625" style="1102"/>
    <col min="6146" max="6146" width="39.85546875" style="1102" customWidth="1"/>
    <col min="6147" max="6147" width="12.42578125" style="1102" customWidth="1"/>
    <col min="6148" max="6148" width="15.7109375" style="1102" customWidth="1"/>
    <col min="6149" max="6149" width="15.5703125" style="1102" customWidth="1"/>
    <col min="6150" max="6401" width="9.140625" style="1102"/>
    <col min="6402" max="6402" width="39.85546875" style="1102" customWidth="1"/>
    <col min="6403" max="6403" width="12.42578125" style="1102" customWidth="1"/>
    <col min="6404" max="6404" width="15.7109375" style="1102" customWidth="1"/>
    <col min="6405" max="6405" width="15.5703125" style="1102" customWidth="1"/>
    <col min="6406" max="6657" width="9.140625" style="1102"/>
    <col min="6658" max="6658" width="39.85546875" style="1102" customWidth="1"/>
    <col min="6659" max="6659" width="12.42578125" style="1102" customWidth="1"/>
    <col min="6660" max="6660" width="15.7109375" style="1102" customWidth="1"/>
    <col min="6661" max="6661" width="15.5703125" style="1102" customWidth="1"/>
    <col min="6662" max="6913" width="9.140625" style="1102"/>
    <col min="6914" max="6914" width="39.85546875" style="1102" customWidth="1"/>
    <col min="6915" max="6915" width="12.42578125" style="1102" customWidth="1"/>
    <col min="6916" max="6916" width="15.7109375" style="1102" customWidth="1"/>
    <col min="6917" max="6917" width="15.5703125" style="1102" customWidth="1"/>
    <col min="6918" max="7169" width="9.140625" style="1102"/>
    <col min="7170" max="7170" width="39.85546875" style="1102" customWidth="1"/>
    <col min="7171" max="7171" width="12.42578125" style="1102" customWidth="1"/>
    <col min="7172" max="7172" width="15.7109375" style="1102" customWidth="1"/>
    <col min="7173" max="7173" width="15.5703125" style="1102" customWidth="1"/>
    <col min="7174" max="7425" width="9.140625" style="1102"/>
    <col min="7426" max="7426" width="39.85546875" style="1102" customWidth="1"/>
    <col min="7427" max="7427" width="12.42578125" style="1102" customWidth="1"/>
    <col min="7428" max="7428" width="15.7109375" style="1102" customWidth="1"/>
    <col min="7429" max="7429" width="15.5703125" style="1102" customWidth="1"/>
    <col min="7430" max="7681" width="9.140625" style="1102"/>
    <col min="7682" max="7682" width="39.85546875" style="1102" customWidth="1"/>
    <col min="7683" max="7683" width="12.42578125" style="1102" customWidth="1"/>
    <col min="7684" max="7684" width="15.7109375" style="1102" customWidth="1"/>
    <col min="7685" max="7685" width="15.5703125" style="1102" customWidth="1"/>
    <col min="7686" max="7937" width="9.140625" style="1102"/>
    <col min="7938" max="7938" width="39.85546875" style="1102" customWidth="1"/>
    <col min="7939" max="7939" width="12.42578125" style="1102" customWidth="1"/>
    <col min="7940" max="7940" width="15.7109375" style="1102" customWidth="1"/>
    <col min="7941" max="7941" width="15.5703125" style="1102" customWidth="1"/>
    <col min="7942" max="8193" width="9.140625" style="1102"/>
    <col min="8194" max="8194" width="39.85546875" style="1102" customWidth="1"/>
    <col min="8195" max="8195" width="12.42578125" style="1102" customWidth="1"/>
    <col min="8196" max="8196" width="15.7109375" style="1102" customWidth="1"/>
    <col min="8197" max="8197" width="15.5703125" style="1102" customWidth="1"/>
    <col min="8198" max="8449" width="9.140625" style="1102"/>
    <col min="8450" max="8450" width="39.85546875" style="1102" customWidth="1"/>
    <col min="8451" max="8451" width="12.42578125" style="1102" customWidth="1"/>
    <col min="8452" max="8452" width="15.7109375" style="1102" customWidth="1"/>
    <col min="8453" max="8453" width="15.5703125" style="1102" customWidth="1"/>
    <col min="8454" max="8705" width="9.140625" style="1102"/>
    <col min="8706" max="8706" width="39.85546875" style="1102" customWidth="1"/>
    <col min="8707" max="8707" width="12.42578125" style="1102" customWidth="1"/>
    <col min="8708" max="8708" width="15.7109375" style="1102" customWidth="1"/>
    <col min="8709" max="8709" width="15.5703125" style="1102" customWidth="1"/>
    <col min="8710" max="8961" width="9.140625" style="1102"/>
    <col min="8962" max="8962" width="39.85546875" style="1102" customWidth="1"/>
    <col min="8963" max="8963" width="12.42578125" style="1102" customWidth="1"/>
    <col min="8964" max="8964" width="15.7109375" style="1102" customWidth="1"/>
    <col min="8965" max="8965" width="15.5703125" style="1102" customWidth="1"/>
    <col min="8966" max="9217" width="9.140625" style="1102"/>
    <col min="9218" max="9218" width="39.85546875" style="1102" customWidth="1"/>
    <col min="9219" max="9219" width="12.42578125" style="1102" customWidth="1"/>
    <col min="9220" max="9220" width="15.7109375" style="1102" customWidth="1"/>
    <col min="9221" max="9221" width="15.5703125" style="1102" customWidth="1"/>
    <col min="9222" max="9473" width="9.140625" style="1102"/>
    <col min="9474" max="9474" width="39.85546875" style="1102" customWidth="1"/>
    <col min="9475" max="9475" width="12.42578125" style="1102" customWidth="1"/>
    <col min="9476" max="9476" width="15.7109375" style="1102" customWidth="1"/>
    <col min="9477" max="9477" width="15.5703125" style="1102" customWidth="1"/>
    <col min="9478" max="9729" width="9.140625" style="1102"/>
    <col min="9730" max="9730" width="39.85546875" style="1102" customWidth="1"/>
    <col min="9731" max="9731" width="12.42578125" style="1102" customWidth="1"/>
    <col min="9732" max="9732" width="15.7109375" style="1102" customWidth="1"/>
    <col min="9733" max="9733" width="15.5703125" style="1102" customWidth="1"/>
    <col min="9734" max="9985" width="9.140625" style="1102"/>
    <col min="9986" max="9986" width="39.85546875" style="1102" customWidth="1"/>
    <col min="9987" max="9987" width="12.42578125" style="1102" customWidth="1"/>
    <col min="9988" max="9988" width="15.7109375" style="1102" customWidth="1"/>
    <col min="9989" max="9989" width="15.5703125" style="1102" customWidth="1"/>
    <col min="9990" max="10241" width="9.140625" style="1102"/>
    <col min="10242" max="10242" width="39.85546875" style="1102" customWidth="1"/>
    <col min="10243" max="10243" width="12.42578125" style="1102" customWidth="1"/>
    <col min="10244" max="10244" width="15.7109375" style="1102" customWidth="1"/>
    <col min="10245" max="10245" width="15.5703125" style="1102" customWidth="1"/>
    <col min="10246" max="10497" width="9.140625" style="1102"/>
    <col min="10498" max="10498" width="39.85546875" style="1102" customWidth="1"/>
    <col min="10499" max="10499" width="12.42578125" style="1102" customWidth="1"/>
    <col min="10500" max="10500" width="15.7109375" style="1102" customWidth="1"/>
    <col min="10501" max="10501" width="15.5703125" style="1102" customWidth="1"/>
    <col min="10502" max="10753" width="9.140625" style="1102"/>
    <col min="10754" max="10754" width="39.85546875" style="1102" customWidth="1"/>
    <col min="10755" max="10755" width="12.42578125" style="1102" customWidth="1"/>
    <col min="10756" max="10756" width="15.7109375" style="1102" customWidth="1"/>
    <col min="10757" max="10757" width="15.5703125" style="1102" customWidth="1"/>
    <col min="10758" max="11009" width="9.140625" style="1102"/>
    <col min="11010" max="11010" width="39.85546875" style="1102" customWidth="1"/>
    <col min="11011" max="11011" width="12.42578125" style="1102" customWidth="1"/>
    <col min="11012" max="11012" width="15.7109375" style="1102" customWidth="1"/>
    <col min="11013" max="11013" width="15.5703125" style="1102" customWidth="1"/>
    <col min="11014" max="11265" width="9.140625" style="1102"/>
    <col min="11266" max="11266" width="39.85546875" style="1102" customWidth="1"/>
    <col min="11267" max="11267" width="12.42578125" style="1102" customWidth="1"/>
    <col min="11268" max="11268" width="15.7109375" style="1102" customWidth="1"/>
    <col min="11269" max="11269" width="15.5703125" style="1102" customWidth="1"/>
    <col min="11270" max="11521" width="9.140625" style="1102"/>
    <col min="11522" max="11522" width="39.85546875" style="1102" customWidth="1"/>
    <col min="11523" max="11523" width="12.42578125" style="1102" customWidth="1"/>
    <col min="11524" max="11524" width="15.7109375" style="1102" customWidth="1"/>
    <col min="11525" max="11525" width="15.5703125" style="1102" customWidth="1"/>
    <col min="11526" max="11777" width="9.140625" style="1102"/>
    <col min="11778" max="11778" width="39.85546875" style="1102" customWidth="1"/>
    <col min="11779" max="11779" width="12.42578125" style="1102" customWidth="1"/>
    <col min="11780" max="11780" width="15.7109375" style="1102" customWidth="1"/>
    <col min="11781" max="11781" width="15.5703125" style="1102" customWidth="1"/>
    <col min="11782" max="12033" width="9.140625" style="1102"/>
    <col min="12034" max="12034" width="39.85546875" style="1102" customWidth="1"/>
    <col min="12035" max="12035" width="12.42578125" style="1102" customWidth="1"/>
    <col min="12036" max="12036" width="15.7109375" style="1102" customWidth="1"/>
    <col min="12037" max="12037" width="15.5703125" style="1102" customWidth="1"/>
    <col min="12038" max="12289" width="9.140625" style="1102"/>
    <col min="12290" max="12290" width="39.85546875" style="1102" customWidth="1"/>
    <col min="12291" max="12291" width="12.42578125" style="1102" customWidth="1"/>
    <col min="12292" max="12292" width="15.7109375" style="1102" customWidth="1"/>
    <col min="12293" max="12293" width="15.5703125" style="1102" customWidth="1"/>
    <col min="12294" max="12545" width="9.140625" style="1102"/>
    <col min="12546" max="12546" width="39.85546875" style="1102" customWidth="1"/>
    <col min="12547" max="12547" width="12.42578125" style="1102" customWidth="1"/>
    <col min="12548" max="12548" width="15.7109375" style="1102" customWidth="1"/>
    <col min="12549" max="12549" width="15.5703125" style="1102" customWidth="1"/>
    <col min="12550" max="12801" width="9.140625" style="1102"/>
    <col min="12802" max="12802" width="39.85546875" style="1102" customWidth="1"/>
    <col min="12803" max="12803" width="12.42578125" style="1102" customWidth="1"/>
    <col min="12804" max="12804" width="15.7109375" style="1102" customWidth="1"/>
    <col min="12805" max="12805" width="15.5703125" style="1102" customWidth="1"/>
    <col min="12806" max="13057" width="9.140625" style="1102"/>
    <col min="13058" max="13058" width="39.85546875" style="1102" customWidth="1"/>
    <col min="13059" max="13059" width="12.42578125" style="1102" customWidth="1"/>
    <col min="13060" max="13060" width="15.7109375" style="1102" customWidth="1"/>
    <col min="13061" max="13061" width="15.5703125" style="1102" customWidth="1"/>
    <col min="13062" max="13313" width="9.140625" style="1102"/>
    <col min="13314" max="13314" width="39.85546875" style="1102" customWidth="1"/>
    <col min="13315" max="13315" width="12.42578125" style="1102" customWidth="1"/>
    <col min="13316" max="13316" width="15.7109375" style="1102" customWidth="1"/>
    <col min="13317" max="13317" width="15.5703125" style="1102" customWidth="1"/>
    <col min="13318" max="13569" width="9.140625" style="1102"/>
    <col min="13570" max="13570" width="39.85546875" style="1102" customWidth="1"/>
    <col min="13571" max="13571" width="12.42578125" style="1102" customWidth="1"/>
    <col min="13572" max="13572" width="15.7109375" style="1102" customWidth="1"/>
    <col min="13573" max="13573" width="15.5703125" style="1102" customWidth="1"/>
    <col min="13574" max="13825" width="9.140625" style="1102"/>
    <col min="13826" max="13826" width="39.85546875" style="1102" customWidth="1"/>
    <col min="13827" max="13827" width="12.42578125" style="1102" customWidth="1"/>
    <col min="13828" max="13828" width="15.7109375" style="1102" customWidth="1"/>
    <col min="13829" max="13829" width="15.5703125" style="1102" customWidth="1"/>
    <col min="13830" max="14081" width="9.140625" style="1102"/>
    <col min="14082" max="14082" width="39.85546875" style="1102" customWidth="1"/>
    <col min="14083" max="14083" width="12.42578125" style="1102" customWidth="1"/>
    <col min="14084" max="14084" width="15.7109375" style="1102" customWidth="1"/>
    <col min="14085" max="14085" width="15.5703125" style="1102" customWidth="1"/>
    <col min="14086" max="14337" width="9.140625" style="1102"/>
    <col min="14338" max="14338" width="39.85546875" style="1102" customWidth="1"/>
    <col min="14339" max="14339" width="12.42578125" style="1102" customWidth="1"/>
    <col min="14340" max="14340" width="15.7109375" style="1102" customWidth="1"/>
    <col min="14341" max="14341" width="15.5703125" style="1102" customWidth="1"/>
    <col min="14342" max="14593" width="9.140625" style="1102"/>
    <col min="14594" max="14594" width="39.85546875" style="1102" customWidth="1"/>
    <col min="14595" max="14595" width="12.42578125" style="1102" customWidth="1"/>
    <col min="14596" max="14596" width="15.7109375" style="1102" customWidth="1"/>
    <col min="14597" max="14597" width="15.5703125" style="1102" customWidth="1"/>
    <col min="14598" max="14849" width="9.140625" style="1102"/>
    <col min="14850" max="14850" width="39.85546875" style="1102" customWidth="1"/>
    <col min="14851" max="14851" width="12.42578125" style="1102" customWidth="1"/>
    <col min="14852" max="14852" width="15.7109375" style="1102" customWidth="1"/>
    <col min="14853" max="14853" width="15.5703125" style="1102" customWidth="1"/>
    <col min="14854" max="15105" width="9.140625" style="1102"/>
    <col min="15106" max="15106" width="39.85546875" style="1102" customWidth="1"/>
    <col min="15107" max="15107" width="12.42578125" style="1102" customWidth="1"/>
    <col min="15108" max="15108" width="15.7109375" style="1102" customWidth="1"/>
    <col min="15109" max="15109" width="15.5703125" style="1102" customWidth="1"/>
    <col min="15110" max="15361" width="9.140625" style="1102"/>
    <col min="15362" max="15362" width="39.85546875" style="1102" customWidth="1"/>
    <col min="15363" max="15363" width="12.42578125" style="1102" customWidth="1"/>
    <col min="15364" max="15364" width="15.7109375" style="1102" customWidth="1"/>
    <col min="15365" max="15365" width="15.5703125" style="1102" customWidth="1"/>
    <col min="15366" max="15617" width="9.140625" style="1102"/>
    <col min="15618" max="15618" width="39.85546875" style="1102" customWidth="1"/>
    <col min="15619" max="15619" width="12.42578125" style="1102" customWidth="1"/>
    <col min="15620" max="15620" width="15.7109375" style="1102" customWidth="1"/>
    <col min="15621" max="15621" width="15.5703125" style="1102" customWidth="1"/>
    <col min="15622" max="15873" width="9.140625" style="1102"/>
    <col min="15874" max="15874" width="39.85546875" style="1102" customWidth="1"/>
    <col min="15875" max="15875" width="12.42578125" style="1102" customWidth="1"/>
    <col min="15876" max="15876" width="15.7109375" style="1102" customWidth="1"/>
    <col min="15877" max="15877" width="15.5703125" style="1102" customWidth="1"/>
    <col min="15878" max="16129" width="9.140625" style="1102"/>
    <col min="16130" max="16130" width="39.85546875" style="1102" customWidth="1"/>
    <col min="16131" max="16131" width="12.42578125" style="1102" customWidth="1"/>
    <col min="16132" max="16132" width="15.7109375" style="1102" customWidth="1"/>
    <col min="16133" max="16133" width="15.5703125" style="1102" customWidth="1"/>
    <col min="16134" max="16384" width="9.140625" style="1102"/>
  </cols>
  <sheetData>
    <row r="1" spans="1:7" ht="20.25">
      <c r="A1" s="2010" t="s">
        <v>204</v>
      </c>
      <c r="B1" s="2010"/>
      <c r="C1" s="2010"/>
      <c r="D1" s="2010"/>
      <c r="E1" s="2010"/>
      <c r="F1" s="2011">
        <v>312</v>
      </c>
      <c r="G1" s="2011"/>
    </row>
    <row r="2" spans="1:7">
      <c r="A2" s="1131"/>
      <c r="B2" s="1131"/>
      <c r="F2" s="2011"/>
      <c r="G2" s="2011"/>
    </row>
    <row r="3" spans="1:7">
      <c r="A3" s="1132" t="s">
        <v>487</v>
      </c>
      <c r="B3" s="1133"/>
      <c r="C3" s="2012"/>
      <c r="F3" s="2011"/>
      <c r="G3" s="2011"/>
    </row>
    <row r="4" spans="1:7">
      <c r="A4" s="2013"/>
      <c r="B4" s="2014"/>
      <c r="C4" s="2012"/>
    </row>
    <row r="5" spans="1:7">
      <c r="A5" s="2015"/>
      <c r="B5" s="2015"/>
      <c r="C5" s="2012"/>
    </row>
    <row r="6" spans="1:7" ht="12" customHeight="1">
      <c r="A6" s="1134"/>
      <c r="B6" s="1134"/>
      <c r="C6" s="1135"/>
    </row>
    <row r="7" spans="1:7" ht="13.5" thickBot="1">
      <c r="B7" s="1136"/>
      <c r="D7" s="2016" t="s">
        <v>205</v>
      </c>
      <c r="E7" s="2016"/>
    </row>
    <row r="8" spans="1:7" ht="30">
      <c r="A8" s="1137" t="s">
        <v>55</v>
      </c>
      <c r="B8" s="1138" t="s">
        <v>206</v>
      </c>
      <c r="C8" s="1139" t="s">
        <v>207</v>
      </c>
      <c r="D8" s="1139" t="s">
        <v>208</v>
      </c>
      <c r="E8" s="1139" t="s">
        <v>209</v>
      </c>
    </row>
    <row r="9" spans="1:7">
      <c r="A9" s="1140">
        <v>2</v>
      </c>
      <c r="B9" s="1141" t="s">
        <v>210</v>
      </c>
      <c r="C9" s="1142">
        <v>24</v>
      </c>
      <c r="D9" s="1141" t="s">
        <v>211</v>
      </c>
      <c r="E9" s="1143" t="s">
        <v>212</v>
      </c>
    </row>
    <row r="10" spans="1:7">
      <c r="A10" s="1140">
        <v>3</v>
      </c>
      <c r="B10" s="1141" t="s">
        <v>213</v>
      </c>
      <c r="C10" s="1142">
        <v>24</v>
      </c>
      <c r="D10" s="1141" t="s">
        <v>214</v>
      </c>
      <c r="E10" s="1143" t="s">
        <v>215</v>
      </c>
    </row>
    <row r="11" spans="1:7">
      <c r="A11" s="1140">
        <v>4</v>
      </c>
      <c r="B11" s="1141" t="s">
        <v>216</v>
      </c>
      <c r="C11" s="1142">
        <v>24</v>
      </c>
      <c r="D11" s="1141" t="s">
        <v>217</v>
      </c>
      <c r="E11" s="1143" t="s">
        <v>218</v>
      </c>
    </row>
    <row r="12" spans="1:7">
      <c r="A12" s="1140">
        <v>8</v>
      </c>
      <c r="B12" s="1141" t="s">
        <v>219</v>
      </c>
      <c r="C12" s="1142">
        <v>24</v>
      </c>
      <c r="D12" s="1141" t="s">
        <v>220</v>
      </c>
      <c r="E12" s="1143" t="s">
        <v>221</v>
      </c>
    </row>
    <row r="13" spans="1:7">
      <c r="A13" s="1140">
        <v>9</v>
      </c>
      <c r="B13" s="1141" t="s">
        <v>222</v>
      </c>
      <c r="C13" s="1142">
        <v>24</v>
      </c>
      <c r="D13" s="1141" t="s">
        <v>223</v>
      </c>
      <c r="E13" s="1143" t="s">
        <v>224</v>
      </c>
    </row>
    <row r="14" spans="1:7">
      <c r="A14" s="1140">
        <v>10</v>
      </c>
      <c r="B14" s="1141" t="s">
        <v>225</v>
      </c>
      <c r="C14" s="1142">
        <v>24</v>
      </c>
      <c r="D14" s="1141" t="s">
        <v>226</v>
      </c>
      <c r="E14" s="1143" t="s">
        <v>227</v>
      </c>
    </row>
    <row r="15" spans="1:7">
      <c r="A15" s="1140">
        <v>12</v>
      </c>
      <c r="B15" s="1141" t="s">
        <v>228</v>
      </c>
      <c r="C15" s="1142">
        <v>18</v>
      </c>
      <c r="D15" s="1141" t="s">
        <v>229</v>
      </c>
      <c r="E15" s="1143" t="s">
        <v>230</v>
      </c>
    </row>
    <row r="16" spans="1:7">
      <c r="A16" s="1140">
        <v>14</v>
      </c>
      <c r="B16" s="1141" t="s">
        <v>231</v>
      </c>
      <c r="C16" s="1142">
        <v>24</v>
      </c>
      <c r="D16" s="1141" t="s">
        <v>232</v>
      </c>
      <c r="E16" s="1143" t="s">
        <v>233</v>
      </c>
    </row>
    <row r="17" spans="1:5">
      <c r="A17" s="1140">
        <v>16</v>
      </c>
      <c r="B17" s="1141" t="s">
        <v>234</v>
      </c>
      <c r="C17" s="1142">
        <v>24</v>
      </c>
      <c r="D17" s="1141" t="s">
        <v>235</v>
      </c>
      <c r="E17" s="1143" t="s">
        <v>236</v>
      </c>
    </row>
    <row r="18" spans="1:5">
      <c r="A18" s="1140">
        <v>18</v>
      </c>
      <c r="B18" s="1141" t="s">
        <v>237</v>
      </c>
      <c r="C18" s="1142">
        <v>24</v>
      </c>
      <c r="D18" s="1141" t="s">
        <v>238</v>
      </c>
      <c r="E18" s="1143" t="s">
        <v>239</v>
      </c>
    </row>
    <row r="19" spans="1:5">
      <c r="A19" s="1140">
        <v>27</v>
      </c>
      <c r="B19" s="1141" t="s">
        <v>240</v>
      </c>
      <c r="C19" s="1142">
        <v>24</v>
      </c>
      <c r="D19" s="1141" t="s">
        <v>241</v>
      </c>
      <c r="E19" s="1143" t="s">
        <v>242</v>
      </c>
    </row>
    <row r="20" spans="1:5">
      <c r="A20" s="1140">
        <v>28</v>
      </c>
      <c r="B20" s="1141" t="s">
        <v>243</v>
      </c>
      <c r="C20" s="1142">
        <v>24</v>
      </c>
      <c r="D20" s="1141" t="s">
        <v>244</v>
      </c>
      <c r="E20" s="1143" t="s">
        <v>245</v>
      </c>
    </row>
    <row r="21" spans="1:5">
      <c r="A21" s="1140">
        <v>33</v>
      </c>
      <c r="B21" s="1141" t="s">
        <v>246</v>
      </c>
      <c r="C21" s="1142">
        <v>24</v>
      </c>
      <c r="D21" s="1141" t="s">
        <v>247</v>
      </c>
      <c r="E21" s="1143" t="s">
        <v>248</v>
      </c>
    </row>
    <row r="22" spans="1:5">
      <c r="A22" s="1140">
        <v>34</v>
      </c>
      <c r="B22" s="1141" t="s">
        <v>249</v>
      </c>
      <c r="C22" s="1142">
        <v>24</v>
      </c>
      <c r="D22" s="1141" t="s">
        <v>250</v>
      </c>
      <c r="E22" s="1143" t="s">
        <v>251</v>
      </c>
    </row>
    <row r="23" spans="1:5">
      <c r="A23" s="1140">
        <v>35</v>
      </c>
      <c r="B23" s="1141" t="s">
        <v>252</v>
      </c>
      <c r="C23" s="1142">
        <v>24</v>
      </c>
      <c r="D23" s="1141" t="s">
        <v>253</v>
      </c>
      <c r="E23" s="1143" t="s">
        <v>254</v>
      </c>
    </row>
    <row r="24" spans="1:5">
      <c r="A24" s="1140">
        <v>38</v>
      </c>
      <c r="B24" s="1141" t="s">
        <v>255</v>
      </c>
      <c r="C24" s="1142">
        <v>24</v>
      </c>
      <c r="D24" s="1141" t="s">
        <v>256</v>
      </c>
      <c r="E24" s="1143" t="s">
        <v>257</v>
      </c>
    </row>
    <row r="25" spans="1:5" ht="13.5" thickBot="1">
      <c r="A25" s="1140">
        <v>39</v>
      </c>
      <c r="B25" s="1141" t="s">
        <v>258</v>
      </c>
      <c r="C25" s="1142">
        <v>24</v>
      </c>
      <c r="D25" s="1141" t="s">
        <v>259</v>
      </c>
      <c r="E25" s="1143" t="s">
        <v>260</v>
      </c>
    </row>
    <row r="26" spans="1:5" ht="15.75" thickBot="1">
      <c r="A26" s="2008" t="s">
        <v>58</v>
      </c>
      <c r="B26" s="2009"/>
      <c r="C26" s="1144">
        <f>SUM(C9:C25)</f>
        <v>402</v>
      </c>
      <c r="D26" s="1145"/>
      <c r="E26" s="1146"/>
    </row>
  </sheetData>
  <mergeCells count="7">
    <mergeCell ref="A26:B26"/>
    <mergeCell ref="A1:E1"/>
    <mergeCell ref="F1:G3"/>
    <mergeCell ref="C3:C5"/>
    <mergeCell ref="A4:B4"/>
    <mergeCell ref="A5:B5"/>
    <mergeCell ref="D7:E7"/>
  </mergeCells>
  <pageMargins left="0.23622047244094491" right="0.23622047244094491" top="0.74803149606299213" bottom="0.74803149606299213" header="0.31496062992125984" footer="0.31496062992125984"/>
  <pageSetup paperSize="9" scale="82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0A53-850C-4583-A774-40C680BB505D}">
  <sheetPr>
    <tabColor rgb="FF66FFFF"/>
  </sheetPr>
  <dimension ref="A1:H95"/>
  <sheetViews>
    <sheetView view="pageBreakPreview" zoomScale="60" zoomScaleNormal="100" workbookViewId="0">
      <selection activeCell="BA87" sqref="BA87"/>
    </sheetView>
  </sheetViews>
  <sheetFormatPr defaultColWidth="9.140625" defaultRowHeight="15"/>
  <cols>
    <col min="1" max="1" width="6.7109375" style="1147" customWidth="1"/>
    <col min="2" max="2" width="7.5703125" style="1147" customWidth="1"/>
    <col min="3" max="3" width="33.28515625" style="1148" customWidth="1"/>
    <col min="4" max="4" width="9.5703125" style="1148" customWidth="1"/>
    <col min="5" max="5" width="47.28515625" style="1148" customWidth="1"/>
    <col min="6" max="6" width="6.5703125" style="1148" customWidth="1"/>
    <col min="7" max="16384" width="9.140625" style="1148"/>
  </cols>
  <sheetData>
    <row r="1" spans="1:8" ht="61.5">
      <c r="A1" s="1487" t="s">
        <v>931</v>
      </c>
      <c r="B1" s="1487"/>
      <c r="C1" s="1487"/>
      <c r="D1" s="1487"/>
      <c r="E1" s="1150">
        <v>318</v>
      </c>
    </row>
    <row r="2" spans="1:8" ht="40.5" customHeight="1">
      <c r="B2" s="1149" t="s">
        <v>932</v>
      </c>
      <c r="E2" s="1150"/>
    </row>
    <row r="3" spans="1:8" ht="2.25" customHeight="1" thickBot="1"/>
    <row r="4" spans="1:8" ht="63.75">
      <c r="A4" s="1151" t="s">
        <v>927</v>
      </c>
      <c r="B4" s="1152" t="s">
        <v>928</v>
      </c>
      <c r="C4" s="1152" t="s">
        <v>851</v>
      </c>
      <c r="D4" s="1152" t="s">
        <v>929</v>
      </c>
      <c r="E4" s="1152" t="s">
        <v>794</v>
      </c>
      <c r="F4" s="1153" t="s">
        <v>852</v>
      </c>
      <c r="G4" s="1154" t="s">
        <v>658</v>
      </c>
      <c r="H4" s="1155" t="s">
        <v>791</v>
      </c>
    </row>
    <row r="5" spans="1:8">
      <c r="A5" s="1160">
        <v>1</v>
      </c>
      <c r="B5" s="1100">
        <v>329</v>
      </c>
      <c r="C5" s="1161" t="s">
        <v>853</v>
      </c>
      <c r="D5" s="1161" t="s">
        <v>138</v>
      </c>
      <c r="E5" s="1101" t="s">
        <v>933</v>
      </c>
      <c r="F5" s="1162">
        <v>1</v>
      </c>
      <c r="G5" s="1162">
        <v>8.6549999999999994</v>
      </c>
      <c r="H5" s="1159">
        <f>F5*G5</f>
        <v>8.6549999999999994</v>
      </c>
    </row>
    <row r="6" spans="1:8">
      <c r="A6" s="1160">
        <v>2</v>
      </c>
      <c r="B6" s="1100">
        <v>330</v>
      </c>
      <c r="C6" s="1161" t="s">
        <v>853</v>
      </c>
      <c r="D6" s="1161" t="s">
        <v>138</v>
      </c>
      <c r="E6" s="1101" t="s">
        <v>933</v>
      </c>
      <c r="F6" s="1162">
        <v>1</v>
      </c>
      <c r="G6" s="1162">
        <v>8.6549999999999994</v>
      </c>
      <c r="H6" s="1159">
        <f t="shared" ref="H6:H69" si="0">F6*G6</f>
        <v>8.6549999999999994</v>
      </c>
    </row>
    <row r="7" spans="1:8">
      <c r="A7" s="1160">
        <v>3</v>
      </c>
      <c r="B7" s="1100">
        <v>331</v>
      </c>
      <c r="C7" s="1161" t="s">
        <v>853</v>
      </c>
      <c r="D7" s="1161" t="s">
        <v>138</v>
      </c>
      <c r="E7" s="1101" t="s">
        <v>312</v>
      </c>
      <c r="F7" s="1162">
        <v>1</v>
      </c>
      <c r="G7" s="1162">
        <v>8.6549999999999994</v>
      </c>
      <c r="H7" s="1159">
        <f t="shared" si="0"/>
        <v>8.6549999999999994</v>
      </c>
    </row>
    <row r="8" spans="1:8">
      <c r="A8" s="1160">
        <v>4</v>
      </c>
      <c r="B8" s="1100">
        <v>332</v>
      </c>
      <c r="C8" s="1161" t="s">
        <v>853</v>
      </c>
      <c r="D8" s="1161" t="s">
        <v>138</v>
      </c>
      <c r="E8" s="1101" t="s">
        <v>933</v>
      </c>
      <c r="F8" s="1162">
        <v>1</v>
      </c>
      <c r="G8" s="1162">
        <v>8.6549999999999994</v>
      </c>
      <c r="H8" s="1159">
        <f t="shared" si="0"/>
        <v>8.6549999999999994</v>
      </c>
    </row>
    <row r="9" spans="1:8">
      <c r="A9" s="1160">
        <v>5</v>
      </c>
      <c r="B9" s="1100">
        <v>333</v>
      </c>
      <c r="C9" s="1161" t="s">
        <v>854</v>
      </c>
      <c r="D9" s="1161" t="s">
        <v>138</v>
      </c>
      <c r="E9" s="1101" t="s">
        <v>444</v>
      </c>
      <c r="F9" s="1162">
        <v>1</v>
      </c>
      <c r="G9" s="1162">
        <v>8.6549999999999994</v>
      </c>
      <c r="H9" s="1159">
        <f t="shared" si="0"/>
        <v>8.6549999999999994</v>
      </c>
    </row>
    <row r="10" spans="1:8">
      <c r="A10" s="1160">
        <v>6</v>
      </c>
      <c r="B10" s="1100">
        <v>334</v>
      </c>
      <c r="C10" s="1161" t="s">
        <v>854</v>
      </c>
      <c r="D10" s="1161" t="s">
        <v>138</v>
      </c>
      <c r="E10" s="1101" t="s">
        <v>444</v>
      </c>
      <c r="F10" s="1162">
        <v>1</v>
      </c>
      <c r="G10" s="1162">
        <v>8.6549999999999994</v>
      </c>
      <c r="H10" s="1159">
        <f t="shared" si="0"/>
        <v>8.6549999999999994</v>
      </c>
    </row>
    <row r="11" spans="1:8">
      <c r="A11" s="1160">
        <v>7</v>
      </c>
      <c r="B11" s="1100">
        <v>335</v>
      </c>
      <c r="C11" s="1161" t="s">
        <v>854</v>
      </c>
      <c r="D11" s="1161" t="s">
        <v>138</v>
      </c>
      <c r="E11" s="1101" t="s">
        <v>444</v>
      </c>
      <c r="F11" s="1162">
        <v>1</v>
      </c>
      <c r="G11" s="1162">
        <v>8.6549999999999994</v>
      </c>
      <c r="H11" s="1159">
        <f t="shared" si="0"/>
        <v>8.6549999999999994</v>
      </c>
    </row>
    <row r="12" spans="1:8">
      <c r="A12" s="1160">
        <v>8</v>
      </c>
      <c r="B12" s="1100">
        <v>336</v>
      </c>
      <c r="C12" s="1161" t="s">
        <v>854</v>
      </c>
      <c r="D12" s="1161" t="s">
        <v>138</v>
      </c>
      <c r="E12" s="1101" t="s">
        <v>444</v>
      </c>
      <c r="F12" s="1162">
        <v>1</v>
      </c>
      <c r="G12" s="1162">
        <v>8.6549999999999994</v>
      </c>
      <c r="H12" s="1159">
        <f t="shared" si="0"/>
        <v>8.6549999999999994</v>
      </c>
    </row>
    <row r="13" spans="1:8">
      <c r="A13" s="1160">
        <v>9</v>
      </c>
      <c r="B13" s="1100">
        <v>338</v>
      </c>
      <c r="C13" s="1161" t="s">
        <v>855</v>
      </c>
      <c r="D13" s="1161" t="s">
        <v>138</v>
      </c>
      <c r="E13" s="1101" t="s">
        <v>444</v>
      </c>
      <c r="F13" s="1162">
        <v>1</v>
      </c>
      <c r="G13" s="1162">
        <v>8.6549999999999994</v>
      </c>
      <c r="H13" s="1159">
        <f t="shared" si="0"/>
        <v>8.6549999999999994</v>
      </c>
    </row>
    <row r="14" spans="1:8">
      <c r="A14" s="1160">
        <v>10</v>
      </c>
      <c r="B14" s="1100">
        <v>339</v>
      </c>
      <c r="C14" s="1161" t="s">
        <v>855</v>
      </c>
      <c r="D14" s="1161" t="s">
        <v>138</v>
      </c>
      <c r="E14" s="1101" t="s">
        <v>444</v>
      </c>
      <c r="F14" s="1162">
        <v>1</v>
      </c>
      <c r="G14" s="1162">
        <v>8.6549999999999994</v>
      </c>
      <c r="H14" s="1159">
        <f t="shared" si="0"/>
        <v>8.6549999999999994</v>
      </c>
    </row>
    <row r="15" spans="1:8">
      <c r="A15" s="1160">
        <v>11</v>
      </c>
      <c r="B15" s="1100">
        <v>340</v>
      </c>
      <c r="C15" s="1161" t="s">
        <v>855</v>
      </c>
      <c r="D15" s="1161" t="s">
        <v>138</v>
      </c>
      <c r="E15" s="1101" t="s">
        <v>444</v>
      </c>
      <c r="F15" s="1162">
        <v>1</v>
      </c>
      <c r="G15" s="1162">
        <v>8.6549999999999994</v>
      </c>
      <c r="H15" s="1159">
        <f t="shared" si="0"/>
        <v>8.6549999999999994</v>
      </c>
    </row>
    <row r="16" spans="1:8">
      <c r="A16" s="1160">
        <v>12</v>
      </c>
      <c r="B16" s="1100">
        <v>341</v>
      </c>
      <c r="C16" s="1161" t="s">
        <v>855</v>
      </c>
      <c r="D16" s="1161" t="s">
        <v>138</v>
      </c>
      <c r="E16" s="1101" t="s">
        <v>444</v>
      </c>
      <c r="F16" s="1162">
        <v>1</v>
      </c>
      <c r="G16" s="1162">
        <v>8.6549999999999994</v>
      </c>
      <c r="H16" s="1159">
        <f t="shared" si="0"/>
        <v>8.6549999999999994</v>
      </c>
    </row>
    <row r="17" spans="1:8">
      <c r="A17" s="1160">
        <v>13</v>
      </c>
      <c r="B17" s="1100">
        <v>342</v>
      </c>
      <c r="C17" s="1161" t="s">
        <v>856</v>
      </c>
      <c r="D17" s="1161" t="s">
        <v>138</v>
      </c>
      <c r="E17" s="1101" t="s">
        <v>362</v>
      </c>
      <c r="F17" s="1162">
        <v>1</v>
      </c>
      <c r="G17" s="1162">
        <v>8.6549999999999994</v>
      </c>
      <c r="H17" s="1159">
        <f t="shared" si="0"/>
        <v>8.6549999999999994</v>
      </c>
    </row>
    <row r="18" spans="1:8">
      <c r="A18" s="1160">
        <v>14</v>
      </c>
      <c r="B18" s="1100">
        <v>343</v>
      </c>
      <c r="C18" s="1161" t="s">
        <v>856</v>
      </c>
      <c r="D18" s="1161" t="s">
        <v>138</v>
      </c>
      <c r="E18" s="1101" t="s">
        <v>362</v>
      </c>
      <c r="F18" s="1162">
        <v>1</v>
      </c>
      <c r="G18" s="1162">
        <v>8.6549999999999994</v>
      </c>
      <c r="H18" s="1159">
        <f t="shared" si="0"/>
        <v>8.6549999999999994</v>
      </c>
    </row>
    <row r="19" spans="1:8">
      <c r="A19" s="1160">
        <v>15</v>
      </c>
      <c r="B19" s="1100">
        <v>344</v>
      </c>
      <c r="C19" s="1161" t="s">
        <v>856</v>
      </c>
      <c r="D19" s="1161" t="s">
        <v>138</v>
      </c>
      <c r="E19" s="1101" t="s">
        <v>362</v>
      </c>
      <c r="F19" s="1162">
        <v>1</v>
      </c>
      <c r="G19" s="1162">
        <v>8.6549999999999994</v>
      </c>
      <c r="H19" s="1159">
        <f t="shared" si="0"/>
        <v>8.6549999999999994</v>
      </c>
    </row>
    <row r="20" spans="1:8">
      <c r="A20" s="1160">
        <v>16</v>
      </c>
      <c r="B20" s="1100">
        <v>345</v>
      </c>
      <c r="C20" s="1161" t="s">
        <v>856</v>
      </c>
      <c r="D20" s="1161" t="s">
        <v>138</v>
      </c>
      <c r="E20" s="1101" t="s">
        <v>362</v>
      </c>
      <c r="F20" s="1162">
        <v>1</v>
      </c>
      <c r="G20" s="1162">
        <v>8.6549999999999994</v>
      </c>
      <c r="H20" s="1159">
        <f t="shared" si="0"/>
        <v>8.6549999999999994</v>
      </c>
    </row>
    <row r="21" spans="1:8">
      <c r="A21" s="1160">
        <v>17</v>
      </c>
      <c r="B21" s="1100">
        <v>346</v>
      </c>
      <c r="C21" s="1161" t="s">
        <v>857</v>
      </c>
      <c r="D21" s="1161" t="s">
        <v>138</v>
      </c>
      <c r="E21" s="1101" t="s">
        <v>326</v>
      </c>
      <c r="F21" s="1162">
        <v>1</v>
      </c>
      <c r="G21" s="1162">
        <v>8.6549999999999994</v>
      </c>
      <c r="H21" s="1159">
        <f t="shared" si="0"/>
        <v>8.6549999999999994</v>
      </c>
    </row>
    <row r="22" spans="1:8">
      <c r="A22" s="1160">
        <v>18</v>
      </c>
      <c r="B22" s="1100">
        <v>348</v>
      </c>
      <c r="C22" s="1161" t="s">
        <v>857</v>
      </c>
      <c r="D22" s="1161" t="s">
        <v>138</v>
      </c>
      <c r="E22" s="1101" t="s">
        <v>326</v>
      </c>
      <c r="F22" s="1162">
        <v>1</v>
      </c>
      <c r="G22" s="1162">
        <v>8.6549999999999994</v>
      </c>
      <c r="H22" s="1159">
        <f t="shared" si="0"/>
        <v>8.6549999999999994</v>
      </c>
    </row>
    <row r="23" spans="1:8">
      <c r="A23" s="1160">
        <v>19</v>
      </c>
      <c r="B23" s="1100">
        <v>349</v>
      </c>
      <c r="C23" s="1161" t="s">
        <v>857</v>
      </c>
      <c r="D23" s="1161" t="s">
        <v>138</v>
      </c>
      <c r="E23" s="1101" t="s">
        <v>319</v>
      </c>
      <c r="F23" s="1162">
        <v>1</v>
      </c>
      <c r="G23" s="1162">
        <v>8.6549999999999994</v>
      </c>
      <c r="H23" s="1159">
        <f t="shared" si="0"/>
        <v>8.6549999999999994</v>
      </c>
    </row>
    <row r="24" spans="1:8">
      <c r="A24" s="1160">
        <v>20</v>
      </c>
      <c r="B24" s="1100">
        <v>350</v>
      </c>
      <c r="C24" s="1161" t="s">
        <v>857</v>
      </c>
      <c r="D24" s="1161" t="s">
        <v>138</v>
      </c>
      <c r="E24" s="1101" t="s">
        <v>319</v>
      </c>
      <c r="F24" s="1162">
        <v>1</v>
      </c>
      <c r="G24" s="1162">
        <v>8.6549999999999994</v>
      </c>
      <c r="H24" s="1159">
        <f t="shared" si="0"/>
        <v>8.6549999999999994</v>
      </c>
    </row>
    <row r="25" spans="1:8">
      <c r="A25" s="1160">
        <v>21</v>
      </c>
      <c r="B25" s="1100">
        <v>351</v>
      </c>
      <c r="C25" s="1161" t="s">
        <v>858</v>
      </c>
      <c r="D25" s="1161" t="s">
        <v>138</v>
      </c>
      <c r="E25" s="1101" t="s">
        <v>312</v>
      </c>
      <c r="F25" s="1162">
        <v>1</v>
      </c>
      <c r="G25" s="1162">
        <v>8.6549999999999994</v>
      </c>
      <c r="H25" s="1159">
        <f t="shared" si="0"/>
        <v>8.6549999999999994</v>
      </c>
    </row>
    <row r="26" spans="1:8">
      <c r="A26" s="1160">
        <v>22</v>
      </c>
      <c r="B26" s="1100">
        <v>352</v>
      </c>
      <c r="C26" s="1161" t="s">
        <v>858</v>
      </c>
      <c r="D26" s="1161" t="s">
        <v>138</v>
      </c>
      <c r="E26" s="1101" t="s">
        <v>312</v>
      </c>
      <c r="F26" s="1162">
        <v>1</v>
      </c>
      <c r="G26" s="1162">
        <v>8.6549999999999994</v>
      </c>
      <c r="H26" s="1159">
        <f t="shared" si="0"/>
        <v>8.6549999999999994</v>
      </c>
    </row>
    <row r="27" spans="1:8">
      <c r="A27" s="1160">
        <v>23</v>
      </c>
      <c r="B27" s="1100">
        <v>353</v>
      </c>
      <c r="C27" s="1161" t="s">
        <v>858</v>
      </c>
      <c r="D27" s="1161" t="s">
        <v>138</v>
      </c>
      <c r="E27" s="1101" t="s">
        <v>312</v>
      </c>
      <c r="F27" s="1162">
        <v>1</v>
      </c>
      <c r="G27" s="1162">
        <v>8.6549999999999994</v>
      </c>
      <c r="H27" s="1159">
        <f t="shared" si="0"/>
        <v>8.6549999999999994</v>
      </c>
    </row>
    <row r="28" spans="1:8">
      <c r="A28" s="1160">
        <v>24</v>
      </c>
      <c r="B28" s="1100">
        <v>354</v>
      </c>
      <c r="C28" s="1161" t="s">
        <v>859</v>
      </c>
      <c r="D28" s="1161" t="s">
        <v>138</v>
      </c>
      <c r="E28" s="1101" t="s">
        <v>327</v>
      </c>
      <c r="F28" s="1162">
        <v>1</v>
      </c>
      <c r="G28" s="1162">
        <v>8.6549999999999994</v>
      </c>
      <c r="H28" s="1159">
        <f t="shared" si="0"/>
        <v>8.6549999999999994</v>
      </c>
    </row>
    <row r="29" spans="1:8">
      <c r="A29" s="1160">
        <v>25</v>
      </c>
      <c r="B29" s="1100">
        <v>355</v>
      </c>
      <c r="C29" s="1161" t="s">
        <v>325</v>
      </c>
      <c r="D29" s="1161" t="s">
        <v>138</v>
      </c>
      <c r="E29" s="1101" t="s">
        <v>325</v>
      </c>
      <c r="F29" s="1162">
        <v>1</v>
      </c>
      <c r="G29" s="1162">
        <v>8.6549999999999994</v>
      </c>
      <c r="H29" s="1159">
        <f t="shared" si="0"/>
        <v>8.6549999999999994</v>
      </c>
    </row>
    <row r="30" spans="1:8">
      <c r="A30" s="1160">
        <v>26</v>
      </c>
      <c r="B30" s="1100">
        <v>356</v>
      </c>
      <c r="C30" s="1161" t="s">
        <v>860</v>
      </c>
      <c r="D30" s="1161" t="s">
        <v>138</v>
      </c>
      <c r="E30" s="1101" t="s">
        <v>492</v>
      </c>
      <c r="F30" s="1162">
        <v>1</v>
      </c>
      <c r="G30" s="1162">
        <v>8.6549999999999994</v>
      </c>
      <c r="H30" s="1159">
        <f t="shared" si="0"/>
        <v>8.6549999999999994</v>
      </c>
    </row>
    <row r="31" spans="1:8">
      <c r="A31" s="1160">
        <v>27</v>
      </c>
      <c r="B31" s="1100">
        <v>357</v>
      </c>
      <c r="C31" s="1161" t="s">
        <v>860</v>
      </c>
      <c r="D31" s="1161" t="s">
        <v>138</v>
      </c>
      <c r="E31" s="1101" t="s">
        <v>492</v>
      </c>
      <c r="F31" s="1162">
        <v>1</v>
      </c>
      <c r="G31" s="1162">
        <v>8.6549999999999994</v>
      </c>
      <c r="H31" s="1159">
        <f t="shared" si="0"/>
        <v>8.6549999999999994</v>
      </c>
    </row>
    <row r="32" spans="1:8">
      <c r="A32" s="1160">
        <v>28</v>
      </c>
      <c r="B32" s="1100">
        <v>358</v>
      </c>
      <c r="C32" s="1161" t="s">
        <v>860</v>
      </c>
      <c r="D32" s="1161" t="s">
        <v>138</v>
      </c>
      <c r="E32" s="1101" t="s">
        <v>492</v>
      </c>
      <c r="F32" s="1162">
        <v>1</v>
      </c>
      <c r="G32" s="1162">
        <v>8.6549999999999994</v>
      </c>
      <c r="H32" s="1159">
        <f t="shared" si="0"/>
        <v>8.6549999999999994</v>
      </c>
    </row>
    <row r="33" spans="1:8">
      <c r="A33" s="1160">
        <v>29</v>
      </c>
      <c r="B33" s="1100">
        <v>359</v>
      </c>
      <c r="C33" s="1161" t="s">
        <v>860</v>
      </c>
      <c r="D33" s="1161" t="s">
        <v>138</v>
      </c>
      <c r="E33" s="1101" t="s">
        <v>492</v>
      </c>
      <c r="F33" s="1162">
        <v>1</v>
      </c>
      <c r="G33" s="1162">
        <v>8.6549999999999994</v>
      </c>
      <c r="H33" s="1159">
        <f t="shared" si="0"/>
        <v>8.6549999999999994</v>
      </c>
    </row>
    <row r="34" spans="1:8">
      <c r="A34" s="1160">
        <v>30</v>
      </c>
      <c r="B34" s="1100">
        <v>360</v>
      </c>
      <c r="C34" s="1161" t="s">
        <v>860</v>
      </c>
      <c r="D34" s="1161" t="s">
        <v>138</v>
      </c>
      <c r="E34" s="1101" t="s">
        <v>492</v>
      </c>
      <c r="F34" s="1162">
        <v>1</v>
      </c>
      <c r="G34" s="1162">
        <v>8.6549999999999994</v>
      </c>
      <c r="H34" s="1159">
        <f t="shared" si="0"/>
        <v>8.6549999999999994</v>
      </c>
    </row>
    <row r="35" spans="1:8">
      <c r="A35" s="1160">
        <v>31</v>
      </c>
      <c r="B35" s="1100">
        <v>361</v>
      </c>
      <c r="C35" s="1161" t="s">
        <v>860</v>
      </c>
      <c r="D35" s="1161" t="s">
        <v>138</v>
      </c>
      <c r="E35" s="1101" t="s">
        <v>492</v>
      </c>
      <c r="F35" s="1162">
        <v>1</v>
      </c>
      <c r="G35" s="1162">
        <v>8.6549999999999994</v>
      </c>
      <c r="H35" s="1159">
        <f t="shared" si="0"/>
        <v>8.6549999999999994</v>
      </c>
    </row>
    <row r="36" spans="1:8">
      <c r="A36" s="1160">
        <v>32</v>
      </c>
      <c r="B36" s="1100">
        <v>362</v>
      </c>
      <c r="C36" s="1161" t="s">
        <v>861</v>
      </c>
      <c r="D36" s="1161" t="s">
        <v>138</v>
      </c>
      <c r="E36" s="1101" t="s">
        <v>934</v>
      </c>
      <c r="F36" s="1162">
        <v>1</v>
      </c>
      <c r="G36" s="1162">
        <v>8.6549999999999994</v>
      </c>
      <c r="H36" s="1159">
        <f t="shared" si="0"/>
        <v>8.6549999999999994</v>
      </c>
    </row>
    <row r="37" spans="1:8">
      <c r="A37" s="1160">
        <v>33</v>
      </c>
      <c r="B37" s="1100">
        <v>363</v>
      </c>
      <c r="C37" s="1161" t="s">
        <v>861</v>
      </c>
      <c r="D37" s="1161" t="s">
        <v>138</v>
      </c>
      <c r="E37" s="1101" t="s">
        <v>935</v>
      </c>
      <c r="F37" s="1162">
        <v>1</v>
      </c>
      <c r="G37" s="1162">
        <v>8.6549999999999994</v>
      </c>
      <c r="H37" s="1159">
        <f t="shared" si="0"/>
        <v>8.6549999999999994</v>
      </c>
    </row>
    <row r="38" spans="1:8">
      <c r="A38" s="1160">
        <v>34</v>
      </c>
      <c r="B38" s="1100">
        <v>364</v>
      </c>
      <c r="C38" s="1161" t="s">
        <v>861</v>
      </c>
      <c r="D38" s="1161" t="s">
        <v>138</v>
      </c>
      <c r="E38" s="1101" t="s">
        <v>935</v>
      </c>
      <c r="F38" s="1162">
        <v>1</v>
      </c>
      <c r="G38" s="1162">
        <v>8.6549999999999994</v>
      </c>
      <c r="H38" s="1159">
        <f t="shared" si="0"/>
        <v>8.6549999999999994</v>
      </c>
    </row>
    <row r="39" spans="1:8">
      <c r="A39" s="1160">
        <v>35</v>
      </c>
      <c r="B39" s="1100">
        <v>365</v>
      </c>
      <c r="C39" s="1161" t="s">
        <v>861</v>
      </c>
      <c r="D39" s="1161" t="s">
        <v>138</v>
      </c>
      <c r="E39" s="1101" t="s">
        <v>934</v>
      </c>
      <c r="F39" s="1162">
        <v>1</v>
      </c>
      <c r="G39" s="1162">
        <v>8.6549999999999994</v>
      </c>
      <c r="H39" s="1159">
        <f t="shared" si="0"/>
        <v>8.6549999999999994</v>
      </c>
    </row>
    <row r="40" spans="1:8">
      <c r="A40" s="1160">
        <v>36</v>
      </c>
      <c r="B40" s="1100">
        <v>366</v>
      </c>
      <c r="C40" s="1161" t="s">
        <v>862</v>
      </c>
      <c r="D40" s="1161" t="s">
        <v>138</v>
      </c>
      <c r="E40" s="1101" t="s">
        <v>371</v>
      </c>
      <c r="F40" s="1162">
        <v>1</v>
      </c>
      <c r="G40" s="1162">
        <v>8.6549999999999994</v>
      </c>
      <c r="H40" s="1159">
        <f t="shared" si="0"/>
        <v>8.6549999999999994</v>
      </c>
    </row>
    <row r="41" spans="1:8">
      <c r="A41" s="1160">
        <v>37</v>
      </c>
      <c r="B41" s="1100">
        <v>367</v>
      </c>
      <c r="C41" s="1161" t="s">
        <v>862</v>
      </c>
      <c r="D41" s="1161" t="s">
        <v>138</v>
      </c>
      <c r="E41" s="1101" t="s">
        <v>356</v>
      </c>
      <c r="F41" s="1162">
        <v>1</v>
      </c>
      <c r="G41" s="1162">
        <v>8.6549999999999994</v>
      </c>
      <c r="H41" s="1159">
        <f t="shared" si="0"/>
        <v>8.6549999999999994</v>
      </c>
    </row>
    <row r="42" spans="1:8">
      <c r="A42" s="1160">
        <v>38</v>
      </c>
      <c r="B42" s="1100">
        <v>368</v>
      </c>
      <c r="C42" s="1161" t="s">
        <v>862</v>
      </c>
      <c r="D42" s="1161" t="s">
        <v>138</v>
      </c>
      <c r="E42" s="1101" t="s">
        <v>371</v>
      </c>
      <c r="F42" s="1162">
        <v>1</v>
      </c>
      <c r="G42" s="1162">
        <v>8.6549999999999994</v>
      </c>
      <c r="H42" s="1159">
        <f t="shared" si="0"/>
        <v>8.6549999999999994</v>
      </c>
    </row>
    <row r="43" spans="1:8">
      <c r="A43" s="1160">
        <v>39</v>
      </c>
      <c r="B43" s="1100">
        <v>369</v>
      </c>
      <c r="C43" s="1161" t="s">
        <v>936</v>
      </c>
      <c r="D43" s="1161" t="s">
        <v>138</v>
      </c>
      <c r="E43" s="1101" t="s">
        <v>334</v>
      </c>
      <c r="F43" s="1162">
        <v>1</v>
      </c>
      <c r="G43" s="1162">
        <v>8.6549999999999994</v>
      </c>
      <c r="H43" s="1159">
        <f t="shared" si="0"/>
        <v>8.6549999999999994</v>
      </c>
    </row>
    <row r="44" spans="1:8">
      <c r="A44" s="1160">
        <v>40</v>
      </c>
      <c r="B44" s="1100">
        <v>370</v>
      </c>
      <c r="C44" s="1161" t="s">
        <v>936</v>
      </c>
      <c r="D44" s="1161" t="s">
        <v>138</v>
      </c>
      <c r="E44" s="1101" t="s">
        <v>334</v>
      </c>
      <c r="F44" s="1162">
        <v>1</v>
      </c>
      <c r="G44" s="1162">
        <v>8.6549999999999994</v>
      </c>
      <c r="H44" s="1159">
        <f t="shared" si="0"/>
        <v>8.6549999999999994</v>
      </c>
    </row>
    <row r="45" spans="1:8">
      <c r="A45" s="1160">
        <v>41</v>
      </c>
      <c r="B45" s="1100">
        <v>371</v>
      </c>
      <c r="C45" s="1161" t="s">
        <v>936</v>
      </c>
      <c r="D45" s="1161" t="s">
        <v>138</v>
      </c>
      <c r="E45" s="1101" t="s">
        <v>334</v>
      </c>
      <c r="F45" s="1162">
        <v>1</v>
      </c>
      <c r="G45" s="1162">
        <v>8.6549999999999994</v>
      </c>
      <c r="H45" s="1159">
        <f t="shared" si="0"/>
        <v>8.6549999999999994</v>
      </c>
    </row>
    <row r="46" spans="1:8">
      <c r="A46" s="1160">
        <v>42</v>
      </c>
      <c r="B46" s="1100">
        <v>372</v>
      </c>
      <c r="C46" s="1161" t="s">
        <v>936</v>
      </c>
      <c r="D46" s="1161" t="s">
        <v>138</v>
      </c>
      <c r="E46" s="1101" t="s">
        <v>334</v>
      </c>
      <c r="F46" s="1162">
        <v>1</v>
      </c>
      <c r="G46" s="1162">
        <v>8.6549999999999994</v>
      </c>
      <c r="H46" s="1159">
        <f t="shared" si="0"/>
        <v>8.6549999999999994</v>
      </c>
    </row>
    <row r="47" spans="1:8">
      <c r="A47" s="1160">
        <v>43</v>
      </c>
      <c r="B47" s="1100">
        <v>373</v>
      </c>
      <c r="C47" s="1161" t="s">
        <v>863</v>
      </c>
      <c r="D47" s="1161" t="s">
        <v>138</v>
      </c>
      <c r="E47" s="1101" t="s">
        <v>319</v>
      </c>
      <c r="F47" s="1162">
        <v>1</v>
      </c>
      <c r="G47" s="1162">
        <v>8.6549999999999994</v>
      </c>
      <c r="H47" s="1159">
        <f t="shared" si="0"/>
        <v>8.6549999999999994</v>
      </c>
    </row>
    <row r="48" spans="1:8">
      <c r="A48" s="1160">
        <v>44</v>
      </c>
      <c r="B48" s="1100">
        <v>374</v>
      </c>
      <c r="C48" s="1161" t="s">
        <v>863</v>
      </c>
      <c r="D48" s="1161" t="s">
        <v>138</v>
      </c>
      <c r="E48" s="1101" t="s">
        <v>319</v>
      </c>
      <c r="F48" s="1162">
        <v>1</v>
      </c>
      <c r="G48" s="1162">
        <v>8.6549999999999994</v>
      </c>
      <c r="H48" s="1159">
        <f t="shared" si="0"/>
        <v>8.6549999999999994</v>
      </c>
    </row>
    <row r="49" spans="1:8">
      <c r="A49" s="1160">
        <v>45</v>
      </c>
      <c r="B49" s="1100">
        <v>437</v>
      </c>
      <c r="C49" s="1161" t="s">
        <v>930</v>
      </c>
      <c r="D49" s="1161" t="s">
        <v>138</v>
      </c>
      <c r="E49" s="1101" t="s">
        <v>937</v>
      </c>
      <c r="F49" s="1162">
        <v>1</v>
      </c>
      <c r="G49" s="1162">
        <v>8.6549999999999994</v>
      </c>
      <c r="H49" s="1159">
        <f t="shared" si="0"/>
        <v>8.6549999999999994</v>
      </c>
    </row>
    <row r="50" spans="1:8">
      <c r="A50" s="1160">
        <v>46</v>
      </c>
      <c r="B50" s="1100">
        <v>913</v>
      </c>
      <c r="C50" s="1161" t="s">
        <v>938</v>
      </c>
      <c r="D50" s="1161" t="s">
        <v>138</v>
      </c>
      <c r="E50" s="1101" t="s">
        <v>938</v>
      </c>
      <c r="F50" s="1162">
        <v>1</v>
      </c>
      <c r="G50" s="1162">
        <v>8.6549999999999994</v>
      </c>
      <c r="H50" s="1159">
        <f t="shared" si="0"/>
        <v>8.6549999999999994</v>
      </c>
    </row>
    <row r="51" spans="1:8">
      <c r="A51" s="1160">
        <v>47</v>
      </c>
      <c r="B51" s="1100">
        <v>914</v>
      </c>
      <c r="C51" s="1161" t="s">
        <v>938</v>
      </c>
      <c r="D51" s="1161" t="s">
        <v>138</v>
      </c>
      <c r="E51" s="1101" t="s">
        <v>938</v>
      </c>
      <c r="F51" s="1162">
        <v>1</v>
      </c>
      <c r="G51" s="1162">
        <v>8.6549999999999994</v>
      </c>
      <c r="H51" s="1159">
        <f t="shared" si="0"/>
        <v>8.6549999999999994</v>
      </c>
    </row>
    <row r="52" spans="1:8">
      <c r="A52" s="1160">
        <v>48</v>
      </c>
      <c r="B52" s="1100">
        <v>915</v>
      </c>
      <c r="C52" s="1161" t="s">
        <v>938</v>
      </c>
      <c r="D52" s="1161" t="s">
        <v>138</v>
      </c>
      <c r="E52" s="1101" t="s">
        <v>938</v>
      </c>
      <c r="F52" s="1162">
        <v>1</v>
      </c>
      <c r="G52" s="1162">
        <v>8.6549999999999994</v>
      </c>
      <c r="H52" s="1159">
        <f t="shared" si="0"/>
        <v>8.6549999999999994</v>
      </c>
    </row>
    <row r="53" spans="1:8">
      <c r="A53" s="1160">
        <v>49</v>
      </c>
      <c r="B53" s="1100">
        <v>916</v>
      </c>
      <c r="C53" s="1161" t="s">
        <v>938</v>
      </c>
      <c r="D53" s="1161" t="s">
        <v>138</v>
      </c>
      <c r="E53" s="1101" t="s">
        <v>938</v>
      </c>
      <c r="F53" s="1162">
        <v>1</v>
      </c>
      <c r="G53" s="1162">
        <v>8.6549999999999994</v>
      </c>
      <c r="H53" s="1159">
        <f t="shared" si="0"/>
        <v>8.6549999999999994</v>
      </c>
    </row>
    <row r="54" spans="1:8">
      <c r="A54" s="1160">
        <v>50</v>
      </c>
      <c r="B54" s="1100">
        <v>917</v>
      </c>
      <c r="C54" s="1161" t="s">
        <v>938</v>
      </c>
      <c r="D54" s="1161" t="s">
        <v>138</v>
      </c>
      <c r="E54" s="1101" t="s">
        <v>938</v>
      </c>
      <c r="F54" s="1162">
        <v>1</v>
      </c>
      <c r="G54" s="1162">
        <v>8.6549999999999994</v>
      </c>
      <c r="H54" s="1159">
        <f t="shared" si="0"/>
        <v>8.6549999999999994</v>
      </c>
    </row>
    <row r="55" spans="1:8">
      <c r="A55" s="1160">
        <v>51</v>
      </c>
      <c r="B55" s="1100">
        <v>918</v>
      </c>
      <c r="C55" s="1161" t="s">
        <v>938</v>
      </c>
      <c r="D55" s="1161" t="s">
        <v>138</v>
      </c>
      <c r="E55" s="1101" t="s">
        <v>938</v>
      </c>
      <c r="F55" s="1162">
        <v>1</v>
      </c>
      <c r="G55" s="1162">
        <v>8.6549999999999994</v>
      </c>
      <c r="H55" s="1159">
        <f t="shared" si="0"/>
        <v>8.6549999999999994</v>
      </c>
    </row>
    <row r="56" spans="1:8">
      <c r="A56" s="1160">
        <v>52</v>
      </c>
      <c r="B56" s="1100">
        <v>919</v>
      </c>
      <c r="C56" s="1161" t="s">
        <v>938</v>
      </c>
      <c r="D56" s="1161" t="s">
        <v>138</v>
      </c>
      <c r="E56" s="1101" t="s">
        <v>938</v>
      </c>
      <c r="F56" s="1162">
        <v>1</v>
      </c>
      <c r="G56" s="1162">
        <v>8.6549999999999994</v>
      </c>
      <c r="H56" s="1159">
        <f t="shared" si="0"/>
        <v>8.6549999999999994</v>
      </c>
    </row>
    <row r="57" spans="1:8">
      <c r="A57" s="1160">
        <v>53</v>
      </c>
      <c r="B57" s="1100">
        <v>920</v>
      </c>
      <c r="C57" s="1161" t="s">
        <v>353</v>
      </c>
      <c r="D57" s="1161" t="s">
        <v>138</v>
      </c>
      <c r="E57" s="1101" t="s">
        <v>353</v>
      </c>
      <c r="F57" s="1162">
        <v>1</v>
      </c>
      <c r="G57" s="1162">
        <v>8.6549999999999994</v>
      </c>
      <c r="H57" s="1159">
        <f t="shared" si="0"/>
        <v>8.6549999999999994</v>
      </c>
    </row>
    <row r="58" spans="1:8">
      <c r="A58" s="1160">
        <v>54</v>
      </c>
      <c r="B58" s="1100">
        <v>921</v>
      </c>
      <c r="C58" s="1161" t="s">
        <v>938</v>
      </c>
      <c r="D58" s="1161" t="s">
        <v>138</v>
      </c>
      <c r="E58" s="1101" t="s">
        <v>938</v>
      </c>
      <c r="F58" s="1162">
        <v>1</v>
      </c>
      <c r="G58" s="1162">
        <v>8.6549999999999994</v>
      </c>
      <c r="H58" s="1159">
        <f t="shared" si="0"/>
        <v>8.6549999999999994</v>
      </c>
    </row>
    <row r="59" spans="1:8">
      <c r="A59" s="1160">
        <v>55</v>
      </c>
      <c r="B59" s="1100">
        <v>922</v>
      </c>
      <c r="C59" s="1161" t="s">
        <v>312</v>
      </c>
      <c r="D59" s="1161" t="s">
        <v>138</v>
      </c>
      <c r="E59" s="1101" t="s">
        <v>312</v>
      </c>
      <c r="F59" s="1162">
        <v>1</v>
      </c>
      <c r="G59" s="1162">
        <v>8.6549999999999994</v>
      </c>
      <c r="H59" s="1159">
        <f t="shared" si="0"/>
        <v>8.6549999999999994</v>
      </c>
    </row>
    <row r="60" spans="1:8">
      <c r="A60" s="1160">
        <v>56</v>
      </c>
      <c r="B60" s="1100">
        <v>923</v>
      </c>
      <c r="C60" s="1161" t="s">
        <v>444</v>
      </c>
      <c r="D60" s="1161" t="s">
        <v>138</v>
      </c>
      <c r="E60" s="1101" t="s">
        <v>444</v>
      </c>
      <c r="F60" s="1162">
        <v>1</v>
      </c>
      <c r="G60" s="1162">
        <v>8.6549999999999994</v>
      </c>
      <c r="H60" s="1159">
        <f t="shared" si="0"/>
        <v>8.6549999999999994</v>
      </c>
    </row>
    <row r="61" spans="1:8">
      <c r="A61" s="1160">
        <v>57</v>
      </c>
      <c r="B61" s="1100">
        <v>924</v>
      </c>
      <c r="C61" s="1161" t="s">
        <v>444</v>
      </c>
      <c r="D61" s="1161" t="s">
        <v>138</v>
      </c>
      <c r="E61" s="1101" t="s">
        <v>444</v>
      </c>
      <c r="F61" s="1162">
        <v>1</v>
      </c>
      <c r="G61" s="1162">
        <v>8.6549999999999994</v>
      </c>
      <c r="H61" s="1159">
        <f t="shared" si="0"/>
        <v>8.6549999999999994</v>
      </c>
    </row>
    <row r="62" spans="1:8">
      <c r="A62" s="1160">
        <v>58</v>
      </c>
      <c r="B62" s="1100">
        <v>925</v>
      </c>
      <c r="C62" s="1161" t="s">
        <v>444</v>
      </c>
      <c r="D62" s="1161" t="s">
        <v>138</v>
      </c>
      <c r="E62" s="1101" t="s">
        <v>444</v>
      </c>
      <c r="F62" s="1162">
        <v>1</v>
      </c>
      <c r="G62" s="1162">
        <v>8.6549999999999994</v>
      </c>
      <c r="H62" s="1159">
        <f t="shared" si="0"/>
        <v>8.6549999999999994</v>
      </c>
    </row>
    <row r="63" spans="1:8">
      <c r="A63" s="1160">
        <v>59</v>
      </c>
      <c r="B63" s="1100">
        <v>926</v>
      </c>
      <c r="C63" s="1161" t="s">
        <v>444</v>
      </c>
      <c r="D63" s="1161" t="s">
        <v>138</v>
      </c>
      <c r="E63" s="1101" t="s">
        <v>444</v>
      </c>
      <c r="F63" s="1162">
        <v>1</v>
      </c>
      <c r="G63" s="1162">
        <v>8.6549999999999994</v>
      </c>
      <c r="H63" s="1159">
        <f t="shared" si="0"/>
        <v>8.6549999999999994</v>
      </c>
    </row>
    <row r="64" spans="1:8">
      <c r="A64" s="1160">
        <v>60</v>
      </c>
      <c r="B64" s="1100">
        <v>927</v>
      </c>
      <c r="C64" s="1161" t="s">
        <v>444</v>
      </c>
      <c r="D64" s="1161" t="s">
        <v>138</v>
      </c>
      <c r="E64" s="1101" t="s">
        <v>444</v>
      </c>
      <c r="F64" s="1162">
        <v>1</v>
      </c>
      <c r="G64" s="1162">
        <v>8.6549999999999994</v>
      </c>
      <c r="H64" s="1159">
        <f t="shared" si="0"/>
        <v>8.6549999999999994</v>
      </c>
    </row>
    <row r="65" spans="1:8">
      <c r="A65" s="1160">
        <v>61</v>
      </c>
      <c r="B65" s="1100">
        <v>928</v>
      </c>
      <c r="C65" s="1161" t="s">
        <v>444</v>
      </c>
      <c r="D65" s="1161" t="s">
        <v>138</v>
      </c>
      <c r="E65" s="1101" t="s">
        <v>444</v>
      </c>
      <c r="F65" s="1162">
        <v>1</v>
      </c>
      <c r="G65" s="1162">
        <v>8.6549999999999994</v>
      </c>
      <c r="H65" s="1159">
        <f t="shared" si="0"/>
        <v>8.6549999999999994</v>
      </c>
    </row>
    <row r="66" spans="1:8">
      <c r="A66" s="1160">
        <v>62</v>
      </c>
      <c r="B66" s="1100">
        <v>929</v>
      </c>
      <c r="C66" s="1161" t="s">
        <v>444</v>
      </c>
      <c r="D66" s="1161" t="s">
        <v>138</v>
      </c>
      <c r="E66" s="1101" t="s">
        <v>444</v>
      </c>
      <c r="F66" s="1162">
        <v>1</v>
      </c>
      <c r="G66" s="1162">
        <v>8.6549999999999994</v>
      </c>
      <c r="H66" s="1159">
        <f t="shared" si="0"/>
        <v>8.6549999999999994</v>
      </c>
    </row>
    <row r="67" spans="1:8">
      <c r="A67" s="1160">
        <v>63</v>
      </c>
      <c r="B67" s="1100">
        <v>930</v>
      </c>
      <c r="C67" s="1161" t="s">
        <v>444</v>
      </c>
      <c r="D67" s="1161" t="s">
        <v>138</v>
      </c>
      <c r="E67" s="1101" t="s">
        <v>444</v>
      </c>
      <c r="F67" s="1162">
        <v>1</v>
      </c>
      <c r="G67" s="1162">
        <v>8.6549999999999994</v>
      </c>
      <c r="H67" s="1159">
        <f t="shared" si="0"/>
        <v>8.6549999999999994</v>
      </c>
    </row>
    <row r="68" spans="1:8">
      <c r="A68" s="1160">
        <v>64</v>
      </c>
      <c r="B68" s="1100">
        <v>931</v>
      </c>
      <c r="C68" s="1161" t="s">
        <v>444</v>
      </c>
      <c r="D68" s="1161" t="s">
        <v>138</v>
      </c>
      <c r="E68" s="1101" t="s">
        <v>444</v>
      </c>
      <c r="F68" s="1162">
        <v>1</v>
      </c>
      <c r="G68" s="1162">
        <v>8.6549999999999994</v>
      </c>
      <c r="H68" s="1159">
        <f t="shared" si="0"/>
        <v>8.6549999999999994</v>
      </c>
    </row>
    <row r="69" spans="1:8">
      <c r="A69" s="1160">
        <v>65</v>
      </c>
      <c r="B69" s="1100">
        <v>932</v>
      </c>
      <c r="C69" s="1161" t="s">
        <v>444</v>
      </c>
      <c r="D69" s="1161" t="s">
        <v>138</v>
      </c>
      <c r="E69" s="1101" t="s">
        <v>444</v>
      </c>
      <c r="F69" s="1162">
        <v>1</v>
      </c>
      <c r="G69" s="1162">
        <v>8.6549999999999994</v>
      </c>
      <c r="H69" s="1159">
        <f t="shared" si="0"/>
        <v>8.6549999999999994</v>
      </c>
    </row>
    <row r="70" spans="1:8">
      <c r="A70" s="1160">
        <v>66</v>
      </c>
      <c r="B70" s="1100">
        <v>933</v>
      </c>
      <c r="C70" s="1161" t="s">
        <v>345</v>
      </c>
      <c r="D70" s="1161" t="s">
        <v>138</v>
      </c>
      <c r="E70" s="1101" t="s">
        <v>937</v>
      </c>
      <c r="F70" s="1162">
        <v>1</v>
      </c>
      <c r="G70" s="1162">
        <v>8.6549999999999994</v>
      </c>
      <c r="H70" s="1159">
        <f t="shared" ref="H70:H94" si="1">F70*G70</f>
        <v>8.6549999999999994</v>
      </c>
    </row>
    <row r="71" spans="1:8">
      <c r="A71" s="1160">
        <v>67</v>
      </c>
      <c r="B71" s="1100">
        <v>934</v>
      </c>
      <c r="C71" s="1161" t="s">
        <v>444</v>
      </c>
      <c r="D71" s="1161" t="s">
        <v>138</v>
      </c>
      <c r="E71" s="1101" t="s">
        <v>444</v>
      </c>
      <c r="F71" s="1162">
        <v>1</v>
      </c>
      <c r="G71" s="1162">
        <v>8.6549999999999994</v>
      </c>
      <c r="H71" s="1159">
        <f t="shared" si="1"/>
        <v>8.6549999999999994</v>
      </c>
    </row>
    <row r="72" spans="1:8">
      <c r="A72" s="1160">
        <v>68</v>
      </c>
      <c r="B72" s="1100">
        <v>935</v>
      </c>
      <c r="C72" s="1161" t="s">
        <v>939</v>
      </c>
      <c r="D72" s="1161" t="s">
        <v>138</v>
      </c>
      <c r="E72" s="1101" t="s">
        <v>939</v>
      </c>
      <c r="F72" s="1162">
        <v>1</v>
      </c>
      <c r="G72" s="1162">
        <v>8.6549999999999994</v>
      </c>
      <c r="H72" s="1159">
        <f t="shared" si="1"/>
        <v>8.6549999999999994</v>
      </c>
    </row>
    <row r="73" spans="1:8">
      <c r="A73" s="1160">
        <v>69</v>
      </c>
      <c r="B73" s="1100">
        <v>936</v>
      </c>
      <c r="C73" s="1161" t="s">
        <v>444</v>
      </c>
      <c r="D73" s="1161" t="s">
        <v>138</v>
      </c>
      <c r="E73" s="1101" t="s">
        <v>444</v>
      </c>
      <c r="F73" s="1162">
        <v>1</v>
      </c>
      <c r="G73" s="1162">
        <v>8.6549999999999994</v>
      </c>
      <c r="H73" s="1159">
        <f t="shared" si="1"/>
        <v>8.6549999999999994</v>
      </c>
    </row>
    <row r="74" spans="1:8">
      <c r="A74" s="1160">
        <v>70</v>
      </c>
      <c r="B74" s="1100">
        <v>937</v>
      </c>
      <c r="C74" s="1161" t="s">
        <v>939</v>
      </c>
      <c r="D74" s="1161" t="s">
        <v>138</v>
      </c>
      <c r="E74" s="1101" t="s">
        <v>939</v>
      </c>
      <c r="F74" s="1162">
        <v>1</v>
      </c>
      <c r="G74" s="1162">
        <v>8.6549999999999994</v>
      </c>
      <c r="H74" s="1159">
        <f t="shared" si="1"/>
        <v>8.6549999999999994</v>
      </c>
    </row>
    <row r="75" spans="1:8">
      <c r="A75" s="1160">
        <v>71</v>
      </c>
      <c r="B75" s="1100">
        <v>938</v>
      </c>
      <c r="C75" s="1161" t="s">
        <v>444</v>
      </c>
      <c r="D75" s="1161" t="s">
        <v>138</v>
      </c>
      <c r="E75" s="1101" t="s">
        <v>444</v>
      </c>
      <c r="F75" s="1162">
        <v>1</v>
      </c>
      <c r="G75" s="1162">
        <v>8.6549999999999994</v>
      </c>
      <c r="H75" s="1159">
        <f t="shared" si="1"/>
        <v>8.6549999999999994</v>
      </c>
    </row>
    <row r="76" spans="1:8">
      <c r="A76" s="1160">
        <v>72</v>
      </c>
      <c r="B76" s="1100">
        <v>939</v>
      </c>
      <c r="C76" s="1161" t="s">
        <v>939</v>
      </c>
      <c r="D76" s="1161" t="s">
        <v>138</v>
      </c>
      <c r="E76" s="1101" t="s">
        <v>939</v>
      </c>
      <c r="F76" s="1162">
        <v>1</v>
      </c>
      <c r="G76" s="1162">
        <v>8.6549999999999994</v>
      </c>
      <c r="H76" s="1159">
        <f t="shared" si="1"/>
        <v>8.6549999999999994</v>
      </c>
    </row>
    <row r="77" spans="1:8">
      <c r="A77" s="1160">
        <v>73</v>
      </c>
      <c r="B77" s="1100">
        <v>940</v>
      </c>
      <c r="C77" s="1161" t="s">
        <v>939</v>
      </c>
      <c r="D77" s="1161" t="s">
        <v>138</v>
      </c>
      <c r="E77" s="1101" t="s">
        <v>939</v>
      </c>
      <c r="F77" s="1162">
        <v>1</v>
      </c>
      <c r="G77" s="1162">
        <v>8.6549999999999994</v>
      </c>
      <c r="H77" s="1159">
        <f t="shared" si="1"/>
        <v>8.6549999999999994</v>
      </c>
    </row>
    <row r="78" spans="1:8">
      <c r="A78" s="1160">
        <v>74</v>
      </c>
      <c r="B78" s="1100">
        <v>941</v>
      </c>
      <c r="C78" s="1161" t="s">
        <v>940</v>
      </c>
      <c r="D78" s="1161" t="s">
        <v>138</v>
      </c>
      <c r="E78" s="1101" t="s">
        <v>941</v>
      </c>
      <c r="F78" s="1162">
        <v>1</v>
      </c>
      <c r="G78" s="1162">
        <v>8.6549999999999994</v>
      </c>
      <c r="H78" s="1159">
        <f t="shared" si="1"/>
        <v>8.6549999999999994</v>
      </c>
    </row>
    <row r="79" spans="1:8">
      <c r="A79" s="1160">
        <v>75</v>
      </c>
      <c r="B79" s="1100">
        <v>942</v>
      </c>
      <c r="C79" s="1161" t="s">
        <v>940</v>
      </c>
      <c r="D79" s="1161" t="s">
        <v>138</v>
      </c>
      <c r="E79" s="1101" t="s">
        <v>941</v>
      </c>
      <c r="F79" s="1162">
        <v>1</v>
      </c>
      <c r="G79" s="1162">
        <v>8.6549999999999994</v>
      </c>
      <c r="H79" s="1159">
        <f t="shared" si="1"/>
        <v>8.6549999999999994</v>
      </c>
    </row>
    <row r="80" spans="1:8">
      <c r="A80" s="1160">
        <v>76</v>
      </c>
      <c r="B80" s="1100">
        <v>943</v>
      </c>
      <c r="C80" s="1161" t="s">
        <v>940</v>
      </c>
      <c r="D80" s="1161" t="s">
        <v>138</v>
      </c>
      <c r="E80" s="1101" t="s">
        <v>941</v>
      </c>
      <c r="F80" s="1162">
        <v>1</v>
      </c>
      <c r="G80" s="1162">
        <v>8.6549999999999994</v>
      </c>
      <c r="H80" s="1159">
        <f t="shared" si="1"/>
        <v>8.6549999999999994</v>
      </c>
    </row>
    <row r="81" spans="1:8">
      <c r="A81" s="1160">
        <v>77</v>
      </c>
      <c r="B81" s="1100">
        <v>944</v>
      </c>
      <c r="C81" s="1161" t="s">
        <v>385</v>
      </c>
      <c r="D81" s="1161" t="s">
        <v>382</v>
      </c>
      <c r="E81" s="1101" t="s">
        <v>385</v>
      </c>
      <c r="F81" s="1162">
        <v>1</v>
      </c>
      <c r="G81" s="1162">
        <v>8.6549999999999994</v>
      </c>
      <c r="H81" s="1159">
        <f t="shared" si="1"/>
        <v>8.6549999999999994</v>
      </c>
    </row>
    <row r="82" spans="1:8">
      <c r="A82" s="1160">
        <v>78</v>
      </c>
      <c r="B82" s="1100">
        <v>945</v>
      </c>
      <c r="C82" s="1161" t="s">
        <v>385</v>
      </c>
      <c r="D82" s="1161" t="s">
        <v>382</v>
      </c>
      <c r="E82" s="1101" t="s">
        <v>385</v>
      </c>
      <c r="F82" s="1162">
        <v>1</v>
      </c>
      <c r="G82" s="1162">
        <v>8.6549999999999994</v>
      </c>
      <c r="H82" s="1159">
        <f t="shared" si="1"/>
        <v>8.6549999999999994</v>
      </c>
    </row>
    <row r="83" spans="1:8">
      <c r="A83" s="1160">
        <v>79</v>
      </c>
      <c r="B83" s="1100">
        <v>946</v>
      </c>
      <c r="C83" s="1161" t="s">
        <v>385</v>
      </c>
      <c r="D83" s="1161" t="s">
        <v>382</v>
      </c>
      <c r="E83" s="1101" t="s">
        <v>385</v>
      </c>
      <c r="F83" s="1162">
        <v>1</v>
      </c>
      <c r="G83" s="1162">
        <v>8.6549999999999994</v>
      </c>
      <c r="H83" s="1159">
        <f t="shared" si="1"/>
        <v>8.6549999999999994</v>
      </c>
    </row>
    <row r="84" spans="1:8">
      <c r="A84" s="1160">
        <v>80</v>
      </c>
      <c r="B84" s="1100">
        <v>948</v>
      </c>
      <c r="C84" s="1161" t="s">
        <v>942</v>
      </c>
      <c r="D84" s="1161" t="s">
        <v>138</v>
      </c>
      <c r="E84" s="1101" t="s">
        <v>328</v>
      </c>
      <c r="F84" s="1162">
        <v>1</v>
      </c>
      <c r="G84" s="1162">
        <v>8.6549999999999994</v>
      </c>
      <c r="H84" s="1159">
        <f t="shared" si="1"/>
        <v>8.6549999999999994</v>
      </c>
    </row>
    <row r="85" spans="1:8">
      <c r="A85" s="1160">
        <v>81</v>
      </c>
      <c r="B85" s="1100">
        <v>949</v>
      </c>
      <c r="C85" s="1161" t="s">
        <v>328</v>
      </c>
      <c r="D85" s="1161" t="s">
        <v>138</v>
      </c>
      <c r="E85" s="1101" t="s">
        <v>328</v>
      </c>
      <c r="F85" s="1162">
        <v>1</v>
      </c>
      <c r="G85" s="1162">
        <v>8.6549999999999994</v>
      </c>
      <c r="H85" s="1159">
        <f t="shared" si="1"/>
        <v>8.6549999999999994</v>
      </c>
    </row>
    <row r="86" spans="1:8">
      <c r="A86" s="1160">
        <v>82</v>
      </c>
      <c r="B86" s="1100">
        <v>950</v>
      </c>
      <c r="C86" s="1161" t="s">
        <v>328</v>
      </c>
      <c r="D86" s="1161" t="s">
        <v>138</v>
      </c>
      <c r="E86" s="1101" t="s">
        <v>328</v>
      </c>
      <c r="F86" s="1162">
        <v>1</v>
      </c>
      <c r="G86" s="1162">
        <v>8.6549999999999994</v>
      </c>
      <c r="H86" s="1159">
        <f t="shared" si="1"/>
        <v>8.6549999999999994</v>
      </c>
    </row>
    <row r="87" spans="1:8">
      <c r="A87" s="1160">
        <v>83</v>
      </c>
      <c r="B87" s="1100">
        <v>951</v>
      </c>
      <c r="C87" s="1161" t="s">
        <v>328</v>
      </c>
      <c r="D87" s="1161" t="s">
        <v>138</v>
      </c>
      <c r="E87" s="1101" t="s">
        <v>328</v>
      </c>
      <c r="F87" s="1162">
        <v>1</v>
      </c>
      <c r="G87" s="1162">
        <v>8.6549999999999994</v>
      </c>
      <c r="H87" s="1159">
        <f t="shared" si="1"/>
        <v>8.6549999999999994</v>
      </c>
    </row>
    <row r="88" spans="1:8">
      <c r="A88" s="1160">
        <v>84</v>
      </c>
      <c r="B88" s="1100">
        <v>952</v>
      </c>
      <c r="C88" s="1161" t="s">
        <v>328</v>
      </c>
      <c r="D88" s="1161" t="s">
        <v>138</v>
      </c>
      <c r="E88" s="1101" t="s">
        <v>328</v>
      </c>
      <c r="F88" s="1162">
        <v>1</v>
      </c>
      <c r="G88" s="1162">
        <v>8.6549999999999994</v>
      </c>
      <c r="H88" s="1159">
        <f t="shared" si="1"/>
        <v>8.6549999999999994</v>
      </c>
    </row>
    <row r="89" spans="1:8">
      <c r="A89" s="1160">
        <v>85</v>
      </c>
      <c r="B89" s="1100">
        <v>953</v>
      </c>
      <c r="C89" s="1161" t="s">
        <v>328</v>
      </c>
      <c r="D89" s="1161" t="s">
        <v>138</v>
      </c>
      <c r="E89" s="1101" t="s">
        <v>328</v>
      </c>
      <c r="F89" s="1162">
        <v>1</v>
      </c>
      <c r="G89" s="1162">
        <v>8.6549999999999994</v>
      </c>
      <c r="H89" s="1159">
        <f t="shared" si="1"/>
        <v>8.6549999999999994</v>
      </c>
    </row>
    <row r="90" spans="1:8">
      <c r="A90" s="1160">
        <v>86</v>
      </c>
      <c r="B90" s="1100">
        <v>954</v>
      </c>
      <c r="C90" s="1161" t="s">
        <v>328</v>
      </c>
      <c r="D90" s="1161" t="s">
        <v>138</v>
      </c>
      <c r="E90" s="1101" t="s">
        <v>328</v>
      </c>
      <c r="F90" s="1162">
        <v>1</v>
      </c>
      <c r="G90" s="1162">
        <v>8.6549999999999994</v>
      </c>
      <c r="H90" s="1159">
        <f t="shared" si="1"/>
        <v>8.6549999999999994</v>
      </c>
    </row>
    <row r="91" spans="1:8">
      <c r="A91" s="1160">
        <v>87</v>
      </c>
      <c r="B91" s="1100">
        <v>955</v>
      </c>
      <c r="C91" s="1161" t="s">
        <v>328</v>
      </c>
      <c r="D91" s="1161" t="s">
        <v>138</v>
      </c>
      <c r="E91" s="1101" t="s">
        <v>328</v>
      </c>
      <c r="F91" s="1162">
        <v>1</v>
      </c>
      <c r="G91" s="1162">
        <v>8.6549999999999994</v>
      </c>
      <c r="H91" s="1159">
        <f t="shared" si="1"/>
        <v>8.6549999999999994</v>
      </c>
    </row>
    <row r="92" spans="1:8">
      <c r="A92" s="1160">
        <v>88</v>
      </c>
      <c r="B92" s="1100">
        <v>956</v>
      </c>
      <c r="C92" s="1161" t="s">
        <v>943</v>
      </c>
      <c r="D92" s="1161" t="s">
        <v>138</v>
      </c>
      <c r="E92" s="1101" t="s">
        <v>943</v>
      </c>
      <c r="F92" s="1162">
        <v>1</v>
      </c>
      <c r="G92" s="1162">
        <v>8.6549999999999994</v>
      </c>
      <c r="H92" s="1159">
        <f t="shared" si="1"/>
        <v>8.6549999999999994</v>
      </c>
    </row>
    <row r="93" spans="1:8">
      <c r="A93" s="1160">
        <v>89</v>
      </c>
      <c r="B93" s="1100">
        <v>957</v>
      </c>
      <c r="C93" s="1161" t="s">
        <v>943</v>
      </c>
      <c r="D93" s="1161" t="s">
        <v>138</v>
      </c>
      <c r="E93" s="1101" t="s">
        <v>943</v>
      </c>
      <c r="F93" s="1162">
        <v>1</v>
      </c>
      <c r="G93" s="1162">
        <v>8.6549999999999994</v>
      </c>
      <c r="H93" s="1159">
        <f t="shared" si="1"/>
        <v>8.6549999999999994</v>
      </c>
    </row>
    <row r="94" spans="1:8" ht="15.75" thickBot="1">
      <c r="A94" s="1163">
        <v>90</v>
      </c>
      <c r="B94" s="1164">
        <v>958</v>
      </c>
      <c r="C94" s="1165" t="s">
        <v>943</v>
      </c>
      <c r="D94" s="1165" t="s">
        <v>138</v>
      </c>
      <c r="E94" s="1166" t="s">
        <v>943</v>
      </c>
      <c r="F94" s="1162">
        <v>1</v>
      </c>
      <c r="G94" s="1162">
        <v>8.6549999999999994</v>
      </c>
      <c r="H94" s="1159">
        <f t="shared" si="1"/>
        <v>8.6549999999999994</v>
      </c>
    </row>
    <row r="95" spans="1:8" ht="15.75" thickBot="1">
      <c r="A95" s="1156"/>
      <c r="B95" s="2017" t="s">
        <v>108</v>
      </c>
      <c r="C95" s="2017"/>
      <c r="D95" s="2017"/>
      <c r="E95" s="2017"/>
      <c r="F95" s="1157">
        <f>SUM(F5:F94)</f>
        <v>90</v>
      </c>
      <c r="G95" s="1158"/>
      <c r="H95" s="1157">
        <f>SUM(H5:H94)</f>
        <v>778.94999999999834</v>
      </c>
    </row>
  </sheetData>
  <mergeCells count="1">
    <mergeCell ref="B95:E95"/>
  </mergeCells>
  <pageMargins left="0.7" right="0.7" top="0.75" bottom="0.75" header="0.3" footer="0.3"/>
  <pageSetup paperSize="8" scale="9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6E3E-13BA-4E3A-AD3D-90BA73B3DE94}">
  <sheetPr>
    <tabColor rgb="FF66FFFF"/>
  </sheetPr>
  <dimension ref="A1:H97"/>
  <sheetViews>
    <sheetView view="pageBreakPreview" zoomScale="60" zoomScaleNormal="100" workbookViewId="0">
      <selection activeCell="G98" sqref="G98"/>
    </sheetView>
  </sheetViews>
  <sheetFormatPr defaultColWidth="9.140625" defaultRowHeight="15"/>
  <cols>
    <col min="1" max="1" width="7.42578125" style="1147" customWidth="1"/>
    <col min="2" max="2" width="9.85546875" style="1147" customWidth="1"/>
    <col min="3" max="3" width="33.28515625" style="1148" customWidth="1"/>
    <col min="4" max="4" width="10" style="1148" customWidth="1"/>
    <col min="5" max="5" width="31.85546875" style="1148" customWidth="1"/>
    <col min="6" max="16384" width="9.140625" style="1148"/>
  </cols>
  <sheetData>
    <row r="1" spans="1:8" ht="61.5">
      <c r="B1" s="2018" t="s">
        <v>931</v>
      </c>
      <c r="C1" s="2018"/>
      <c r="D1" s="2018"/>
      <c r="E1" s="1150">
        <v>319</v>
      </c>
    </row>
    <row r="2" spans="1:8" ht="40.5" customHeight="1">
      <c r="B2" s="1149" t="s">
        <v>944</v>
      </c>
      <c r="E2" s="1150"/>
    </row>
    <row r="3" spans="1:8" ht="3" customHeight="1" thickBot="1"/>
    <row r="4" spans="1:8" ht="45">
      <c r="A4" s="1151" t="s">
        <v>927</v>
      </c>
      <c r="B4" s="1152" t="s">
        <v>928</v>
      </c>
      <c r="C4" s="1152" t="s">
        <v>851</v>
      </c>
      <c r="D4" s="1152" t="s">
        <v>929</v>
      </c>
      <c r="E4" s="1152" t="s">
        <v>794</v>
      </c>
      <c r="F4" s="1153" t="s">
        <v>852</v>
      </c>
      <c r="G4" s="1154" t="s">
        <v>658</v>
      </c>
      <c r="H4" s="1155" t="s">
        <v>791</v>
      </c>
    </row>
    <row r="5" spans="1:8">
      <c r="A5" s="1160">
        <v>1</v>
      </c>
      <c r="B5" s="1100">
        <v>959</v>
      </c>
      <c r="C5" s="1161" t="s">
        <v>328</v>
      </c>
      <c r="D5" s="1161" t="s">
        <v>138</v>
      </c>
      <c r="E5" s="1101" t="s">
        <v>328</v>
      </c>
      <c r="F5" s="1162">
        <v>1</v>
      </c>
      <c r="G5" s="1162">
        <v>8.6549999999999994</v>
      </c>
      <c r="H5" s="1159">
        <f>F5*G5</f>
        <v>8.6549999999999994</v>
      </c>
    </row>
    <row r="6" spans="1:8">
      <c r="A6" s="1160">
        <v>2</v>
      </c>
      <c r="B6" s="1100">
        <v>960</v>
      </c>
      <c r="C6" s="1161" t="s">
        <v>328</v>
      </c>
      <c r="D6" s="1161" t="s">
        <v>138</v>
      </c>
      <c r="E6" s="1101" t="s">
        <v>328</v>
      </c>
      <c r="F6" s="1162">
        <v>1</v>
      </c>
      <c r="G6" s="1162">
        <v>8.6549999999999994</v>
      </c>
      <c r="H6" s="1159">
        <f t="shared" ref="H6:H69" si="0">F6*G6</f>
        <v>8.6549999999999994</v>
      </c>
    </row>
    <row r="7" spans="1:8">
      <c r="A7" s="1160">
        <v>3</v>
      </c>
      <c r="B7" s="1100">
        <v>961</v>
      </c>
      <c r="C7" s="1161" t="s">
        <v>945</v>
      </c>
      <c r="D7" s="1161" t="s">
        <v>138</v>
      </c>
      <c r="E7" s="1101" t="s">
        <v>945</v>
      </c>
      <c r="F7" s="1162">
        <v>1</v>
      </c>
      <c r="G7" s="1162">
        <v>8.6549999999999994</v>
      </c>
      <c r="H7" s="1159">
        <f t="shared" si="0"/>
        <v>8.6549999999999994</v>
      </c>
    </row>
    <row r="8" spans="1:8">
      <c r="A8" s="1160">
        <v>4</v>
      </c>
      <c r="B8" s="1100">
        <v>962</v>
      </c>
      <c r="C8" s="1161" t="s">
        <v>945</v>
      </c>
      <c r="D8" s="1161" t="s">
        <v>138</v>
      </c>
      <c r="E8" s="1101" t="s">
        <v>945</v>
      </c>
      <c r="F8" s="1162">
        <v>1</v>
      </c>
      <c r="G8" s="1162">
        <v>8.6549999999999994</v>
      </c>
      <c r="H8" s="1159">
        <f t="shared" si="0"/>
        <v>8.6549999999999994</v>
      </c>
    </row>
    <row r="9" spans="1:8">
      <c r="A9" s="1160">
        <v>5</v>
      </c>
      <c r="B9" s="1100">
        <v>963</v>
      </c>
      <c r="C9" s="1161" t="s">
        <v>945</v>
      </c>
      <c r="D9" s="1161" t="s">
        <v>138</v>
      </c>
      <c r="E9" s="1101" t="s">
        <v>945</v>
      </c>
      <c r="F9" s="1162">
        <v>1</v>
      </c>
      <c r="G9" s="1162">
        <v>8.6549999999999994</v>
      </c>
      <c r="H9" s="1159">
        <f t="shared" si="0"/>
        <v>8.6549999999999994</v>
      </c>
    </row>
    <row r="10" spans="1:8">
      <c r="A10" s="1160">
        <v>6</v>
      </c>
      <c r="B10" s="1100">
        <v>964</v>
      </c>
      <c r="C10" s="1161" t="s">
        <v>945</v>
      </c>
      <c r="D10" s="1161" t="s">
        <v>138</v>
      </c>
      <c r="E10" s="1101" t="s">
        <v>945</v>
      </c>
      <c r="F10" s="1162">
        <v>1</v>
      </c>
      <c r="G10" s="1162">
        <v>8.6549999999999994</v>
      </c>
      <c r="H10" s="1159">
        <f t="shared" si="0"/>
        <v>8.6549999999999994</v>
      </c>
    </row>
    <row r="11" spans="1:8">
      <c r="A11" s="1160">
        <v>7</v>
      </c>
      <c r="B11" s="1100">
        <v>965</v>
      </c>
      <c r="C11" s="1161" t="s">
        <v>945</v>
      </c>
      <c r="D11" s="1161" t="s">
        <v>138</v>
      </c>
      <c r="E11" s="1101" t="s">
        <v>945</v>
      </c>
      <c r="F11" s="1162">
        <v>1</v>
      </c>
      <c r="G11" s="1162">
        <v>8.6549999999999994</v>
      </c>
      <c r="H11" s="1159">
        <f t="shared" si="0"/>
        <v>8.6549999999999994</v>
      </c>
    </row>
    <row r="12" spans="1:8">
      <c r="A12" s="1160">
        <v>8</v>
      </c>
      <c r="B12" s="1100">
        <v>966</v>
      </c>
      <c r="C12" s="1161" t="s">
        <v>945</v>
      </c>
      <c r="D12" s="1161" t="s">
        <v>138</v>
      </c>
      <c r="E12" s="1101" t="s">
        <v>945</v>
      </c>
      <c r="F12" s="1162">
        <v>1</v>
      </c>
      <c r="G12" s="1162">
        <v>8.6549999999999994</v>
      </c>
      <c r="H12" s="1159">
        <f t="shared" si="0"/>
        <v>8.6549999999999994</v>
      </c>
    </row>
    <row r="13" spans="1:8">
      <c r="A13" s="1160">
        <v>9</v>
      </c>
      <c r="B13" s="1100">
        <v>967</v>
      </c>
      <c r="C13" s="1161" t="s">
        <v>945</v>
      </c>
      <c r="D13" s="1161" t="s">
        <v>138</v>
      </c>
      <c r="E13" s="1101" t="s">
        <v>945</v>
      </c>
      <c r="F13" s="1162">
        <v>1</v>
      </c>
      <c r="G13" s="1162">
        <v>8.6549999999999994</v>
      </c>
      <c r="H13" s="1159">
        <f t="shared" si="0"/>
        <v>8.6549999999999994</v>
      </c>
    </row>
    <row r="14" spans="1:8">
      <c r="A14" s="1160">
        <v>10</v>
      </c>
      <c r="B14" s="1100">
        <v>968</v>
      </c>
      <c r="C14" s="1161" t="s">
        <v>345</v>
      </c>
      <c r="D14" s="1161" t="s">
        <v>138</v>
      </c>
      <c r="E14" s="1101" t="s">
        <v>345</v>
      </c>
      <c r="F14" s="1162">
        <v>1</v>
      </c>
      <c r="G14" s="1162">
        <v>8.6549999999999994</v>
      </c>
      <c r="H14" s="1159">
        <f t="shared" si="0"/>
        <v>8.6549999999999994</v>
      </c>
    </row>
    <row r="15" spans="1:8">
      <c r="A15" s="1160">
        <v>11</v>
      </c>
      <c r="B15" s="1100">
        <v>969</v>
      </c>
      <c r="C15" s="1161" t="s">
        <v>345</v>
      </c>
      <c r="D15" s="1161" t="s">
        <v>138</v>
      </c>
      <c r="E15" s="1101" t="s">
        <v>345</v>
      </c>
      <c r="F15" s="1162">
        <v>1</v>
      </c>
      <c r="G15" s="1162">
        <v>8.6549999999999994</v>
      </c>
      <c r="H15" s="1159">
        <f t="shared" si="0"/>
        <v>8.6549999999999994</v>
      </c>
    </row>
    <row r="16" spans="1:8">
      <c r="A16" s="1160">
        <v>12</v>
      </c>
      <c r="B16" s="1100">
        <v>970</v>
      </c>
      <c r="C16" s="1161" t="s">
        <v>345</v>
      </c>
      <c r="D16" s="1161" t="s">
        <v>138</v>
      </c>
      <c r="E16" s="1101" t="s">
        <v>345</v>
      </c>
      <c r="F16" s="1162">
        <v>1</v>
      </c>
      <c r="G16" s="1162">
        <v>8.6549999999999994</v>
      </c>
      <c r="H16" s="1159">
        <f t="shared" si="0"/>
        <v>8.6549999999999994</v>
      </c>
    </row>
    <row r="17" spans="1:8">
      <c r="A17" s="1160">
        <v>13</v>
      </c>
      <c r="B17" s="1100">
        <v>972</v>
      </c>
      <c r="C17" s="1161" t="s">
        <v>345</v>
      </c>
      <c r="D17" s="1161" t="s">
        <v>138</v>
      </c>
      <c r="E17" s="1101" t="s">
        <v>345</v>
      </c>
      <c r="F17" s="1162">
        <v>1</v>
      </c>
      <c r="G17" s="1162">
        <v>8.6549999999999994</v>
      </c>
      <c r="H17" s="1159">
        <f t="shared" si="0"/>
        <v>8.6549999999999994</v>
      </c>
    </row>
    <row r="18" spans="1:8">
      <c r="A18" s="1160">
        <v>14</v>
      </c>
      <c r="B18" s="1100">
        <v>973</v>
      </c>
      <c r="C18" s="1161" t="s">
        <v>328</v>
      </c>
      <c r="D18" s="1161" t="s">
        <v>138</v>
      </c>
      <c r="E18" s="1101" t="s">
        <v>328</v>
      </c>
      <c r="F18" s="1162">
        <v>1</v>
      </c>
      <c r="G18" s="1162">
        <v>8.6549999999999994</v>
      </c>
      <c r="H18" s="1159">
        <f t="shared" si="0"/>
        <v>8.6549999999999994</v>
      </c>
    </row>
    <row r="19" spans="1:8">
      <c r="A19" s="1160">
        <v>15</v>
      </c>
      <c r="B19" s="1100">
        <v>974</v>
      </c>
      <c r="C19" s="1161" t="s">
        <v>328</v>
      </c>
      <c r="D19" s="1161" t="s">
        <v>138</v>
      </c>
      <c r="E19" s="1101" t="s">
        <v>328</v>
      </c>
      <c r="F19" s="1162">
        <v>1</v>
      </c>
      <c r="G19" s="1162">
        <v>8.6549999999999994</v>
      </c>
      <c r="H19" s="1159">
        <f t="shared" si="0"/>
        <v>8.6549999999999994</v>
      </c>
    </row>
    <row r="20" spans="1:8">
      <c r="A20" s="1160">
        <v>16</v>
      </c>
      <c r="B20" s="1100">
        <v>975</v>
      </c>
      <c r="C20" s="1161" t="s">
        <v>328</v>
      </c>
      <c r="D20" s="1161" t="s">
        <v>138</v>
      </c>
      <c r="E20" s="1101" t="s">
        <v>328</v>
      </c>
      <c r="F20" s="1162">
        <v>1</v>
      </c>
      <c r="G20" s="1162">
        <v>8.6549999999999994</v>
      </c>
      <c r="H20" s="1159">
        <f t="shared" si="0"/>
        <v>8.6549999999999994</v>
      </c>
    </row>
    <row r="21" spans="1:8">
      <c r="A21" s="1160">
        <v>17</v>
      </c>
      <c r="B21" s="1100">
        <v>976</v>
      </c>
      <c r="C21" s="1161" t="s">
        <v>345</v>
      </c>
      <c r="D21" s="1161" t="s">
        <v>138</v>
      </c>
      <c r="E21" s="1101" t="s">
        <v>345</v>
      </c>
      <c r="F21" s="1162">
        <v>1</v>
      </c>
      <c r="G21" s="1162">
        <v>8.6549999999999994</v>
      </c>
      <c r="H21" s="1159">
        <f t="shared" si="0"/>
        <v>8.6549999999999994</v>
      </c>
    </row>
    <row r="22" spans="1:8">
      <c r="A22" s="1160">
        <v>18</v>
      </c>
      <c r="B22" s="1100">
        <v>977</v>
      </c>
      <c r="C22" s="1161" t="s">
        <v>345</v>
      </c>
      <c r="D22" s="1161" t="s">
        <v>138</v>
      </c>
      <c r="E22" s="1101" t="s">
        <v>345</v>
      </c>
      <c r="F22" s="1162">
        <v>1</v>
      </c>
      <c r="G22" s="1162">
        <v>8.6549999999999994</v>
      </c>
      <c r="H22" s="1159">
        <f t="shared" si="0"/>
        <v>8.6549999999999994</v>
      </c>
    </row>
    <row r="23" spans="1:8">
      <c r="A23" s="1160">
        <v>19</v>
      </c>
      <c r="B23" s="1100">
        <v>978</v>
      </c>
      <c r="C23" s="1161" t="s">
        <v>345</v>
      </c>
      <c r="D23" s="1161" t="s">
        <v>138</v>
      </c>
      <c r="E23" s="1101" t="s">
        <v>345</v>
      </c>
      <c r="F23" s="1162">
        <v>1</v>
      </c>
      <c r="G23" s="1162">
        <v>8.6549999999999994</v>
      </c>
      <c r="H23" s="1159">
        <f t="shared" si="0"/>
        <v>8.6549999999999994</v>
      </c>
    </row>
    <row r="24" spans="1:8">
      <c r="A24" s="1160">
        <v>20</v>
      </c>
      <c r="B24" s="1100">
        <v>979</v>
      </c>
      <c r="C24" s="1161" t="s">
        <v>345</v>
      </c>
      <c r="D24" s="1161" t="s">
        <v>138</v>
      </c>
      <c r="E24" s="1101" t="s">
        <v>345</v>
      </c>
      <c r="F24" s="1162">
        <v>1</v>
      </c>
      <c r="G24" s="1162">
        <v>8.6549999999999994</v>
      </c>
      <c r="H24" s="1159">
        <f t="shared" si="0"/>
        <v>8.6549999999999994</v>
      </c>
    </row>
    <row r="25" spans="1:8">
      <c r="A25" s="1160">
        <v>21</v>
      </c>
      <c r="B25" s="1100">
        <v>980</v>
      </c>
      <c r="C25" s="1161" t="s">
        <v>345</v>
      </c>
      <c r="D25" s="1161" t="s">
        <v>138</v>
      </c>
      <c r="E25" s="1101" t="s">
        <v>345</v>
      </c>
      <c r="F25" s="1162">
        <v>1</v>
      </c>
      <c r="G25" s="1162">
        <v>8.6549999999999994</v>
      </c>
      <c r="H25" s="1159">
        <f t="shared" si="0"/>
        <v>8.6549999999999994</v>
      </c>
    </row>
    <row r="26" spans="1:8">
      <c r="A26" s="1160">
        <v>22</v>
      </c>
      <c r="B26" s="1100">
        <v>981</v>
      </c>
      <c r="C26" s="1161" t="s">
        <v>345</v>
      </c>
      <c r="D26" s="1161" t="s">
        <v>138</v>
      </c>
      <c r="E26" s="1101" t="s">
        <v>345</v>
      </c>
      <c r="F26" s="1162">
        <v>1</v>
      </c>
      <c r="G26" s="1162">
        <v>8.6549999999999994</v>
      </c>
      <c r="H26" s="1159">
        <f t="shared" si="0"/>
        <v>8.6549999999999994</v>
      </c>
    </row>
    <row r="27" spans="1:8">
      <c r="A27" s="1160">
        <v>23</v>
      </c>
      <c r="B27" s="1100">
        <v>982</v>
      </c>
      <c r="C27" s="1161" t="s">
        <v>946</v>
      </c>
      <c r="D27" s="1161" t="s">
        <v>138</v>
      </c>
      <c r="E27" s="1101" t="s">
        <v>946</v>
      </c>
      <c r="F27" s="1162">
        <v>1</v>
      </c>
      <c r="G27" s="1162">
        <v>8.6549999999999994</v>
      </c>
      <c r="H27" s="1159">
        <f t="shared" si="0"/>
        <v>8.6549999999999994</v>
      </c>
    </row>
    <row r="28" spans="1:8">
      <c r="A28" s="1160">
        <v>24</v>
      </c>
      <c r="B28" s="1100">
        <v>983</v>
      </c>
      <c r="C28" s="1161" t="s">
        <v>946</v>
      </c>
      <c r="D28" s="1161" t="s">
        <v>138</v>
      </c>
      <c r="E28" s="1101" t="s">
        <v>946</v>
      </c>
      <c r="F28" s="1162">
        <v>1</v>
      </c>
      <c r="G28" s="1162">
        <v>8.6549999999999994</v>
      </c>
      <c r="H28" s="1159">
        <f t="shared" si="0"/>
        <v>8.6549999999999994</v>
      </c>
    </row>
    <row r="29" spans="1:8">
      <c r="A29" s="1160">
        <v>25</v>
      </c>
      <c r="B29" s="1100">
        <v>984</v>
      </c>
      <c r="C29" s="1161" t="s">
        <v>946</v>
      </c>
      <c r="D29" s="1161" t="s">
        <v>138</v>
      </c>
      <c r="E29" s="1101" t="s">
        <v>946</v>
      </c>
      <c r="F29" s="1162">
        <v>1</v>
      </c>
      <c r="G29" s="1162">
        <v>8.6549999999999994</v>
      </c>
      <c r="H29" s="1159">
        <f t="shared" si="0"/>
        <v>8.6549999999999994</v>
      </c>
    </row>
    <row r="30" spans="1:8">
      <c r="A30" s="1160">
        <v>26</v>
      </c>
      <c r="B30" s="1100">
        <v>985</v>
      </c>
      <c r="C30" s="1161" t="s">
        <v>345</v>
      </c>
      <c r="D30" s="1161" t="s">
        <v>138</v>
      </c>
      <c r="E30" s="1101" t="s">
        <v>345</v>
      </c>
      <c r="F30" s="1162">
        <v>1</v>
      </c>
      <c r="G30" s="1162">
        <v>8.6549999999999994</v>
      </c>
      <c r="H30" s="1159">
        <f t="shared" si="0"/>
        <v>8.6549999999999994</v>
      </c>
    </row>
    <row r="31" spans="1:8">
      <c r="A31" s="1160">
        <v>27</v>
      </c>
      <c r="B31" s="1100">
        <v>986</v>
      </c>
      <c r="C31" s="1161" t="s">
        <v>345</v>
      </c>
      <c r="D31" s="1161" t="s">
        <v>138</v>
      </c>
      <c r="E31" s="1101" t="s">
        <v>345</v>
      </c>
      <c r="F31" s="1162">
        <v>1</v>
      </c>
      <c r="G31" s="1162">
        <v>8.6549999999999994</v>
      </c>
      <c r="H31" s="1159">
        <f t="shared" si="0"/>
        <v>8.6549999999999994</v>
      </c>
    </row>
    <row r="32" spans="1:8">
      <c r="A32" s="1160">
        <v>28</v>
      </c>
      <c r="B32" s="1100">
        <v>987</v>
      </c>
      <c r="C32" s="1161" t="s">
        <v>345</v>
      </c>
      <c r="D32" s="1161" t="s">
        <v>138</v>
      </c>
      <c r="E32" s="1101" t="s">
        <v>345</v>
      </c>
      <c r="F32" s="1162">
        <v>1</v>
      </c>
      <c r="G32" s="1162">
        <v>8.6549999999999994</v>
      </c>
      <c r="H32" s="1159">
        <f t="shared" si="0"/>
        <v>8.6549999999999994</v>
      </c>
    </row>
    <row r="33" spans="1:8">
      <c r="A33" s="1160">
        <v>29</v>
      </c>
      <c r="B33" s="1100">
        <v>988</v>
      </c>
      <c r="C33" s="1161" t="s">
        <v>345</v>
      </c>
      <c r="D33" s="1161" t="s">
        <v>138</v>
      </c>
      <c r="E33" s="1101" t="s">
        <v>345</v>
      </c>
      <c r="F33" s="1162">
        <v>1</v>
      </c>
      <c r="G33" s="1162">
        <v>8.6549999999999994</v>
      </c>
      <c r="H33" s="1159">
        <f t="shared" si="0"/>
        <v>8.6549999999999994</v>
      </c>
    </row>
    <row r="34" spans="1:8">
      <c r="A34" s="1160">
        <v>30</v>
      </c>
      <c r="B34" s="1100">
        <v>989</v>
      </c>
      <c r="C34" s="1161" t="s">
        <v>345</v>
      </c>
      <c r="D34" s="1161" t="s">
        <v>138</v>
      </c>
      <c r="E34" s="1101" t="s">
        <v>345</v>
      </c>
      <c r="F34" s="1162">
        <v>1</v>
      </c>
      <c r="G34" s="1162">
        <v>8.6549999999999994</v>
      </c>
      <c r="H34" s="1159">
        <f t="shared" si="0"/>
        <v>8.6549999999999994</v>
      </c>
    </row>
    <row r="35" spans="1:8">
      <c r="A35" s="1160">
        <v>31</v>
      </c>
      <c r="B35" s="1100">
        <v>990</v>
      </c>
      <c r="C35" s="1161" t="s">
        <v>345</v>
      </c>
      <c r="D35" s="1161" t="s">
        <v>138</v>
      </c>
      <c r="E35" s="1101" t="s">
        <v>345</v>
      </c>
      <c r="F35" s="1162">
        <v>1</v>
      </c>
      <c r="G35" s="1162">
        <v>8.6549999999999994</v>
      </c>
      <c r="H35" s="1159">
        <f t="shared" si="0"/>
        <v>8.6549999999999994</v>
      </c>
    </row>
    <row r="36" spans="1:8">
      <c r="A36" s="1160">
        <v>32</v>
      </c>
      <c r="B36" s="1100">
        <v>991</v>
      </c>
      <c r="C36" s="1161" t="s">
        <v>345</v>
      </c>
      <c r="D36" s="1161" t="s">
        <v>138</v>
      </c>
      <c r="E36" s="1101" t="s">
        <v>345</v>
      </c>
      <c r="F36" s="1162">
        <v>1</v>
      </c>
      <c r="G36" s="1162">
        <v>8.6549999999999994</v>
      </c>
      <c r="H36" s="1159">
        <f t="shared" si="0"/>
        <v>8.6549999999999994</v>
      </c>
    </row>
    <row r="37" spans="1:8">
      <c r="A37" s="1160">
        <v>33</v>
      </c>
      <c r="B37" s="1100">
        <v>992</v>
      </c>
      <c r="C37" s="1161" t="s">
        <v>345</v>
      </c>
      <c r="D37" s="1161" t="s">
        <v>138</v>
      </c>
      <c r="E37" s="1101" t="s">
        <v>345</v>
      </c>
      <c r="F37" s="1162">
        <v>1</v>
      </c>
      <c r="G37" s="1162">
        <v>8.6549999999999994</v>
      </c>
      <c r="H37" s="1159">
        <f t="shared" si="0"/>
        <v>8.6549999999999994</v>
      </c>
    </row>
    <row r="38" spans="1:8">
      <c r="A38" s="1160">
        <v>34</v>
      </c>
      <c r="B38" s="1100">
        <v>993</v>
      </c>
      <c r="C38" s="1161" t="s">
        <v>345</v>
      </c>
      <c r="D38" s="1161" t="s">
        <v>138</v>
      </c>
      <c r="E38" s="1101" t="s">
        <v>345</v>
      </c>
      <c r="F38" s="1162">
        <v>1</v>
      </c>
      <c r="G38" s="1162">
        <v>8.6549999999999994</v>
      </c>
      <c r="H38" s="1159">
        <f t="shared" si="0"/>
        <v>8.6549999999999994</v>
      </c>
    </row>
    <row r="39" spans="1:8">
      <c r="A39" s="1160">
        <v>35</v>
      </c>
      <c r="B39" s="1100">
        <v>994</v>
      </c>
      <c r="C39" s="1161" t="s">
        <v>345</v>
      </c>
      <c r="D39" s="1161" t="s">
        <v>138</v>
      </c>
      <c r="E39" s="1101" t="s">
        <v>345</v>
      </c>
      <c r="F39" s="1162">
        <v>1</v>
      </c>
      <c r="G39" s="1162">
        <v>8.6549999999999994</v>
      </c>
      <c r="H39" s="1159">
        <f t="shared" si="0"/>
        <v>8.6549999999999994</v>
      </c>
    </row>
    <row r="40" spans="1:8">
      <c r="A40" s="1160">
        <v>36</v>
      </c>
      <c r="B40" s="1100">
        <v>995</v>
      </c>
      <c r="C40" s="1161" t="s">
        <v>345</v>
      </c>
      <c r="D40" s="1161" t="s">
        <v>138</v>
      </c>
      <c r="E40" s="1101" t="s">
        <v>345</v>
      </c>
      <c r="F40" s="1162">
        <v>1</v>
      </c>
      <c r="G40" s="1162">
        <v>8.6549999999999994</v>
      </c>
      <c r="H40" s="1159">
        <f t="shared" si="0"/>
        <v>8.6549999999999994</v>
      </c>
    </row>
    <row r="41" spans="1:8">
      <c r="A41" s="1160">
        <v>37</v>
      </c>
      <c r="B41" s="1100">
        <v>996</v>
      </c>
      <c r="C41" s="1161" t="s">
        <v>345</v>
      </c>
      <c r="D41" s="1161" t="s">
        <v>138</v>
      </c>
      <c r="E41" s="1101" t="s">
        <v>345</v>
      </c>
      <c r="F41" s="1162">
        <v>1</v>
      </c>
      <c r="G41" s="1162">
        <v>8.6549999999999994</v>
      </c>
      <c r="H41" s="1159">
        <f t="shared" si="0"/>
        <v>8.6549999999999994</v>
      </c>
    </row>
    <row r="42" spans="1:8">
      <c r="A42" s="1160">
        <v>38</v>
      </c>
      <c r="B42" s="1100">
        <v>997</v>
      </c>
      <c r="C42" s="1161" t="s">
        <v>345</v>
      </c>
      <c r="D42" s="1161" t="s">
        <v>138</v>
      </c>
      <c r="E42" s="1101" t="s">
        <v>345</v>
      </c>
      <c r="F42" s="1162">
        <v>1</v>
      </c>
      <c r="G42" s="1162">
        <v>8.6549999999999994</v>
      </c>
      <c r="H42" s="1159">
        <f t="shared" si="0"/>
        <v>8.6549999999999994</v>
      </c>
    </row>
    <row r="43" spans="1:8">
      <c r="A43" s="1160">
        <v>39</v>
      </c>
      <c r="B43" s="1100">
        <v>998</v>
      </c>
      <c r="C43" s="1161" t="s">
        <v>345</v>
      </c>
      <c r="D43" s="1161" t="s">
        <v>138</v>
      </c>
      <c r="E43" s="1101" t="s">
        <v>345</v>
      </c>
      <c r="F43" s="1162">
        <v>1</v>
      </c>
      <c r="G43" s="1162">
        <v>8.6549999999999994</v>
      </c>
      <c r="H43" s="1159">
        <f t="shared" si="0"/>
        <v>8.6549999999999994</v>
      </c>
    </row>
    <row r="44" spans="1:8">
      <c r="A44" s="1160">
        <v>40</v>
      </c>
      <c r="B44" s="1100">
        <v>999</v>
      </c>
      <c r="C44" s="1161" t="s">
        <v>345</v>
      </c>
      <c r="D44" s="1161" t="s">
        <v>138</v>
      </c>
      <c r="E44" s="1101" t="s">
        <v>345</v>
      </c>
      <c r="F44" s="1162">
        <v>1</v>
      </c>
      <c r="G44" s="1162">
        <v>8.6549999999999994</v>
      </c>
      <c r="H44" s="1159">
        <f t="shared" si="0"/>
        <v>8.6549999999999994</v>
      </c>
    </row>
    <row r="45" spans="1:8">
      <c r="A45" s="1160">
        <v>41</v>
      </c>
      <c r="B45" s="1100">
        <v>1000</v>
      </c>
      <c r="C45" s="1161" t="s">
        <v>345</v>
      </c>
      <c r="D45" s="1161" t="s">
        <v>138</v>
      </c>
      <c r="E45" s="1101" t="s">
        <v>345</v>
      </c>
      <c r="F45" s="1162">
        <v>1</v>
      </c>
      <c r="G45" s="1162">
        <v>8.6549999999999994</v>
      </c>
      <c r="H45" s="1159">
        <f t="shared" si="0"/>
        <v>8.6549999999999994</v>
      </c>
    </row>
    <row r="46" spans="1:8">
      <c r="A46" s="1160">
        <v>42</v>
      </c>
      <c r="B46" s="1100">
        <v>1001</v>
      </c>
      <c r="C46" s="1161" t="s">
        <v>345</v>
      </c>
      <c r="D46" s="1161" t="s">
        <v>138</v>
      </c>
      <c r="E46" s="1101" t="s">
        <v>345</v>
      </c>
      <c r="F46" s="1162">
        <v>1</v>
      </c>
      <c r="G46" s="1162">
        <v>8.6549999999999994</v>
      </c>
      <c r="H46" s="1159">
        <f t="shared" si="0"/>
        <v>8.6549999999999994</v>
      </c>
    </row>
    <row r="47" spans="1:8">
      <c r="A47" s="1160">
        <v>43</v>
      </c>
      <c r="B47" s="1100">
        <v>1002</v>
      </c>
      <c r="C47" s="1161" t="s">
        <v>345</v>
      </c>
      <c r="D47" s="1161" t="s">
        <v>138</v>
      </c>
      <c r="E47" s="1101" t="s">
        <v>345</v>
      </c>
      <c r="F47" s="1162">
        <v>1</v>
      </c>
      <c r="G47" s="1162">
        <v>8.6549999999999994</v>
      </c>
      <c r="H47" s="1159">
        <f t="shared" si="0"/>
        <v>8.6549999999999994</v>
      </c>
    </row>
    <row r="48" spans="1:8">
      <c r="A48" s="1160">
        <v>44</v>
      </c>
      <c r="B48" s="1100">
        <v>1003</v>
      </c>
      <c r="C48" s="1161" t="s">
        <v>345</v>
      </c>
      <c r="D48" s="1161" t="s">
        <v>138</v>
      </c>
      <c r="E48" s="1101" t="s">
        <v>345</v>
      </c>
      <c r="F48" s="1162">
        <v>1</v>
      </c>
      <c r="G48" s="1162">
        <v>8.6549999999999994</v>
      </c>
      <c r="H48" s="1159">
        <f t="shared" si="0"/>
        <v>8.6549999999999994</v>
      </c>
    </row>
    <row r="49" spans="1:8">
      <c r="A49" s="1160">
        <v>45</v>
      </c>
      <c r="B49" s="1100">
        <v>1004</v>
      </c>
      <c r="C49" s="1161" t="s">
        <v>947</v>
      </c>
      <c r="D49" s="1161" t="s">
        <v>138</v>
      </c>
      <c r="E49" s="1101" t="s">
        <v>947</v>
      </c>
      <c r="F49" s="1162">
        <v>1</v>
      </c>
      <c r="G49" s="1162">
        <v>8.6549999999999994</v>
      </c>
      <c r="H49" s="1159">
        <f t="shared" si="0"/>
        <v>8.6549999999999994</v>
      </c>
    </row>
    <row r="50" spans="1:8">
      <c r="A50" s="1160">
        <v>46</v>
      </c>
      <c r="B50" s="1100">
        <v>1005</v>
      </c>
      <c r="C50" s="1161" t="s">
        <v>947</v>
      </c>
      <c r="D50" s="1161" t="s">
        <v>138</v>
      </c>
      <c r="E50" s="1101" t="s">
        <v>947</v>
      </c>
      <c r="F50" s="1162">
        <v>1</v>
      </c>
      <c r="G50" s="1162">
        <v>8.6549999999999994</v>
      </c>
      <c r="H50" s="1159">
        <f t="shared" si="0"/>
        <v>8.6549999999999994</v>
      </c>
    </row>
    <row r="51" spans="1:8">
      <c r="A51" s="1160">
        <v>47</v>
      </c>
      <c r="B51" s="1100">
        <v>1006</v>
      </c>
      <c r="C51" s="1161" t="s">
        <v>354</v>
      </c>
      <c r="D51" s="1161" t="s">
        <v>138</v>
      </c>
      <c r="E51" s="1101" t="s">
        <v>354</v>
      </c>
      <c r="F51" s="1162">
        <v>1</v>
      </c>
      <c r="G51" s="1162">
        <v>8.6549999999999994</v>
      </c>
      <c r="H51" s="1159">
        <f t="shared" si="0"/>
        <v>8.6549999999999994</v>
      </c>
    </row>
    <row r="52" spans="1:8">
      <c r="A52" s="1160">
        <v>48</v>
      </c>
      <c r="B52" s="1100">
        <v>1007</v>
      </c>
      <c r="C52" s="1161" t="s">
        <v>366</v>
      </c>
      <c r="D52" s="1161" t="s">
        <v>138</v>
      </c>
      <c r="E52" s="1101" t="s">
        <v>366</v>
      </c>
      <c r="F52" s="1162">
        <v>1</v>
      </c>
      <c r="G52" s="1162">
        <v>8.6549999999999994</v>
      </c>
      <c r="H52" s="1159">
        <f t="shared" si="0"/>
        <v>8.6549999999999994</v>
      </c>
    </row>
    <row r="53" spans="1:8">
      <c r="A53" s="1160">
        <v>49</v>
      </c>
      <c r="B53" s="1100">
        <v>1008</v>
      </c>
      <c r="C53" s="1161" t="s">
        <v>338</v>
      </c>
      <c r="D53" s="1161" t="s">
        <v>138</v>
      </c>
      <c r="E53" s="1101" t="s">
        <v>338</v>
      </c>
      <c r="F53" s="1162">
        <v>1</v>
      </c>
      <c r="G53" s="1162">
        <v>8.6549999999999994</v>
      </c>
      <c r="H53" s="1159">
        <f t="shared" si="0"/>
        <v>8.6549999999999994</v>
      </c>
    </row>
    <row r="54" spans="1:8">
      <c r="A54" s="1160">
        <v>50</v>
      </c>
      <c r="B54" s="1100">
        <v>1009</v>
      </c>
      <c r="C54" s="1161" t="s">
        <v>338</v>
      </c>
      <c r="D54" s="1161" t="s">
        <v>138</v>
      </c>
      <c r="E54" s="1101" t="s">
        <v>338</v>
      </c>
      <c r="F54" s="1162">
        <v>1</v>
      </c>
      <c r="G54" s="1162">
        <v>8.6549999999999994</v>
      </c>
      <c r="H54" s="1159">
        <f t="shared" si="0"/>
        <v>8.6549999999999994</v>
      </c>
    </row>
    <row r="55" spans="1:8">
      <c r="A55" s="1160">
        <v>51</v>
      </c>
      <c r="B55" s="1100">
        <v>1010</v>
      </c>
      <c r="C55" s="1161" t="s">
        <v>338</v>
      </c>
      <c r="D55" s="1161" t="s">
        <v>138</v>
      </c>
      <c r="E55" s="1101" t="s">
        <v>338</v>
      </c>
      <c r="F55" s="1162">
        <v>1</v>
      </c>
      <c r="G55" s="1162">
        <v>8.6549999999999994</v>
      </c>
      <c r="H55" s="1159">
        <f t="shared" si="0"/>
        <v>8.6549999999999994</v>
      </c>
    </row>
    <row r="56" spans="1:8">
      <c r="A56" s="1160">
        <v>52</v>
      </c>
      <c r="B56" s="1100">
        <v>1011</v>
      </c>
      <c r="C56" s="1161" t="s">
        <v>338</v>
      </c>
      <c r="D56" s="1161" t="s">
        <v>138</v>
      </c>
      <c r="E56" s="1101" t="s">
        <v>338</v>
      </c>
      <c r="F56" s="1162">
        <v>1</v>
      </c>
      <c r="G56" s="1162">
        <v>8.6549999999999994</v>
      </c>
      <c r="H56" s="1159">
        <f t="shared" si="0"/>
        <v>8.6549999999999994</v>
      </c>
    </row>
    <row r="57" spans="1:8">
      <c r="A57" s="1160">
        <v>53</v>
      </c>
      <c r="B57" s="1100">
        <v>1012</v>
      </c>
      <c r="C57" s="1161" t="s">
        <v>338</v>
      </c>
      <c r="D57" s="1161" t="s">
        <v>138</v>
      </c>
      <c r="E57" s="1101" t="s">
        <v>338</v>
      </c>
      <c r="F57" s="1162">
        <v>1</v>
      </c>
      <c r="G57" s="1162">
        <v>8.6549999999999994</v>
      </c>
      <c r="H57" s="1159">
        <f t="shared" si="0"/>
        <v>8.6549999999999994</v>
      </c>
    </row>
    <row r="58" spans="1:8">
      <c r="A58" s="1160">
        <v>54</v>
      </c>
      <c r="B58" s="1100">
        <v>1013</v>
      </c>
      <c r="C58" s="1161" t="s">
        <v>338</v>
      </c>
      <c r="D58" s="1161" t="s">
        <v>138</v>
      </c>
      <c r="E58" s="1101" t="s">
        <v>338</v>
      </c>
      <c r="F58" s="1162">
        <v>1</v>
      </c>
      <c r="G58" s="1162">
        <v>8.6549999999999994</v>
      </c>
      <c r="H58" s="1159">
        <f t="shared" si="0"/>
        <v>8.6549999999999994</v>
      </c>
    </row>
    <row r="59" spans="1:8">
      <c r="A59" s="1160">
        <v>55</v>
      </c>
      <c r="B59" s="1100">
        <v>1014</v>
      </c>
      <c r="C59" s="1161" t="s">
        <v>338</v>
      </c>
      <c r="D59" s="1161" t="s">
        <v>138</v>
      </c>
      <c r="E59" s="1101" t="s">
        <v>338</v>
      </c>
      <c r="F59" s="1162">
        <v>1</v>
      </c>
      <c r="G59" s="1162">
        <v>8.6549999999999994</v>
      </c>
      <c r="H59" s="1159">
        <f t="shared" si="0"/>
        <v>8.6549999999999994</v>
      </c>
    </row>
    <row r="60" spans="1:8">
      <c r="A60" s="1160">
        <v>56</v>
      </c>
      <c r="B60" s="1100">
        <v>1015</v>
      </c>
      <c r="C60" s="1161" t="s">
        <v>338</v>
      </c>
      <c r="D60" s="1161" t="s">
        <v>138</v>
      </c>
      <c r="E60" s="1101" t="s">
        <v>338</v>
      </c>
      <c r="F60" s="1162">
        <v>1</v>
      </c>
      <c r="G60" s="1162">
        <v>8.6549999999999994</v>
      </c>
      <c r="H60" s="1159">
        <f t="shared" si="0"/>
        <v>8.6549999999999994</v>
      </c>
    </row>
    <row r="61" spans="1:8">
      <c r="A61" s="1160">
        <v>57</v>
      </c>
      <c r="B61" s="1100">
        <v>1016</v>
      </c>
      <c r="C61" s="1161" t="s">
        <v>948</v>
      </c>
      <c r="D61" s="1161" t="s">
        <v>138</v>
      </c>
      <c r="E61" s="1101" t="s">
        <v>948</v>
      </c>
      <c r="F61" s="1162">
        <v>1</v>
      </c>
      <c r="G61" s="1162">
        <v>8.6549999999999994</v>
      </c>
      <c r="H61" s="1159">
        <f t="shared" si="0"/>
        <v>8.6549999999999994</v>
      </c>
    </row>
    <row r="62" spans="1:8">
      <c r="A62" s="1160">
        <v>58</v>
      </c>
      <c r="B62" s="1100">
        <v>1017</v>
      </c>
      <c r="C62" s="1161" t="s">
        <v>948</v>
      </c>
      <c r="D62" s="1161" t="s">
        <v>138</v>
      </c>
      <c r="E62" s="1101" t="s">
        <v>948</v>
      </c>
      <c r="F62" s="1162">
        <v>1</v>
      </c>
      <c r="G62" s="1162">
        <v>8.6549999999999994</v>
      </c>
      <c r="H62" s="1159">
        <f t="shared" si="0"/>
        <v>8.6549999999999994</v>
      </c>
    </row>
    <row r="63" spans="1:8">
      <c r="A63" s="1160">
        <v>59</v>
      </c>
      <c r="B63" s="1100">
        <v>1018</v>
      </c>
      <c r="C63" s="1161" t="s">
        <v>366</v>
      </c>
      <c r="D63" s="1161" t="s">
        <v>138</v>
      </c>
      <c r="E63" s="1101" t="s">
        <v>366</v>
      </c>
      <c r="F63" s="1162">
        <v>1</v>
      </c>
      <c r="G63" s="1162">
        <v>8.6549999999999994</v>
      </c>
      <c r="H63" s="1159">
        <f t="shared" si="0"/>
        <v>8.6549999999999994</v>
      </c>
    </row>
    <row r="64" spans="1:8">
      <c r="A64" s="1160">
        <v>60</v>
      </c>
      <c r="B64" s="1100">
        <v>1019</v>
      </c>
      <c r="C64" s="1161" t="s">
        <v>356</v>
      </c>
      <c r="D64" s="1161" t="s">
        <v>138</v>
      </c>
      <c r="E64" s="1101" t="s">
        <v>356</v>
      </c>
      <c r="F64" s="1162">
        <v>1</v>
      </c>
      <c r="G64" s="1162">
        <v>8.6549999999999994</v>
      </c>
      <c r="H64" s="1159">
        <f t="shared" si="0"/>
        <v>8.6549999999999994</v>
      </c>
    </row>
    <row r="65" spans="1:8">
      <c r="A65" s="1160">
        <v>61</v>
      </c>
      <c r="B65" s="1100">
        <v>1020</v>
      </c>
      <c r="C65" s="1161" t="s">
        <v>356</v>
      </c>
      <c r="D65" s="1161" t="s">
        <v>138</v>
      </c>
      <c r="E65" s="1101" t="s">
        <v>356</v>
      </c>
      <c r="F65" s="1162">
        <v>1</v>
      </c>
      <c r="G65" s="1162">
        <v>8.6549999999999994</v>
      </c>
      <c r="H65" s="1159">
        <f t="shared" si="0"/>
        <v>8.6549999999999994</v>
      </c>
    </row>
    <row r="66" spans="1:8">
      <c r="A66" s="1160">
        <v>62</v>
      </c>
      <c r="B66" s="1100">
        <v>1021</v>
      </c>
      <c r="C66" s="1161" t="s">
        <v>356</v>
      </c>
      <c r="D66" s="1161" t="s">
        <v>138</v>
      </c>
      <c r="E66" s="1101" t="s">
        <v>356</v>
      </c>
      <c r="F66" s="1162">
        <v>1</v>
      </c>
      <c r="G66" s="1162">
        <v>8.6549999999999994</v>
      </c>
      <c r="H66" s="1159">
        <f t="shared" si="0"/>
        <v>8.6549999999999994</v>
      </c>
    </row>
    <row r="67" spans="1:8">
      <c r="A67" s="1160">
        <v>63</v>
      </c>
      <c r="B67" s="1100">
        <v>1022</v>
      </c>
      <c r="C67" s="1161" t="s">
        <v>949</v>
      </c>
      <c r="D67" s="1161" t="s">
        <v>138</v>
      </c>
      <c r="E67" s="1101" t="s">
        <v>949</v>
      </c>
      <c r="F67" s="1162">
        <v>1</v>
      </c>
      <c r="G67" s="1162">
        <v>8.6549999999999994</v>
      </c>
      <c r="H67" s="1159">
        <f t="shared" si="0"/>
        <v>8.6549999999999994</v>
      </c>
    </row>
    <row r="68" spans="1:8">
      <c r="A68" s="1160">
        <v>64</v>
      </c>
      <c r="B68" s="1100">
        <v>1024</v>
      </c>
      <c r="C68" s="1161" t="s">
        <v>950</v>
      </c>
      <c r="D68" s="1161" t="s">
        <v>138</v>
      </c>
      <c r="E68" s="1101" t="s">
        <v>950</v>
      </c>
      <c r="F68" s="1162">
        <v>1</v>
      </c>
      <c r="G68" s="1162">
        <v>8.6549999999999994</v>
      </c>
      <c r="H68" s="1159">
        <f t="shared" si="0"/>
        <v>8.6549999999999994</v>
      </c>
    </row>
    <row r="69" spans="1:8">
      <c r="A69" s="1160">
        <v>65</v>
      </c>
      <c r="B69" s="1100">
        <v>1025</v>
      </c>
      <c r="C69" s="1161" t="s">
        <v>336</v>
      </c>
      <c r="D69" s="1161" t="s">
        <v>138</v>
      </c>
      <c r="E69" s="1101" t="s">
        <v>336</v>
      </c>
      <c r="F69" s="1162">
        <v>1</v>
      </c>
      <c r="G69" s="1162">
        <v>8.6549999999999994</v>
      </c>
      <c r="H69" s="1159">
        <f t="shared" si="0"/>
        <v>8.6549999999999994</v>
      </c>
    </row>
    <row r="70" spans="1:8">
      <c r="A70" s="1160">
        <v>66</v>
      </c>
      <c r="B70" s="1100">
        <v>1026</v>
      </c>
      <c r="C70" s="1161" t="s">
        <v>336</v>
      </c>
      <c r="D70" s="1161" t="s">
        <v>138</v>
      </c>
      <c r="E70" s="1101" t="s">
        <v>336</v>
      </c>
      <c r="F70" s="1162">
        <v>1</v>
      </c>
      <c r="G70" s="1162">
        <v>8.6549999999999994</v>
      </c>
      <c r="H70" s="1159">
        <f t="shared" ref="H70:H93" si="1">F70*G70</f>
        <v>8.6549999999999994</v>
      </c>
    </row>
    <row r="71" spans="1:8">
      <c r="A71" s="1160">
        <v>67</v>
      </c>
      <c r="B71" s="1100">
        <v>1027</v>
      </c>
      <c r="C71" s="1161" t="s">
        <v>312</v>
      </c>
      <c r="D71" s="1161" t="s">
        <v>138</v>
      </c>
      <c r="E71" s="1101" t="s">
        <v>312</v>
      </c>
      <c r="F71" s="1162">
        <v>1</v>
      </c>
      <c r="G71" s="1162">
        <v>8.6549999999999994</v>
      </c>
      <c r="H71" s="1159">
        <f t="shared" si="1"/>
        <v>8.6549999999999994</v>
      </c>
    </row>
    <row r="72" spans="1:8">
      <c r="A72" s="1160">
        <v>68</v>
      </c>
      <c r="B72" s="1100">
        <v>1028</v>
      </c>
      <c r="C72" s="1161" t="s">
        <v>323</v>
      </c>
      <c r="D72" s="1161" t="s">
        <v>138</v>
      </c>
      <c r="E72" s="1101" t="s">
        <v>323</v>
      </c>
      <c r="F72" s="1162">
        <v>1</v>
      </c>
      <c r="G72" s="1162">
        <v>8.6549999999999994</v>
      </c>
      <c r="H72" s="1159">
        <f t="shared" si="1"/>
        <v>8.6549999999999994</v>
      </c>
    </row>
    <row r="73" spans="1:8">
      <c r="A73" s="1160">
        <v>69</v>
      </c>
      <c r="B73" s="1100">
        <v>1029</v>
      </c>
      <c r="C73" s="1161" t="s">
        <v>336</v>
      </c>
      <c r="D73" s="1161" t="s">
        <v>138</v>
      </c>
      <c r="E73" s="1101" t="s">
        <v>336</v>
      </c>
      <c r="F73" s="1162">
        <v>1</v>
      </c>
      <c r="G73" s="1162">
        <v>8.6549999999999994</v>
      </c>
      <c r="H73" s="1159">
        <f t="shared" si="1"/>
        <v>8.6549999999999994</v>
      </c>
    </row>
    <row r="74" spans="1:8">
      <c r="A74" s="1160">
        <v>70</v>
      </c>
      <c r="B74" s="1100">
        <v>1030</v>
      </c>
      <c r="C74" s="1161" t="s">
        <v>336</v>
      </c>
      <c r="D74" s="1161" t="s">
        <v>138</v>
      </c>
      <c r="E74" s="1101" t="s">
        <v>336</v>
      </c>
      <c r="F74" s="1162">
        <v>1</v>
      </c>
      <c r="G74" s="1162">
        <v>8.6549999999999994</v>
      </c>
      <c r="H74" s="1159">
        <f t="shared" si="1"/>
        <v>8.6549999999999994</v>
      </c>
    </row>
    <row r="75" spans="1:8">
      <c r="A75" s="1160">
        <v>71</v>
      </c>
      <c r="B75" s="1100">
        <v>1031</v>
      </c>
      <c r="C75" s="1161" t="s">
        <v>336</v>
      </c>
      <c r="D75" s="1161" t="s">
        <v>138</v>
      </c>
      <c r="E75" s="1101" t="s">
        <v>336</v>
      </c>
      <c r="F75" s="1162">
        <v>1</v>
      </c>
      <c r="G75" s="1162">
        <v>8.6549999999999994</v>
      </c>
      <c r="H75" s="1159">
        <f t="shared" si="1"/>
        <v>8.6549999999999994</v>
      </c>
    </row>
    <row r="76" spans="1:8">
      <c r="A76" s="1160">
        <v>72</v>
      </c>
      <c r="B76" s="1100">
        <v>1032</v>
      </c>
      <c r="C76" s="1161" t="s">
        <v>336</v>
      </c>
      <c r="D76" s="1161" t="s">
        <v>138</v>
      </c>
      <c r="E76" s="1101" t="s">
        <v>336</v>
      </c>
      <c r="F76" s="1162">
        <v>1</v>
      </c>
      <c r="G76" s="1162">
        <v>8.6549999999999994</v>
      </c>
      <c r="H76" s="1159">
        <f t="shared" si="1"/>
        <v>8.6549999999999994</v>
      </c>
    </row>
    <row r="77" spans="1:8">
      <c r="A77" s="1160">
        <v>73</v>
      </c>
      <c r="B77" s="1100">
        <v>1033</v>
      </c>
      <c r="C77" s="1161" t="s">
        <v>364</v>
      </c>
      <c r="D77" s="1161" t="s">
        <v>138</v>
      </c>
      <c r="E77" s="1101" t="s">
        <v>364</v>
      </c>
      <c r="F77" s="1162">
        <v>1</v>
      </c>
      <c r="G77" s="1162">
        <v>8.6549999999999994</v>
      </c>
      <c r="H77" s="1159">
        <f t="shared" si="1"/>
        <v>8.6549999999999994</v>
      </c>
    </row>
    <row r="78" spans="1:8">
      <c r="A78" s="1160">
        <v>74</v>
      </c>
      <c r="B78" s="1100">
        <v>1034</v>
      </c>
      <c r="C78" s="1161" t="s">
        <v>336</v>
      </c>
      <c r="D78" s="1161" t="s">
        <v>138</v>
      </c>
      <c r="E78" s="1101" t="s">
        <v>336</v>
      </c>
      <c r="F78" s="1162">
        <v>1</v>
      </c>
      <c r="G78" s="1162">
        <v>8.6549999999999994</v>
      </c>
      <c r="H78" s="1159">
        <f t="shared" si="1"/>
        <v>8.6549999999999994</v>
      </c>
    </row>
    <row r="79" spans="1:8">
      <c r="A79" s="1160">
        <v>75</v>
      </c>
      <c r="B79" s="1100">
        <v>1035</v>
      </c>
      <c r="C79" s="1161" t="s">
        <v>336</v>
      </c>
      <c r="D79" s="1161" t="s">
        <v>138</v>
      </c>
      <c r="E79" s="1101" t="s">
        <v>336</v>
      </c>
      <c r="F79" s="1162">
        <v>1</v>
      </c>
      <c r="G79" s="1162">
        <v>8.6549999999999994</v>
      </c>
      <c r="H79" s="1159">
        <f t="shared" si="1"/>
        <v>8.6549999999999994</v>
      </c>
    </row>
    <row r="80" spans="1:8">
      <c r="A80" s="1160">
        <v>76</v>
      </c>
      <c r="B80" s="1100">
        <v>1036</v>
      </c>
      <c r="C80" s="1161" t="s">
        <v>343</v>
      </c>
      <c r="D80" s="1161" t="s">
        <v>138</v>
      </c>
      <c r="E80" s="1101" t="s">
        <v>343</v>
      </c>
      <c r="F80" s="1162">
        <v>1</v>
      </c>
      <c r="G80" s="1162">
        <v>8.6549999999999994</v>
      </c>
      <c r="H80" s="1159">
        <f t="shared" si="1"/>
        <v>8.6549999999999994</v>
      </c>
    </row>
    <row r="81" spans="1:8">
      <c r="A81" s="1160">
        <v>77</v>
      </c>
      <c r="B81" s="1100">
        <v>1037</v>
      </c>
      <c r="C81" s="1161" t="s">
        <v>343</v>
      </c>
      <c r="D81" s="1161" t="s">
        <v>138</v>
      </c>
      <c r="E81" s="1101" t="s">
        <v>343</v>
      </c>
      <c r="F81" s="1162">
        <v>1</v>
      </c>
      <c r="G81" s="1162">
        <v>8.6549999999999994</v>
      </c>
      <c r="H81" s="1159">
        <f t="shared" si="1"/>
        <v>8.6549999999999994</v>
      </c>
    </row>
    <row r="82" spans="1:8">
      <c r="A82" s="1160">
        <v>78</v>
      </c>
      <c r="B82" s="1100">
        <v>1038</v>
      </c>
      <c r="C82" s="1161" t="s">
        <v>343</v>
      </c>
      <c r="D82" s="1161" t="s">
        <v>138</v>
      </c>
      <c r="E82" s="1101" t="s">
        <v>343</v>
      </c>
      <c r="F82" s="1162">
        <v>1</v>
      </c>
      <c r="G82" s="1162">
        <v>8.6549999999999994</v>
      </c>
      <c r="H82" s="1159">
        <f t="shared" si="1"/>
        <v>8.6549999999999994</v>
      </c>
    </row>
    <row r="83" spans="1:8">
      <c r="A83" s="1160">
        <v>79</v>
      </c>
      <c r="B83" s="1100">
        <v>1039</v>
      </c>
      <c r="C83" s="1161" t="s">
        <v>343</v>
      </c>
      <c r="D83" s="1161" t="s">
        <v>138</v>
      </c>
      <c r="E83" s="1101" t="s">
        <v>343</v>
      </c>
      <c r="F83" s="1162">
        <v>1</v>
      </c>
      <c r="G83" s="1162">
        <v>8.6549999999999994</v>
      </c>
      <c r="H83" s="1159">
        <f t="shared" si="1"/>
        <v>8.6549999999999994</v>
      </c>
    </row>
    <row r="84" spans="1:8">
      <c r="A84" s="1160">
        <v>80</v>
      </c>
      <c r="B84" s="1100">
        <v>1040</v>
      </c>
      <c r="C84" s="1161" t="s">
        <v>343</v>
      </c>
      <c r="D84" s="1161" t="s">
        <v>138</v>
      </c>
      <c r="E84" s="1101" t="s">
        <v>343</v>
      </c>
      <c r="F84" s="1162">
        <v>1</v>
      </c>
      <c r="G84" s="1162">
        <v>8.6549999999999994</v>
      </c>
      <c r="H84" s="1159">
        <f t="shared" si="1"/>
        <v>8.6549999999999994</v>
      </c>
    </row>
    <row r="85" spans="1:8">
      <c r="A85" s="1160">
        <v>81</v>
      </c>
      <c r="B85" s="1100">
        <v>1041</v>
      </c>
      <c r="C85" s="1161" t="s">
        <v>331</v>
      </c>
      <c r="D85" s="1161" t="s">
        <v>138</v>
      </c>
      <c r="E85" s="1101" t="s">
        <v>331</v>
      </c>
      <c r="F85" s="1162">
        <v>1</v>
      </c>
      <c r="G85" s="1162">
        <v>8.6549999999999994</v>
      </c>
      <c r="H85" s="1159">
        <f t="shared" si="1"/>
        <v>8.6549999999999994</v>
      </c>
    </row>
    <row r="86" spans="1:8">
      <c r="A86" s="1160">
        <v>82</v>
      </c>
      <c r="B86" s="1100">
        <v>1042</v>
      </c>
      <c r="C86" s="1161" t="s">
        <v>331</v>
      </c>
      <c r="D86" s="1161" t="s">
        <v>138</v>
      </c>
      <c r="E86" s="1101" t="s">
        <v>331</v>
      </c>
      <c r="F86" s="1162">
        <v>1</v>
      </c>
      <c r="G86" s="1162">
        <v>8.6549999999999994</v>
      </c>
      <c r="H86" s="1159">
        <f t="shared" si="1"/>
        <v>8.6549999999999994</v>
      </c>
    </row>
    <row r="87" spans="1:8">
      <c r="A87" s="1160">
        <v>83</v>
      </c>
      <c r="B87" s="1100">
        <v>1043</v>
      </c>
      <c r="C87" s="1161" t="s">
        <v>362</v>
      </c>
      <c r="D87" s="1161" t="s">
        <v>138</v>
      </c>
      <c r="E87" s="1101" t="s">
        <v>362</v>
      </c>
      <c r="F87" s="1162">
        <v>1</v>
      </c>
      <c r="G87" s="1162">
        <v>8.6549999999999994</v>
      </c>
      <c r="H87" s="1159">
        <f t="shared" si="1"/>
        <v>8.6549999999999994</v>
      </c>
    </row>
    <row r="88" spans="1:8">
      <c r="A88" s="1160">
        <v>84</v>
      </c>
      <c r="B88" s="1100">
        <v>1044</v>
      </c>
      <c r="C88" s="1161" t="s">
        <v>951</v>
      </c>
      <c r="D88" s="1161" t="s">
        <v>138</v>
      </c>
      <c r="E88" s="1101" t="s">
        <v>951</v>
      </c>
      <c r="F88" s="1162">
        <v>1</v>
      </c>
      <c r="G88" s="1162">
        <v>8.6549999999999994</v>
      </c>
      <c r="H88" s="1159">
        <f t="shared" si="1"/>
        <v>8.6549999999999994</v>
      </c>
    </row>
    <row r="89" spans="1:8">
      <c r="A89" s="1160">
        <v>85</v>
      </c>
      <c r="B89" s="1100">
        <v>1045</v>
      </c>
      <c r="C89" s="1161" t="s">
        <v>362</v>
      </c>
      <c r="D89" s="1161" t="s">
        <v>138</v>
      </c>
      <c r="E89" s="1101" t="s">
        <v>362</v>
      </c>
      <c r="F89" s="1162">
        <v>1</v>
      </c>
      <c r="G89" s="1162">
        <v>8.6549999999999994</v>
      </c>
      <c r="H89" s="1159">
        <f t="shared" si="1"/>
        <v>8.6549999999999994</v>
      </c>
    </row>
    <row r="90" spans="1:8">
      <c r="A90" s="1160">
        <v>86</v>
      </c>
      <c r="B90" s="1100">
        <v>1046</v>
      </c>
      <c r="C90" s="1161" t="s">
        <v>362</v>
      </c>
      <c r="D90" s="1161" t="s">
        <v>138</v>
      </c>
      <c r="E90" s="1101" t="s">
        <v>362</v>
      </c>
      <c r="F90" s="1162">
        <v>1</v>
      </c>
      <c r="G90" s="1162">
        <v>8.6549999999999994</v>
      </c>
      <c r="H90" s="1159">
        <f t="shared" si="1"/>
        <v>8.6549999999999994</v>
      </c>
    </row>
    <row r="91" spans="1:8">
      <c r="A91" s="1160">
        <v>87</v>
      </c>
      <c r="B91" s="1100">
        <v>1047</v>
      </c>
      <c r="C91" s="1161" t="s">
        <v>327</v>
      </c>
      <c r="D91" s="1161" t="s">
        <v>138</v>
      </c>
      <c r="E91" s="1101" t="s">
        <v>327</v>
      </c>
      <c r="F91" s="1162">
        <v>1</v>
      </c>
      <c r="G91" s="1162">
        <v>8.6549999999999994</v>
      </c>
      <c r="H91" s="1159">
        <f t="shared" si="1"/>
        <v>8.6549999999999994</v>
      </c>
    </row>
    <row r="92" spans="1:8">
      <c r="A92" s="1160">
        <v>88</v>
      </c>
      <c r="B92" s="1100">
        <v>1048</v>
      </c>
      <c r="C92" s="1161" t="s">
        <v>326</v>
      </c>
      <c r="D92" s="1161" t="s">
        <v>138</v>
      </c>
      <c r="E92" s="1101" t="s">
        <v>326</v>
      </c>
      <c r="F92" s="1162">
        <v>1</v>
      </c>
      <c r="G92" s="1162">
        <v>8.6549999999999994</v>
      </c>
      <c r="H92" s="1159">
        <f t="shared" si="1"/>
        <v>8.6549999999999994</v>
      </c>
    </row>
    <row r="93" spans="1:8" ht="15.75" thickBot="1">
      <c r="A93" s="1163">
        <v>89</v>
      </c>
      <c r="B93" s="1164">
        <v>1049</v>
      </c>
      <c r="C93" s="1165" t="s">
        <v>345</v>
      </c>
      <c r="D93" s="1165" t="s">
        <v>138</v>
      </c>
      <c r="E93" s="1166" t="s">
        <v>345</v>
      </c>
      <c r="F93" s="1162">
        <v>1</v>
      </c>
      <c r="G93" s="1162">
        <v>8.6549999999999994</v>
      </c>
      <c r="H93" s="1159">
        <f t="shared" si="1"/>
        <v>8.6549999999999994</v>
      </c>
    </row>
    <row r="94" spans="1:8" ht="15.75" thickBot="1">
      <c r="A94" s="1156"/>
      <c r="B94" s="2017" t="s">
        <v>108</v>
      </c>
      <c r="C94" s="2017"/>
      <c r="D94" s="2017"/>
      <c r="E94" s="2017"/>
      <c r="F94" s="1157">
        <f>SUM(F5:F93)</f>
        <v>89</v>
      </c>
      <c r="G94" s="1158"/>
      <c r="H94" s="1157">
        <f>SUM(H5:H93)</f>
        <v>770.29499999999837</v>
      </c>
    </row>
    <row r="96" spans="1:8">
      <c r="A96" s="1148" t="s">
        <v>907</v>
      </c>
      <c r="D96" s="1148">
        <f>5.1106*30*8</f>
        <v>1226.5439999999999</v>
      </c>
    </row>
    <row r="97" spans="1:4">
      <c r="A97" s="1148" t="s">
        <v>908</v>
      </c>
      <c r="D97" s="1148">
        <f>30*50*0.5968</f>
        <v>895.2</v>
      </c>
    </row>
  </sheetData>
  <mergeCells count="2">
    <mergeCell ref="B1:D1"/>
    <mergeCell ref="B94:E94"/>
  </mergeCells>
  <pageMargins left="0.7" right="0.7" top="0.75" bottom="0.75" header="0.3" footer="0.3"/>
  <pageSetup paperSize="8" scale="9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5C87-5CB3-4EE7-AFB9-672756ADFC3B}">
  <sheetPr>
    <tabColor rgb="FF00CCFF"/>
  </sheetPr>
  <dimension ref="A1:F74"/>
  <sheetViews>
    <sheetView view="pageBreakPreview" zoomScale="60" zoomScaleNormal="100" workbookViewId="0">
      <selection activeCell="AX88" sqref="AX88"/>
    </sheetView>
  </sheetViews>
  <sheetFormatPr defaultRowHeight="14.25"/>
  <cols>
    <col min="1" max="1" width="49.42578125" style="509" customWidth="1"/>
    <col min="2" max="2" width="14.28515625" style="509" customWidth="1"/>
    <col min="3" max="255" width="9.140625" style="509"/>
    <col min="256" max="256" width="49.42578125" style="509" customWidth="1"/>
    <col min="257" max="257" width="17.85546875" style="509" customWidth="1"/>
    <col min="258" max="258" width="20.85546875" style="509" customWidth="1"/>
    <col min="259" max="511" width="9.140625" style="509"/>
    <col min="512" max="512" width="49.42578125" style="509" customWidth="1"/>
    <col min="513" max="513" width="17.85546875" style="509" customWidth="1"/>
    <col min="514" max="514" width="20.85546875" style="509" customWidth="1"/>
    <col min="515" max="767" width="9.140625" style="509"/>
    <col min="768" max="768" width="49.42578125" style="509" customWidth="1"/>
    <col min="769" max="769" width="17.85546875" style="509" customWidth="1"/>
    <col min="770" max="770" width="20.85546875" style="509" customWidth="1"/>
    <col min="771" max="1023" width="9.140625" style="509"/>
    <col min="1024" max="1024" width="49.42578125" style="509" customWidth="1"/>
    <col min="1025" max="1025" width="17.85546875" style="509" customWidth="1"/>
    <col min="1026" max="1026" width="20.85546875" style="509" customWidth="1"/>
    <col min="1027" max="1279" width="9.140625" style="509"/>
    <col min="1280" max="1280" width="49.42578125" style="509" customWidth="1"/>
    <col min="1281" max="1281" width="17.85546875" style="509" customWidth="1"/>
    <col min="1282" max="1282" width="20.85546875" style="509" customWidth="1"/>
    <col min="1283" max="1535" width="9.140625" style="509"/>
    <col min="1536" max="1536" width="49.42578125" style="509" customWidth="1"/>
    <col min="1537" max="1537" width="17.85546875" style="509" customWidth="1"/>
    <col min="1538" max="1538" width="20.85546875" style="509" customWidth="1"/>
    <col min="1539" max="1791" width="9.140625" style="509"/>
    <col min="1792" max="1792" width="49.42578125" style="509" customWidth="1"/>
    <col min="1793" max="1793" width="17.85546875" style="509" customWidth="1"/>
    <col min="1794" max="1794" width="20.85546875" style="509" customWidth="1"/>
    <col min="1795" max="2047" width="9.140625" style="509"/>
    <col min="2048" max="2048" width="49.42578125" style="509" customWidth="1"/>
    <col min="2049" max="2049" width="17.85546875" style="509" customWidth="1"/>
    <col min="2050" max="2050" width="20.85546875" style="509" customWidth="1"/>
    <col min="2051" max="2303" width="9.140625" style="509"/>
    <col min="2304" max="2304" width="49.42578125" style="509" customWidth="1"/>
    <col min="2305" max="2305" width="17.85546875" style="509" customWidth="1"/>
    <col min="2306" max="2306" width="20.85546875" style="509" customWidth="1"/>
    <col min="2307" max="2559" width="9.140625" style="509"/>
    <col min="2560" max="2560" width="49.42578125" style="509" customWidth="1"/>
    <col min="2561" max="2561" width="17.85546875" style="509" customWidth="1"/>
    <col min="2562" max="2562" width="20.85546875" style="509" customWidth="1"/>
    <col min="2563" max="2815" width="9.140625" style="509"/>
    <col min="2816" max="2816" width="49.42578125" style="509" customWidth="1"/>
    <col min="2817" max="2817" width="17.85546875" style="509" customWidth="1"/>
    <col min="2818" max="2818" width="20.85546875" style="509" customWidth="1"/>
    <col min="2819" max="3071" width="9.140625" style="509"/>
    <col min="3072" max="3072" width="49.42578125" style="509" customWidth="1"/>
    <col min="3073" max="3073" width="17.85546875" style="509" customWidth="1"/>
    <col min="3074" max="3074" width="20.85546875" style="509" customWidth="1"/>
    <col min="3075" max="3327" width="9.140625" style="509"/>
    <col min="3328" max="3328" width="49.42578125" style="509" customWidth="1"/>
    <col min="3329" max="3329" width="17.85546875" style="509" customWidth="1"/>
    <col min="3330" max="3330" width="20.85546875" style="509" customWidth="1"/>
    <col min="3331" max="3583" width="9.140625" style="509"/>
    <col min="3584" max="3584" width="49.42578125" style="509" customWidth="1"/>
    <col min="3585" max="3585" width="17.85546875" style="509" customWidth="1"/>
    <col min="3586" max="3586" width="20.85546875" style="509" customWidth="1"/>
    <col min="3587" max="3839" width="9.140625" style="509"/>
    <col min="3840" max="3840" width="49.42578125" style="509" customWidth="1"/>
    <col min="3841" max="3841" width="17.85546875" style="509" customWidth="1"/>
    <col min="3842" max="3842" width="20.85546875" style="509" customWidth="1"/>
    <col min="3843" max="4095" width="9.140625" style="509"/>
    <col min="4096" max="4096" width="49.42578125" style="509" customWidth="1"/>
    <col min="4097" max="4097" width="17.85546875" style="509" customWidth="1"/>
    <col min="4098" max="4098" width="20.85546875" style="509" customWidth="1"/>
    <col min="4099" max="4351" width="9.140625" style="509"/>
    <col min="4352" max="4352" width="49.42578125" style="509" customWidth="1"/>
    <col min="4353" max="4353" width="17.85546875" style="509" customWidth="1"/>
    <col min="4354" max="4354" width="20.85546875" style="509" customWidth="1"/>
    <col min="4355" max="4607" width="9.140625" style="509"/>
    <col min="4608" max="4608" width="49.42578125" style="509" customWidth="1"/>
    <col min="4609" max="4609" width="17.85546875" style="509" customWidth="1"/>
    <col min="4610" max="4610" width="20.85546875" style="509" customWidth="1"/>
    <col min="4611" max="4863" width="9.140625" style="509"/>
    <col min="4864" max="4864" width="49.42578125" style="509" customWidth="1"/>
    <col min="4865" max="4865" width="17.85546875" style="509" customWidth="1"/>
    <col min="4866" max="4866" width="20.85546875" style="509" customWidth="1"/>
    <col min="4867" max="5119" width="9.140625" style="509"/>
    <col min="5120" max="5120" width="49.42578125" style="509" customWidth="1"/>
    <col min="5121" max="5121" width="17.85546875" style="509" customWidth="1"/>
    <col min="5122" max="5122" width="20.85546875" style="509" customWidth="1"/>
    <col min="5123" max="5375" width="9.140625" style="509"/>
    <col min="5376" max="5376" width="49.42578125" style="509" customWidth="1"/>
    <col min="5377" max="5377" width="17.85546875" style="509" customWidth="1"/>
    <col min="5378" max="5378" width="20.85546875" style="509" customWidth="1"/>
    <col min="5379" max="5631" width="9.140625" style="509"/>
    <col min="5632" max="5632" width="49.42578125" style="509" customWidth="1"/>
    <col min="5633" max="5633" width="17.85546875" style="509" customWidth="1"/>
    <col min="5634" max="5634" width="20.85546875" style="509" customWidth="1"/>
    <col min="5635" max="5887" width="9.140625" style="509"/>
    <col min="5888" max="5888" width="49.42578125" style="509" customWidth="1"/>
    <col min="5889" max="5889" width="17.85546875" style="509" customWidth="1"/>
    <col min="5890" max="5890" width="20.85546875" style="509" customWidth="1"/>
    <col min="5891" max="6143" width="9.140625" style="509"/>
    <col min="6144" max="6144" width="49.42578125" style="509" customWidth="1"/>
    <col min="6145" max="6145" width="17.85546875" style="509" customWidth="1"/>
    <col min="6146" max="6146" width="20.85546875" style="509" customWidth="1"/>
    <col min="6147" max="6399" width="9.140625" style="509"/>
    <col min="6400" max="6400" width="49.42578125" style="509" customWidth="1"/>
    <col min="6401" max="6401" width="17.85546875" style="509" customWidth="1"/>
    <col min="6402" max="6402" width="20.85546875" style="509" customWidth="1"/>
    <col min="6403" max="6655" width="9.140625" style="509"/>
    <col min="6656" max="6656" width="49.42578125" style="509" customWidth="1"/>
    <col min="6657" max="6657" width="17.85546875" style="509" customWidth="1"/>
    <col min="6658" max="6658" width="20.85546875" style="509" customWidth="1"/>
    <col min="6659" max="6911" width="9.140625" style="509"/>
    <col min="6912" max="6912" width="49.42578125" style="509" customWidth="1"/>
    <col min="6913" max="6913" width="17.85546875" style="509" customWidth="1"/>
    <col min="6914" max="6914" width="20.85546875" style="509" customWidth="1"/>
    <col min="6915" max="7167" width="9.140625" style="509"/>
    <col min="7168" max="7168" width="49.42578125" style="509" customWidth="1"/>
    <col min="7169" max="7169" width="17.85546875" style="509" customWidth="1"/>
    <col min="7170" max="7170" width="20.85546875" style="509" customWidth="1"/>
    <col min="7171" max="7423" width="9.140625" style="509"/>
    <col min="7424" max="7424" width="49.42578125" style="509" customWidth="1"/>
    <col min="7425" max="7425" width="17.85546875" style="509" customWidth="1"/>
    <col min="7426" max="7426" width="20.85546875" style="509" customWidth="1"/>
    <col min="7427" max="7679" width="9.140625" style="509"/>
    <col min="7680" max="7680" width="49.42578125" style="509" customWidth="1"/>
    <col min="7681" max="7681" width="17.85546875" style="509" customWidth="1"/>
    <col min="7682" max="7682" width="20.85546875" style="509" customWidth="1"/>
    <col min="7683" max="7935" width="9.140625" style="509"/>
    <col min="7936" max="7936" width="49.42578125" style="509" customWidth="1"/>
    <col min="7937" max="7937" width="17.85546875" style="509" customWidth="1"/>
    <col min="7938" max="7938" width="20.85546875" style="509" customWidth="1"/>
    <col min="7939" max="8191" width="9.140625" style="509"/>
    <col min="8192" max="8192" width="49.42578125" style="509" customWidth="1"/>
    <col min="8193" max="8193" width="17.85546875" style="509" customWidth="1"/>
    <col min="8194" max="8194" width="20.85546875" style="509" customWidth="1"/>
    <col min="8195" max="8447" width="9.140625" style="509"/>
    <col min="8448" max="8448" width="49.42578125" style="509" customWidth="1"/>
    <col min="8449" max="8449" width="17.85546875" style="509" customWidth="1"/>
    <col min="8450" max="8450" width="20.85546875" style="509" customWidth="1"/>
    <col min="8451" max="8703" width="9.140625" style="509"/>
    <col min="8704" max="8704" width="49.42578125" style="509" customWidth="1"/>
    <col min="8705" max="8705" width="17.85546875" style="509" customWidth="1"/>
    <col min="8706" max="8706" width="20.85546875" style="509" customWidth="1"/>
    <col min="8707" max="8959" width="9.140625" style="509"/>
    <col min="8960" max="8960" width="49.42578125" style="509" customWidth="1"/>
    <col min="8961" max="8961" width="17.85546875" style="509" customWidth="1"/>
    <col min="8962" max="8962" width="20.85546875" style="509" customWidth="1"/>
    <col min="8963" max="9215" width="9.140625" style="509"/>
    <col min="9216" max="9216" width="49.42578125" style="509" customWidth="1"/>
    <col min="9217" max="9217" width="17.85546875" style="509" customWidth="1"/>
    <col min="9218" max="9218" width="20.85546875" style="509" customWidth="1"/>
    <col min="9219" max="9471" width="9.140625" style="509"/>
    <col min="9472" max="9472" width="49.42578125" style="509" customWidth="1"/>
    <col min="9473" max="9473" width="17.85546875" style="509" customWidth="1"/>
    <col min="9474" max="9474" width="20.85546875" style="509" customWidth="1"/>
    <col min="9475" max="9727" width="9.140625" style="509"/>
    <col min="9728" max="9728" width="49.42578125" style="509" customWidth="1"/>
    <col min="9729" max="9729" width="17.85546875" style="509" customWidth="1"/>
    <col min="9730" max="9730" width="20.85546875" style="509" customWidth="1"/>
    <col min="9731" max="9983" width="9.140625" style="509"/>
    <col min="9984" max="9984" width="49.42578125" style="509" customWidth="1"/>
    <col min="9985" max="9985" width="17.85546875" style="509" customWidth="1"/>
    <col min="9986" max="9986" width="20.85546875" style="509" customWidth="1"/>
    <col min="9987" max="10239" width="9.140625" style="509"/>
    <col min="10240" max="10240" width="49.42578125" style="509" customWidth="1"/>
    <col min="10241" max="10241" width="17.85546875" style="509" customWidth="1"/>
    <col min="10242" max="10242" width="20.85546875" style="509" customWidth="1"/>
    <col min="10243" max="10495" width="9.140625" style="509"/>
    <col min="10496" max="10496" width="49.42578125" style="509" customWidth="1"/>
    <col min="10497" max="10497" width="17.85546875" style="509" customWidth="1"/>
    <col min="10498" max="10498" width="20.85546875" style="509" customWidth="1"/>
    <col min="10499" max="10751" width="9.140625" style="509"/>
    <col min="10752" max="10752" width="49.42578125" style="509" customWidth="1"/>
    <col min="10753" max="10753" width="17.85546875" style="509" customWidth="1"/>
    <col min="10754" max="10754" width="20.85546875" style="509" customWidth="1"/>
    <col min="10755" max="11007" width="9.140625" style="509"/>
    <col min="11008" max="11008" width="49.42578125" style="509" customWidth="1"/>
    <col min="11009" max="11009" width="17.85546875" style="509" customWidth="1"/>
    <col min="11010" max="11010" width="20.85546875" style="509" customWidth="1"/>
    <col min="11011" max="11263" width="9.140625" style="509"/>
    <col min="11264" max="11264" width="49.42578125" style="509" customWidth="1"/>
    <col min="11265" max="11265" width="17.85546875" style="509" customWidth="1"/>
    <col min="11266" max="11266" width="20.85546875" style="509" customWidth="1"/>
    <col min="11267" max="11519" width="9.140625" style="509"/>
    <col min="11520" max="11520" width="49.42578125" style="509" customWidth="1"/>
    <col min="11521" max="11521" width="17.85546875" style="509" customWidth="1"/>
    <col min="11522" max="11522" width="20.85546875" style="509" customWidth="1"/>
    <col min="11523" max="11775" width="9.140625" style="509"/>
    <col min="11776" max="11776" width="49.42578125" style="509" customWidth="1"/>
    <col min="11777" max="11777" width="17.85546875" style="509" customWidth="1"/>
    <col min="11778" max="11778" width="20.85546875" style="509" customWidth="1"/>
    <col min="11779" max="12031" width="9.140625" style="509"/>
    <col min="12032" max="12032" width="49.42578125" style="509" customWidth="1"/>
    <col min="12033" max="12033" width="17.85546875" style="509" customWidth="1"/>
    <col min="12034" max="12034" width="20.85546875" style="509" customWidth="1"/>
    <col min="12035" max="12287" width="9.140625" style="509"/>
    <col min="12288" max="12288" width="49.42578125" style="509" customWidth="1"/>
    <col min="12289" max="12289" width="17.85546875" style="509" customWidth="1"/>
    <col min="12290" max="12290" width="20.85546875" style="509" customWidth="1"/>
    <col min="12291" max="12543" width="9.140625" style="509"/>
    <col min="12544" max="12544" width="49.42578125" style="509" customWidth="1"/>
    <col min="12545" max="12545" width="17.85546875" style="509" customWidth="1"/>
    <col min="12546" max="12546" width="20.85546875" style="509" customWidth="1"/>
    <col min="12547" max="12799" width="9.140625" style="509"/>
    <col min="12800" max="12800" width="49.42578125" style="509" customWidth="1"/>
    <col min="12801" max="12801" width="17.85546875" style="509" customWidth="1"/>
    <col min="12802" max="12802" width="20.85546875" style="509" customWidth="1"/>
    <col min="12803" max="13055" width="9.140625" style="509"/>
    <col min="13056" max="13056" width="49.42578125" style="509" customWidth="1"/>
    <col min="13057" max="13057" width="17.85546875" style="509" customWidth="1"/>
    <col min="13058" max="13058" width="20.85546875" style="509" customWidth="1"/>
    <col min="13059" max="13311" width="9.140625" style="509"/>
    <col min="13312" max="13312" width="49.42578125" style="509" customWidth="1"/>
    <col min="13313" max="13313" width="17.85546875" style="509" customWidth="1"/>
    <col min="13314" max="13314" width="20.85546875" style="509" customWidth="1"/>
    <col min="13315" max="13567" width="9.140625" style="509"/>
    <col min="13568" max="13568" width="49.42578125" style="509" customWidth="1"/>
    <col min="13569" max="13569" width="17.85546875" style="509" customWidth="1"/>
    <col min="13570" max="13570" width="20.85546875" style="509" customWidth="1"/>
    <col min="13571" max="13823" width="9.140625" style="509"/>
    <col min="13824" max="13824" width="49.42578125" style="509" customWidth="1"/>
    <col min="13825" max="13825" width="17.85546875" style="509" customWidth="1"/>
    <col min="13826" max="13826" width="20.85546875" style="509" customWidth="1"/>
    <col min="13827" max="14079" width="9.140625" style="509"/>
    <col min="14080" max="14080" width="49.42578125" style="509" customWidth="1"/>
    <col min="14081" max="14081" width="17.85546875" style="509" customWidth="1"/>
    <col min="14082" max="14082" width="20.85546875" style="509" customWidth="1"/>
    <col min="14083" max="14335" width="9.140625" style="509"/>
    <col min="14336" max="14336" width="49.42578125" style="509" customWidth="1"/>
    <col min="14337" max="14337" width="17.85546875" style="509" customWidth="1"/>
    <col min="14338" max="14338" width="20.85546875" style="509" customWidth="1"/>
    <col min="14339" max="14591" width="9.140625" style="509"/>
    <col min="14592" max="14592" width="49.42578125" style="509" customWidth="1"/>
    <col min="14593" max="14593" width="17.85546875" style="509" customWidth="1"/>
    <col min="14594" max="14594" width="20.85546875" style="509" customWidth="1"/>
    <col min="14595" max="14847" width="9.140625" style="509"/>
    <col min="14848" max="14848" width="49.42578125" style="509" customWidth="1"/>
    <col min="14849" max="14849" width="17.85546875" style="509" customWidth="1"/>
    <col min="14850" max="14850" width="20.85546875" style="509" customWidth="1"/>
    <col min="14851" max="15103" width="9.140625" style="509"/>
    <col min="15104" max="15104" width="49.42578125" style="509" customWidth="1"/>
    <col min="15105" max="15105" width="17.85546875" style="509" customWidth="1"/>
    <col min="15106" max="15106" width="20.85546875" style="509" customWidth="1"/>
    <col min="15107" max="15359" width="9.140625" style="509"/>
    <col min="15360" max="15360" width="49.42578125" style="509" customWidth="1"/>
    <col min="15361" max="15361" width="17.85546875" style="509" customWidth="1"/>
    <col min="15362" max="15362" width="20.85546875" style="509" customWidth="1"/>
    <col min="15363" max="15615" width="9.140625" style="509"/>
    <col min="15616" max="15616" width="49.42578125" style="509" customWidth="1"/>
    <col min="15617" max="15617" width="17.85546875" style="509" customWidth="1"/>
    <col min="15618" max="15618" width="20.85546875" style="509" customWidth="1"/>
    <col min="15619" max="15871" width="9.140625" style="509"/>
    <col min="15872" max="15872" width="49.42578125" style="509" customWidth="1"/>
    <col min="15873" max="15873" width="17.85546875" style="509" customWidth="1"/>
    <col min="15874" max="15874" width="20.85546875" style="509" customWidth="1"/>
    <col min="15875" max="16127" width="9.140625" style="509"/>
    <col min="16128" max="16128" width="49.42578125" style="509" customWidth="1"/>
    <col min="16129" max="16129" width="17.85546875" style="509" customWidth="1"/>
    <col min="16130" max="16130" width="20.85546875" style="509" customWidth="1"/>
    <col min="16131" max="16384" width="9.140625" style="509"/>
  </cols>
  <sheetData>
    <row r="1" spans="1:2" ht="30.75" thickBot="1">
      <c r="A1" s="519" t="s">
        <v>138</v>
      </c>
      <c r="B1" s="520">
        <v>485</v>
      </c>
    </row>
    <row r="2" spans="1:2" ht="18.75" thickBot="1">
      <c r="A2" s="2019" t="s">
        <v>671</v>
      </c>
      <c r="B2" s="2020"/>
    </row>
    <row r="3" spans="1:2" ht="15.75" thickBot="1">
      <c r="A3" s="522" t="s">
        <v>794</v>
      </c>
      <c r="B3" s="528" t="s">
        <v>649</v>
      </c>
    </row>
    <row r="4" spans="1:2" ht="16.5" customHeight="1">
      <c r="A4" s="512" t="s">
        <v>343</v>
      </c>
      <c r="B4" s="523">
        <v>1200</v>
      </c>
    </row>
    <row r="5" spans="1:2" ht="16.5" customHeight="1">
      <c r="A5" s="513" t="s">
        <v>328</v>
      </c>
      <c r="B5" s="524">
        <v>3924</v>
      </c>
    </row>
    <row r="6" spans="1:2" ht="16.5" customHeight="1">
      <c r="A6" s="514" t="s">
        <v>360</v>
      </c>
      <c r="B6" s="525">
        <v>2394</v>
      </c>
    </row>
    <row r="7" spans="1:2" ht="16.5" customHeight="1">
      <c r="A7" s="514" t="s">
        <v>371</v>
      </c>
      <c r="B7" s="525">
        <v>1120</v>
      </c>
    </row>
    <row r="8" spans="1:2" ht="16.5" customHeight="1">
      <c r="A8" s="515" t="s">
        <v>521</v>
      </c>
      <c r="B8" s="525">
        <v>260</v>
      </c>
    </row>
    <row r="9" spans="1:2" ht="16.5" customHeight="1">
      <c r="A9" s="514" t="s">
        <v>370</v>
      </c>
      <c r="B9" s="525">
        <v>740</v>
      </c>
    </row>
    <row r="10" spans="1:2" ht="16.5" customHeight="1">
      <c r="A10" s="514" t="s">
        <v>356</v>
      </c>
      <c r="B10" s="525">
        <v>3054</v>
      </c>
    </row>
    <row r="11" spans="1:2" ht="16.5" customHeight="1">
      <c r="A11" s="515" t="s">
        <v>522</v>
      </c>
      <c r="B11" s="525">
        <v>800</v>
      </c>
    </row>
    <row r="12" spans="1:2" ht="16.5" customHeight="1">
      <c r="A12" s="514" t="s">
        <v>523</v>
      </c>
      <c r="B12" s="525">
        <v>358</v>
      </c>
    </row>
    <row r="13" spans="1:2" ht="16.5" customHeight="1">
      <c r="A13" s="514" t="s">
        <v>373</v>
      </c>
      <c r="B13" s="525">
        <v>1424</v>
      </c>
    </row>
    <row r="14" spans="1:2" ht="16.5" customHeight="1">
      <c r="A14" s="514" t="s">
        <v>364</v>
      </c>
      <c r="B14" s="525">
        <v>1010</v>
      </c>
    </row>
    <row r="15" spans="1:2" ht="16.5" customHeight="1">
      <c r="A15" s="514" t="s">
        <v>354</v>
      </c>
      <c r="B15" s="525">
        <v>2488</v>
      </c>
    </row>
    <row r="16" spans="1:2" ht="16.5" customHeight="1">
      <c r="A16" s="514" t="s">
        <v>524</v>
      </c>
      <c r="B16" s="525">
        <v>70</v>
      </c>
    </row>
    <row r="17" spans="1:2" ht="16.5" customHeight="1">
      <c r="A17" s="514" t="s">
        <v>353</v>
      </c>
      <c r="B17" s="525">
        <v>1860</v>
      </c>
    </row>
    <row r="18" spans="1:2" ht="16.5" customHeight="1">
      <c r="A18" s="514" t="s">
        <v>446</v>
      </c>
      <c r="B18" s="525">
        <v>2800</v>
      </c>
    </row>
    <row r="19" spans="1:2" ht="16.5" customHeight="1">
      <c r="A19" s="514" t="s">
        <v>525</v>
      </c>
      <c r="B19" s="525">
        <v>900</v>
      </c>
    </row>
    <row r="20" spans="1:2" ht="16.5" customHeight="1">
      <c r="A20" s="514" t="s">
        <v>312</v>
      </c>
      <c r="B20" s="525">
        <v>1606</v>
      </c>
    </row>
    <row r="21" spans="1:2" ht="16.5" customHeight="1">
      <c r="A21" s="514" t="s">
        <v>327</v>
      </c>
      <c r="B21" s="525">
        <v>320</v>
      </c>
    </row>
    <row r="22" spans="1:2" ht="16.5" customHeight="1">
      <c r="A22" s="514" t="s">
        <v>319</v>
      </c>
      <c r="B22" s="525">
        <v>1772</v>
      </c>
    </row>
    <row r="23" spans="1:2" ht="16.5" customHeight="1">
      <c r="A23" s="514" t="s">
        <v>325</v>
      </c>
      <c r="B23" s="525">
        <v>2226</v>
      </c>
    </row>
    <row r="24" spans="1:2" ht="16.5" customHeight="1">
      <c r="A24" s="514" t="s">
        <v>526</v>
      </c>
      <c r="B24" s="525">
        <v>185</v>
      </c>
    </row>
    <row r="25" spans="1:2" ht="16.5" customHeight="1">
      <c r="A25" s="514" t="s">
        <v>326</v>
      </c>
      <c r="B25" s="525">
        <v>1395</v>
      </c>
    </row>
    <row r="26" spans="1:2" ht="16.5" customHeight="1">
      <c r="A26" s="515" t="s">
        <v>527</v>
      </c>
      <c r="B26" s="525">
        <v>840</v>
      </c>
    </row>
    <row r="27" spans="1:2" ht="16.5" customHeight="1">
      <c r="A27" s="514" t="s">
        <v>528</v>
      </c>
      <c r="B27" s="525">
        <v>1020</v>
      </c>
    </row>
    <row r="28" spans="1:2" ht="16.5" customHeight="1">
      <c r="A28" s="516" t="s">
        <v>808</v>
      </c>
      <c r="B28" s="525">
        <v>7800</v>
      </c>
    </row>
    <row r="29" spans="1:2" ht="16.5" customHeight="1">
      <c r="A29" s="517" t="s">
        <v>529</v>
      </c>
      <c r="B29" s="525">
        <v>1440</v>
      </c>
    </row>
    <row r="30" spans="1:2" ht="16.5" customHeight="1">
      <c r="A30" s="517" t="s">
        <v>366</v>
      </c>
      <c r="B30" s="525">
        <v>500</v>
      </c>
    </row>
    <row r="31" spans="1:2" ht="16.5" customHeight="1">
      <c r="A31" s="515" t="s">
        <v>530</v>
      </c>
      <c r="B31" s="525">
        <v>720</v>
      </c>
    </row>
    <row r="32" spans="1:2" ht="16.5" customHeight="1">
      <c r="A32" s="515" t="s">
        <v>531</v>
      </c>
      <c r="B32" s="525">
        <v>960</v>
      </c>
    </row>
    <row r="33" spans="1:2" ht="16.5" customHeight="1">
      <c r="A33" s="515" t="s">
        <v>507</v>
      </c>
      <c r="B33" s="525">
        <v>3000</v>
      </c>
    </row>
    <row r="34" spans="1:2" ht="16.5" customHeight="1">
      <c r="A34" s="515" t="s">
        <v>532</v>
      </c>
      <c r="B34" s="525">
        <v>560</v>
      </c>
    </row>
    <row r="35" spans="1:2" ht="16.5" customHeight="1">
      <c r="A35" s="515" t="s">
        <v>533</v>
      </c>
      <c r="B35" s="525">
        <v>1592</v>
      </c>
    </row>
    <row r="36" spans="1:2" ht="16.5" customHeight="1">
      <c r="A36" s="515" t="s">
        <v>534</v>
      </c>
      <c r="B36" s="525">
        <v>200</v>
      </c>
    </row>
    <row r="37" spans="1:2" ht="16.5" customHeight="1">
      <c r="A37" s="515" t="s">
        <v>331</v>
      </c>
      <c r="B37" s="525">
        <v>500</v>
      </c>
    </row>
    <row r="38" spans="1:2" ht="16.5" customHeight="1">
      <c r="A38" s="515" t="s">
        <v>535</v>
      </c>
      <c r="B38" s="525">
        <v>1266</v>
      </c>
    </row>
    <row r="39" spans="1:2" ht="16.5" customHeight="1">
      <c r="A39" s="515" t="s">
        <v>444</v>
      </c>
      <c r="B39" s="525">
        <v>8960</v>
      </c>
    </row>
    <row r="40" spans="1:2" ht="16.5" customHeight="1">
      <c r="A40" s="515" t="s">
        <v>362</v>
      </c>
      <c r="B40" s="525">
        <v>2480</v>
      </c>
    </row>
    <row r="41" spans="1:2" ht="16.5" customHeight="1">
      <c r="A41" s="515" t="s">
        <v>536</v>
      </c>
      <c r="B41" s="525">
        <v>600</v>
      </c>
    </row>
    <row r="42" spans="1:2" ht="16.5" customHeight="1">
      <c r="A42" s="515" t="s">
        <v>537</v>
      </c>
      <c r="B42" s="525">
        <v>2200</v>
      </c>
    </row>
    <row r="43" spans="1:2" ht="16.5" customHeight="1">
      <c r="A43" s="515" t="s">
        <v>538</v>
      </c>
      <c r="B43" s="525">
        <v>12832</v>
      </c>
    </row>
    <row r="44" spans="1:2" ht="16.5" customHeight="1">
      <c r="A44" s="515" t="s">
        <v>539</v>
      </c>
      <c r="B44" s="525">
        <v>538</v>
      </c>
    </row>
    <row r="45" spans="1:2" ht="16.5" customHeight="1">
      <c r="A45" s="515" t="s">
        <v>338</v>
      </c>
      <c r="B45" s="525">
        <v>3560</v>
      </c>
    </row>
    <row r="46" spans="1:2" ht="16.5" customHeight="1">
      <c r="A46" s="515" t="s">
        <v>509</v>
      </c>
      <c r="B46" s="525">
        <v>4366</v>
      </c>
    </row>
    <row r="47" spans="1:2" ht="16.5" customHeight="1">
      <c r="A47" s="515" t="s">
        <v>540</v>
      </c>
      <c r="B47" s="525"/>
    </row>
    <row r="48" spans="1:2" ht="16.5" customHeight="1">
      <c r="A48" s="515" t="s">
        <v>541</v>
      </c>
      <c r="B48" s="525">
        <v>2100</v>
      </c>
    </row>
    <row r="49" spans="1:2" ht="16.5" customHeight="1">
      <c r="A49" s="515" t="s">
        <v>542</v>
      </c>
      <c r="B49" s="525">
        <v>1400</v>
      </c>
    </row>
    <row r="50" spans="1:2" ht="16.5" customHeight="1">
      <c r="A50" s="515" t="s">
        <v>543</v>
      </c>
      <c r="B50" s="525">
        <v>1276</v>
      </c>
    </row>
    <row r="51" spans="1:2" ht="16.5" customHeight="1">
      <c r="A51" s="515" t="s">
        <v>544</v>
      </c>
      <c r="B51" s="525">
        <v>950</v>
      </c>
    </row>
    <row r="52" spans="1:2" ht="16.5" customHeight="1">
      <c r="A52" s="516" t="s">
        <v>545</v>
      </c>
      <c r="B52" s="525"/>
    </row>
    <row r="53" spans="1:2" ht="16.5" customHeight="1">
      <c r="A53" s="515" t="s">
        <v>408</v>
      </c>
      <c r="B53" s="525"/>
    </row>
    <row r="54" spans="1:2" ht="16.5" customHeight="1">
      <c r="A54" s="515" t="s">
        <v>541</v>
      </c>
      <c r="B54" s="525">
        <v>326</v>
      </c>
    </row>
    <row r="55" spans="1:2" ht="16.5" customHeight="1">
      <c r="A55" s="515" t="s">
        <v>542</v>
      </c>
      <c r="B55" s="525">
        <v>151</v>
      </c>
    </row>
    <row r="56" spans="1:2" ht="16.5" customHeight="1">
      <c r="A56" s="515" t="s">
        <v>546</v>
      </c>
      <c r="B56" s="525">
        <v>766</v>
      </c>
    </row>
    <row r="57" spans="1:2" ht="16.5" customHeight="1">
      <c r="A57" s="515" t="s">
        <v>544</v>
      </c>
      <c r="B57" s="525">
        <v>280</v>
      </c>
    </row>
    <row r="58" spans="1:2" ht="16.5" customHeight="1">
      <c r="A58" s="515" t="s">
        <v>547</v>
      </c>
      <c r="B58" s="525">
        <v>11200</v>
      </c>
    </row>
    <row r="59" spans="1:2" ht="16.5" customHeight="1" thickBot="1">
      <c r="A59" s="518" t="s">
        <v>338</v>
      </c>
      <c r="B59" s="526">
        <v>1460</v>
      </c>
    </row>
    <row r="60" spans="1:2" ht="15.75" thickBot="1">
      <c r="A60" s="521" t="s">
        <v>8</v>
      </c>
      <c r="B60" s="527">
        <f>SUM(B4:B59)</f>
        <v>107749</v>
      </c>
    </row>
    <row r="61" spans="1:2" ht="12.2" customHeight="1"/>
    <row r="62" spans="1:2">
      <c r="A62" s="510"/>
      <c r="B62" s="510"/>
    </row>
    <row r="63" spans="1:2" ht="15.75" customHeight="1">
      <c r="A63" s="510"/>
      <c r="B63" s="510"/>
    </row>
    <row r="64" spans="1:2" ht="15.75" customHeight="1">
      <c r="A64" s="510"/>
      <c r="B64" s="510"/>
    </row>
    <row r="65" spans="1:6" ht="19.5" customHeight="1">
      <c r="A65" s="510"/>
      <c r="B65" s="510"/>
    </row>
    <row r="66" spans="1:6" ht="15.75" customHeight="1">
      <c r="A66" s="510"/>
      <c r="B66" s="510"/>
    </row>
    <row r="67" spans="1:6" ht="15.75" customHeight="1">
      <c r="A67" s="510"/>
      <c r="B67" s="510"/>
    </row>
    <row r="68" spans="1:6" ht="15.75" customHeight="1">
      <c r="A68" s="510"/>
      <c r="B68" s="510"/>
    </row>
    <row r="69" spans="1:6" ht="15.75" customHeight="1">
      <c r="A69" s="510"/>
      <c r="B69" s="510"/>
    </row>
    <row r="70" spans="1:6" ht="15.75" customHeight="1">
      <c r="A70" s="510"/>
      <c r="B70" s="510"/>
    </row>
    <row r="71" spans="1:6" ht="15.75" customHeight="1">
      <c r="A71" s="510"/>
      <c r="B71" s="510"/>
    </row>
    <row r="72" spans="1:6" ht="13.5" customHeight="1"/>
    <row r="73" spans="1:6" ht="16.5" customHeight="1"/>
    <row r="74" spans="1:6">
      <c r="F74" s="51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7E2CD-F7AF-4830-8806-7857F840B2DD}">
  <sheetPr>
    <tabColor rgb="FF00CCFF"/>
  </sheetPr>
  <dimension ref="A1:G12"/>
  <sheetViews>
    <sheetView view="pageBreakPreview" zoomScale="60" zoomScaleNormal="100" workbookViewId="0">
      <selection activeCell="G11" sqref="G11"/>
    </sheetView>
  </sheetViews>
  <sheetFormatPr defaultRowHeight="14.25"/>
  <cols>
    <col min="1" max="4" width="9.140625" style="509"/>
    <col min="5" max="5" width="11.5703125" style="509" customWidth="1"/>
    <col min="6" max="6" width="13.7109375" style="509" customWidth="1"/>
    <col min="7" max="7" width="14" style="509" customWidth="1"/>
    <col min="8" max="260" width="9.140625" style="509"/>
    <col min="261" max="261" width="11.5703125" style="509" customWidth="1"/>
    <col min="262" max="262" width="13.7109375" style="509" customWidth="1"/>
    <col min="263" max="263" width="14" style="509" customWidth="1"/>
    <col min="264" max="516" width="9.140625" style="509"/>
    <col min="517" max="517" width="11.5703125" style="509" customWidth="1"/>
    <col min="518" max="518" width="13.7109375" style="509" customWidth="1"/>
    <col min="519" max="519" width="14" style="509" customWidth="1"/>
    <col min="520" max="772" width="9.140625" style="509"/>
    <col min="773" max="773" width="11.5703125" style="509" customWidth="1"/>
    <col min="774" max="774" width="13.7109375" style="509" customWidth="1"/>
    <col min="775" max="775" width="14" style="509" customWidth="1"/>
    <col min="776" max="1028" width="9.140625" style="509"/>
    <col min="1029" max="1029" width="11.5703125" style="509" customWidth="1"/>
    <col min="1030" max="1030" width="13.7109375" style="509" customWidth="1"/>
    <col min="1031" max="1031" width="14" style="509" customWidth="1"/>
    <col min="1032" max="1284" width="9.140625" style="509"/>
    <col min="1285" max="1285" width="11.5703125" style="509" customWidth="1"/>
    <col min="1286" max="1286" width="13.7109375" style="509" customWidth="1"/>
    <col min="1287" max="1287" width="14" style="509" customWidth="1"/>
    <col min="1288" max="1540" width="9.140625" style="509"/>
    <col min="1541" max="1541" width="11.5703125" style="509" customWidth="1"/>
    <col min="1542" max="1542" width="13.7109375" style="509" customWidth="1"/>
    <col min="1543" max="1543" width="14" style="509" customWidth="1"/>
    <col min="1544" max="1796" width="9.140625" style="509"/>
    <col min="1797" max="1797" width="11.5703125" style="509" customWidth="1"/>
    <col min="1798" max="1798" width="13.7109375" style="509" customWidth="1"/>
    <col min="1799" max="1799" width="14" style="509" customWidth="1"/>
    <col min="1800" max="2052" width="9.140625" style="509"/>
    <col min="2053" max="2053" width="11.5703125" style="509" customWidth="1"/>
    <col min="2054" max="2054" width="13.7109375" style="509" customWidth="1"/>
    <col min="2055" max="2055" width="14" style="509" customWidth="1"/>
    <col min="2056" max="2308" width="9.140625" style="509"/>
    <col min="2309" max="2309" width="11.5703125" style="509" customWidth="1"/>
    <col min="2310" max="2310" width="13.7109375" style="509" customWidth="1"/>
    <col min="2311" max="2311" width="14" style="509" customWidth="1"/>
    <col min="2312" max="2564" width="9.140625" style="509"/>
    <col min="2565" max="2565" width="11.5703125" style="509" customWidth="1"/>
    <col min="2566" max="2566" width="13.7109375" style="509" customWidth="1"/>
    <col min="2567" max="2567" width="14" style="509" customWidth="1"/>
    <col min="2568" max="2820" width="9.140625" style="509"/>
    <col min="2821" max="2821" width="11.5703125" style="509" customWidth="1"/>
    <col min="2822" max="2822" width="13.7109375" style="509" customWidth="1"/>
    <col min="2823" max="2823" width="14" style="509" customWidth="1"/>
    <col min="2824" max="3076" width="9.140625" style="509"/>
    <col min="3077" max="3077" width="11.5703125" style="509" customWidth="1"/>
    <col min="3078" max="3078" width="13.7109375" style="509" customWidth="1"/>
    <col min="3079" max="3079" width="14" style="509" customWidth="1"/>
    <col min="3080" max="3332" width="9.140625" style="509"/>
    <col min="3333" max="3333" width="11.5703125" style="509" customWidth="1"/>
    <col min="3334" max="3334" width="13.7109375" style="509" customWidth="1"/>
    <col min="3335" max="3335" width="14" style="509" customWidth="1"/>
    <col min="3336" max="3588" width="9.140625" style="509"/>
    <col min="3589" max="3589" width="11.5703125" style="509" customWidth="1"/>
    <col min="3590" max="3590" width="13.7109375" style="509" customWidth="1"/>
    <col min="3591" max="3591" width="14" style="509" customWidth="1"/>
    <col min="3592" max="3844" width="9.140625" style="509"/>
    <col min="3845" max="3845" width="11.5703125" style="509" customWidth="1"/>
    <col min="3846" max="3846" width="13.7109375" style="509" customWidth="1"/>
    <col min="3847" max="3847" width="14" style="509" customWidth="1"/>
    <col min="3848" max="4100" width="9.140625" style="509"/>
    <col min="4101" max="4101" width="11.5703125" style="509" customWidth="1"/>
    <col min="4102" max="4102" width="13.7109375" style="509" customWidth="1"/>
    <col min="4103" max="4103" width="14" style="509" customWidth="1"/>
    <col min="4104" max="4356" width="9.140625" style="509"/>
    <col min="4357" max="4357" width="11.5703125" style="509" customWidth="1"/>
    <col min="4358" max="4358" width="13.7109375" style="509" customWidth="1"/>
    <col min="4359" max="4359" width="14" style="509" customWidth="1"/>
    <col min="4360" max="4612" width="9.140625" style="509"/>
    <col min="4613" max="4613" width="11.5703125" style="509" customWidth="1"/>
    <col min="4614" max="4614" width="13.7109375" style="509" customWidth="1"/>
    <col min="4615" max="4615" width="14" style="509" customWidth="1"/>
    <col min="4616" max="4868" width="9.140625" style="509"/>
    <col min="4869" max="4869" width="11.5703125" style="509" customWidth="1"/>
    <col min="4870" max="4870" width="13.7109375" style="509" customWidth="1"/>
    <col min="4871" max="4871" width="14" style="509" customWidth="1"/>
    <col min="4872" max="5124" width="9.140625" style="509"/>
    <col min="5125" max="5125" width="11.5703125" style="509" customWidth="1"/>
    <col min="5126" max="5126" width="13.7109375" style="509" customWidth="1"/>
    <col min="5127" max="5127" width="14" style="509" customWidth="1"/>
    <col min="5128" max="5380" width="9.140625" style="509"/>
    <col min="5381" max="5381" width="11.5703125" style="509" customWidth="1"/>
    <col min="5382" max="5382" width="13.7109375" style="509" customWidth="1"/>
    <col min="5383" max="5383" width="14" style="509" customWidth="1"/>
    <col min="5384" max="5636" width="9.140625" style="509"/>
    <col min="5637" max="5637" width="11.5703125" style="509" customWidth="1"/>
    <col min="5638" max="5638" width="13.7109375" style="509" customWidth="1"/>
    <col min="5639" max="5639" width="14" style="509" customWidth="1"/>
    <col min="5640" max="5892" width="9.140625" style="509"/>
    <col min="5893" max="5893" width="11.5703125" style="509" customWidth="1"/>
    <col min="5894" max="5894" width="13.7109375" style="509" customWidth="1"/>
    <col min="5895" max="5895" width="14" style="509" customWidth="1"/>
    <col min="5896" max="6148" width="9.140625" style="509"/>
    <col min="6149" max="6149" width="11.5703125" style="509" customWidth="1"/>
    <col min="6150" max="6150" width="13.7109375" style="509" customWidth="1"/>
    <col min="6151" max="6151" width="14" style="509" customWidth="1"/>
    <col min="6152" max="6404" width="9.140625" style="509"/>
    <col min="6405" max="6405" width="11.5703125" style="509" customWidth="1"/>
    <col min="6406" max="6406" width="13.7109375" style="509" customWidth="1"/>
    <col min="6407" max="6407" width="14" style="509" customWidth="1"/>
    <col min="6408" max="6660" width="9.140625" style="509"/>
    <col min="6661" max="6661" width="11.5703125" style="509" customWidth="1"/>
    <col min="6662" max="6662" width="13.7109375" style="509" customWidth="1"/>
    <col min="6663" max="6663" width="14" style="509" customWidth="1"/>
    <col min="6664" max="6916" width="9.140625" style="509"/>
    <col min="6917" max="6917" width="11.5703125" style="509" customWidth="1"/>
    <col min="6918" max="6918" width="13.7109375" style="509" customWidth="1"/>
    <col min="6919" max="6919" width="14" style="509" customWidth="1"/>
    <col min="6920" max="7172" width="9.140625" style="509"/>
    <col min="7173" max="7173" width="11.5703125" style="509" customWidth="1"/>
    <col min="7174" max="7174" width="13.7109375" style="509" customWidth="1"/>
    <col min="7175" max="7175" width="14" style="509" customWidth="1"/>
    <col min="7176" max="7428" width="9.140625" style="509"/>
    <col min="7429" max="7429" width="11.5703125" style="509" customWidth="1"/>
    <col min="7430" max="7430" width="13.7109375" style="509" customWidth="1"/>
    <col min="7431" max="7431" width="14" style="509" customWidth="1"/>
    <col min="7432" max="7684" width="9.140625" style="509"/>
    <col min="7685" max="7685" width="11.5703125" style="509" customWidth="1"/>
    <col min="7686" max="7686" width="13.7109375" style="509" customWidth="1"/>
    <col min="7687" max="7687" width="14" style="509" customWidth="1"/>
    <col min="7688" max="7940" width="9.140625" style="509"/>
    <col min="7941" max="7941" width="11.5703125" style="509" customWidth="1"/>
    <col min="7942" max="7942" width="13.7109375" style="509" customWidth="1"/>
    <col min="7943" max="7943" width="14" style="509" customWidth="1"/>
    <col min="7944" max="8196" width="9.140625" style="509"/>
    <col min="8197" max="8197" width="11.5703125" style="509" customWidth="1"/>
    <col min="8198" max="8198" width="13.7109375" style="509" customWidth="1"/>
    <col min="8199" max="8199" width="14" style="509" customWidth="1"/>
    <col min="8200" max="8452" width="9.140625" style="509"/>
    <col min="8453" max="8453" width="11.5703125" style="509" customWidth="1"/>
    <col min="8454" max="8454" width="13.7109375" style="509" customWidth="1"/>
    <col min="8455" max="8455" width="14" style="509" customWidth="1"/>
    <col min="8456" max="8708" width="9.140625" style="509"/>
    <col min="8709" max="8709" width="11.5703125" style="509" customWidth="1"/>
    <col min="8710" max="8710" width="13.7109375" style="509" customWidth="1"/>
    <col min="8711" max="8711" width="14" style="509" customWidth="1"/>
    <col min="8712" max="8964" width="9.140625" style="509"/>
    <col min="8965" max="8965" width="11.5703125" style="509" customWidth="1"/>
    <col min="8966" max="8966" width="13.7109375" style="509" customWidth="1"/>
    <col min="8967" max="8967" width="14" style="509" customWidth="1"/>
    <col min="8968" max="9220" width="9.140625" style="509"/>
    <col min="9221" max="9221" width="11.5703125" style="509" customWidth="1"/>
    <col min="9222" max="9222" width="13.7109375" style="509" customWidth="1"/>
    <col min="9223" max="9223" width="14" style="509" customWidth="1"/>
    <col min="9224" max="9476" width="9.140625" style="509"/>
    <col min="9477" max="9477" width="11.5703125" style="509" customWidth="1"/>
    <col min="9478" max="9478" width="13.7109375" style="509" customWidth="1"/>
    <col min="9479" max="9479" width="14" style="509" customWidth="1"/>
    <col min="9480" max="9732" width="9.140625" style="509"/>
    <col min="9733" max="9733" width="11.5703125" style="509" customWidth="1"/>
    <col min="9734" max="9734" width="13.7109375" style="509" customWidth="1"/>
    <col min="9735" max="9735" width="14" style="509" customWidth="1"/>
    <col min="9736" max="9988" width="9.140625" style="509"/>
    <col min="9989" max="9989" width="11.5703125" style="509" customWidth="1"/>
    <col min="9990" max="9990" width="13.7109375" style="509" customWidth="1"/>
    <col min="9991" max="9991" width="14" style="509" customWidth="1"/>
    <col min="9992" max="10244" width="9.140625" style="509"/>
    <col min="10245" max="10245" width="11.5703125" style="509" customWidth="1"/>
    <col min="10246" max="10246" width="13.7109375" style="509" customWidth="1"/>
    <col min="10247" max="10247" width="14" style="509" customWidth="1"/>
    <col min="10248" max="10500" width="9.140625" style="509"/>
    <col min="10501" max="10501" width="11.5703125" style="509" customWidth="1"/>
    <col min="10502" max="10502" width="13.7109375" style="509" customWidth="1"/>
    <col min="10503" max="10503" width="14" style="509" customWidth="1"/>
    <col min="10504" max="10756" width="9.140625" style="509"/>
    <col min="10757" max="10757" width="11.5703125" style="509" customWidth="1"/>
    <col min="10758" max="10758" width="13.7109375" style="509" customWidth="1"/>
    <col min="10759" max="10759" width="14" style="509" customWidth="1"/>
    <col min="10760" max="11012" width="9.140625" style="509"/>
    <col min="11013" max="11013" width="11.5703125" style="509" customWidth="1"/>
    <col min="11014" max="11014" width="13.7109375" style="509" customWidth="1"/>
    <col min="11015" max="11015" width="14" style="509" customWidth="1"/>
    <col min="11016" max="11268" width="9.140625" style="509"/>
    <col min="11269" max="11269" width="11.5703125" style="509" customWidth="1"/>
    <col min="11270" max="11270" width="13.7109375" style="509" customWidth="1"/>
    <col min="11271" max="11271" width="14" style="509" customWidth="1"/>
    <col min="11272" max="11524" width="9.140625" style="509"/>
    <col min="11525" max="11525" width="11.5703125" style="509" customWidth="1"/>
    <col min="11526" max="11526" width="13.7109375" style="509" customWidth="1"/>
    <col min="11527" max="11527" width="14" style="509" customWidth="1"/>
    <col min="11528" max="11780" width="9.140625" style="509"/>
    <col min="11781" max="11781" width="11.5703125" style="509" customWidth="1"/>
    <col min="11782" max="11782" width="13.7109375" style="509" customWidth="1"/>
    <col min="11783" max="11783" width="14" style="509" customWidth="1"/>
    <col min="11784" max="12036" width="9.140625" style="509"/>
    <col min="12037" max="12037" width="11.5703125" style="509" customWidth="1"/>
    <col min="12038" max="12038" width="13.7109375" style="509" customWidth="1"/>
    <col min="12039" max="12039" width="14" style="509" customWidth="1"/>
    <col min="12040" max="12292" width="9.140625" style="509"/>
    <col min="12293" max="12293" width="11.5703125" style="509" customWidth="1"/>
    <col min="12294" max="12294" width="13.7109375" style="509" customWidth="1"/>
    <col min="12295" max="12295" width="14" style="509" customWidth="1"/>
    <col min="12296" max="12548" width="9.140625" style="509"/>
    <col min="12549" max="12549" width="11.5703125" style="509" customWidth="1"/>
    <col min="12550" max="12550" width="13.7109375" style="509" customWidth="1"/>
    <col min="12551" max="12551" width="14" style="509" customWidth="1"/>
    <col min="12552" max="12804" width="9.140625" style="509"/>
    <col min="12805" max="12805" width="11.5703125" style="509" customWidth="1"/>
    <col min="12806" max="12806" width="13.7109375" style="509" customWidth="1"/>
    <col min="12807" max="12807" width="14" style="509" customWidth="1"/>
    <col min="12808" max="13060" width="9.140625" style="509"/>
    <col min="13061" max="13061" width="11.5703125" style="509" customWidth="1"/>
    <col min="13062" max="13062" width="13.7109375" style="509" customWidth="1"/>
    <col min="13063" max="13063" width="14" style="509" customWidth="1"/>
    <col min="13064" max="13316" width="9.140625" style="509"/>
    <col min="13317" max="13317" width="11.5703125" style="509" customWidth="1"/>
    <col min="13318" max="13318" width="13.7109375" style="509" customWidth="1"/>
    <col min="13319" max="13319" width="14" style="509" customWidth="1"/>
    <col min="13320" max="13572" width="9.140625" style="509"/>
    <col min="13573" max="13573" width="11.5703125" style="509" customWidth="1"/>
    <col min="13574" max="13574" width="13.7109375" style="509" customWidth="1"/>
    <col min="13575" max="13575" width="14" style="509" customWidth="1"/>
    <col min="13576" max="13828" width="9.140625" style="509"/>
    <col min="13829" max="13829" width="11.5703125" style="509" customWidth="1"/>
    <col min="13830" max="13830" width="13.7109375" style="509" customWidth="1"/>
    <col min="13831" max="13831" width="14" style="509" customWidth="1"/>
    <col min="13832" max="14084" width="9.140625" style="509"/>
    <col min="14085" max="14085" width="11.5703125" style="509" customWidth="1"/>
    <col min="14086" max="14086" width="13.7109375" style="509" customWidth="1"/>
    <col min="14087" max="14087" width="14" style="509" customWidth="1"/>
    <col min="14088" max="14340" width="9.140625" style="509"/>
    <col min="14341" max="14341" width="11.5703125" style="509" customWidth="1"/>
    <col min="14342" max="14342" width="13.7109375" style="509" customWidth="1"/>
    <col min="14343" max="14343" width="14" style="509" customWidth="1"/>
    <col min="14344" max="14596" width="9.140625" style="509"/>
    <col min="14597" max="14597" width="11.5703125" style="509" customWidth="1"/>
    <col min="14598" max="14598" width="13.7109375" style="509" customWidth="1"/>
    <col min="14599" max="14599" width="14" style="509" customWidth="1"/>
    <col min="14600" max="14852" width="9.140625" style="509"/>
    <col min="14853" max="14853" width="11.5703125" style="509" customWidth="1"/>
    <col min="14854" max="14854" width="13.7109375" style="509" customWidth="1"/>
    <col min="14855" max="14855" width="14" style="509" customWidth="1"/>
    <col min="14856" max="15108" width="9.140625" style="509"/>
    <col min="15109" max="15109" width="11.5703125" style="509" customWidth="1"/>
    <col min="15110" max="15110" width="13.7109375" style="509" customWidth="1"/>
    <col min="15111" max="15111" width="14" style="509" customWidth="1"/>
    <col min="15112" max="15364" width="9.140625" style="509"/>
    <col min="15365" max="15365" width="11.5703125" style="509" customWidth="1"/>
    <col min="15366" max="15366" width="13.7109375" style="509" customWidth="1"/>
    <col min="15367" max="15367" width="14" style="509" customWidth="1"/>
    <col min="15368" max="15620" width="9.140625" style="509"/>
    <col min="15621" max="15621" width="11.5703125" style="509" customWidth="1"/>
    <col min="15622" max="15622" width="13.7109375" style="509" customWidth="1"/>
    <col min="15623" max="15623" width="14" style="509" customWidth="1"/>
    <col min="15624" max="15876" width="9.140625" style="509"/>
    <col min="15877" max="15877" width="11.5703125" style="509" customWidth="1"/>
    <col min="15878" max="15878" width="13.7109375" style="509" customWidth="1"/>
    <col min="15879" max="15879" width="14" style="509" customWidth="1"/>
    <col min="15880" max="16132" width="9.140625" style="509"/>
    <col min="16133" max="16133" width="11.5703125" style="509" customWidth="1"/>
    <col min="16134" max="16134" width="13.7109375" style="509" customWidth="1"/>
    <col min="16135" max="16135" width="14" style="509" customWidth="1"/>
    <col min="16136" max="16384" width="9.140625" style="509"/>
  </cols>
  <sheetData>
    <row r="1" spans="1:7" ht="26.25" customHeight="1">
      <c r="A1" s="2022" t="s">
        <v>672</v>
      </c>
      <c r="B1" s="2022"/>
      <c r="C1" s="2022"/>
      <c r="D1" s="2022"/>
      <c r="E1" s="2022"/>
      <c r="F1" s="2022"/>
      <c r="G1" s="832">
        <v>486</v>
      </c>
    </row>
    <row r="2" spans="1:7" ht="15">
      <c r="A2" s="2021" t="s">
        <v>673</v>
      </c>
      <c r="B2" s="2021"/>
      <c r="G2" s="824"/>
    </row>
    <row r="3" spans="1:7" ht="15">
      <c r="A3" s="2023" t="s">
        <v>548</v>
      </c>
      <c r="B3" s="2023"/>
      <c r="C3" s="2037" t="s">
        <v>640</v>
      </c>
      <c r="D3" s="2037"/>
      <c r="E3" s="2037"/>
      <c r="F3" s="2037"/>
      <c r="G3" s="824"/>
    </row>
    <row r="4" spans="1:7" ht="15.75" thickBot="1">
      <c r="A4" s="2023"/>
      <c r="B4" s="2023"/>
      <c r="C4" s="2024" t="s">
        <v>549</v>
      </c>
      <c r="D4" s="2024"/>
      <c r="E4" s="2024"/>
      <c r="F4" s="825"/>
      <c r="G4" s="824"/>
    </row>
    <row r="5" spans="1:7" ht="15" thickBot="1">
      <c r="A5" s="2028"/>
      <c r="B5" s="2029"/>
      <c r="C5" s="2029"/>
      <c r="D5" s="2029"/>
      <c r="E5" s="2030"/>
      <c r="F5" s="826"/>
      <c r="G5" s="827" t="s">
        <v>62</v>
      </c>
    </row>
    <row r="6" spans="1:7">
      <c r="A6" s="2031"/>
      <c r="B6" s="2032"/>
      <c r="C6" s="2032"/>
      <c r="D6" s="2032"/>
      <c r="E6" s="2033"/>
      <c r="F6" s="828"/>
      <c r="G6" s="829"/>
    </row>
    <row r="7" spans="1:7">
      <c r="A7" s="2034" t="s">
        <v>378</v>
      </c>
      <c r="B7" s="2035"/>
      <c r="C7" s="2035"/>
      <c r="D7" s="2035"/>
      <c r="E7" s="2036"/>
      <c r="F7" s="830"/>
      <c r="G7" s="831">
        <v>5506</v>
      </c>
    </row>
    <row r="8" spans="1:7">
      <c r="A8" s="2034" t="s">
        <v>385</v>
      </c>
      <c r="B8" s="2035"/>
      <c r="C8" s="2035"/>
      <c r="D8" s="2035"/>
      <c r="E8" s="2036"/>
      <c r="F8" s="830"/>
      <c r="G8" s="831">
        <v>1862</v>
      </c>
    </row>
    <row r="9" spans="1:7">
      <c r="A9" s="2034" t="s">
        <v>381</v>
      </c>
      <c r="B9" s="2035"/>
      <c r="C9" s="2035"/>
      <c r="D9" s="2035"/>
      <c r="E9" s="2036"/>
      <c r="F9" s="830"/>
      <c r="G9" s="831">
        <v>388</v>
      </c>
    </row>
    <row r="10" spans="1:7" ht="16.5" thickBot="1">
      <c r="A10" s="2040" t="s">
        <v>1082</v>
      </c>
      <c r="B10" s="2041"/>
      <c r="C10" s="2041"/>
      <c r="D10" s="2041"/>
      <c r="E10" s="2042"/>
      <c r="F10" s="1366"/>
      <c r="G10" s="1367">
        <v>2800</v>
      </c>
    </row>
    <row r="11" spans="1:7" ht="15.75" thickBot="1">
      <c r="A11" s="2025" t="s">
        <v>8</v>
      </c>
      <c r="B11" s="2026"/>
      <c r="C11" s="2026"/>
      <c r="D11" s="2026"/>
      <c r="E11" s="2027"/>
      <c r="F11" s="822"/>
      <c r="G11" s="823">
        <f>SUM(G7:G10)</f>
        <v>10556</v>
      </c>
    </row>
    <row r="12" spans="1:7">
      <c r="A12" s="2038"/>
      <c r="B12" s="2038"/>
      <c r="C12" s="2038"/>
      <c r="D12" s="2038"/>
      <c r="E12" s="2038"/>
      <c r="F12" s="2039"/>
      <c r="G12" s="2039"/>
    </row>
  </sheetData>
  <mergeCells count="15">
    <mergeCell ref="A12:E12"/>
    <mergeCell ref="F12:G12"/>
    <mergeCell ref="A8:E8"/>
    <mergeCell ref="A9:E9"/>
    <mergeCell ref="A10:E10"/>
    <mergeCell ref="A2:B2"/>
    <mergeCell ref="A1:F1"/>
    <mergeCell ref="A4:B4"/>
    <mergeCell ref="C4:E4"/>
    <mergeCell ref="A11:E11"/>
    <mergeCell ref="A5:E5"/>
    <mergeCell ref="A6:E6"/>
    <mergeCell ref="A7:E7"/>
    <mergeCell ref="A3:B3"/>
    <mergeCell ref="C3:F3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0294-3FF3-4E39-8A96-9DB074846D69}">
  <sheetPr>
    <tabColor rgb="FFFF0000"/>
  </sheetPr>
  <dimension ref="A1:C42"/>
  <sheetViews>
    <sheetView view="pageBreakPreview" zoomScaleNormal="100" zoomScaleSheetLayoutView="100" workbookViewId="0">
      <selection activeCell="O26" sqref="O26"/>
    </sheetView>
  </sheetViews>
  <sheetFormatPr defaultColWidth="9.140625" defaultRowHeight="12.75"/>
  <cols>
    <col min="1" max="1" width="9.140625" style="6"/>
    <col min="2" max="2" width="36.85546875" style="6" customWidth="1"/>
    <col min="3" max="3" width="21.42578125" style="6" customWidth="1"/>
    <col min="4" max="4" width="15.7109375" style="6" customWidth="1"/>
    <col min="5" max="16384" width="9.140625" style="6"/>
  </cols>
  <sheetData>
    <row r="1" spans="1:3" ht="28.5">
      <c r="A1" s="118">
        <v>590</v>
      </c>
    </row>
    <row r="2" spans="1:3" ht="15">
      <c r="A2" s="163" t="s">
        <v>644</v>
      </c>
    </row>
    <row r="4" spans="1:3" ht="15.75" thickBot="1">
      <c r="A4" s="280" t="s">
        <v>81</v>
      </c>
      <c r="B4" s="129"/>
      <c r="C4" s="86"/>
    </row>
    <row r="5" spans="1:3" ht="15">
      <c r="A5" s="2043" t="s">
        <v>82</v>
      </c>
      <c r="B5" s="2045" t="s">
        <v>83</v>
      </c>
      <c r="C5" s="164" t="s">
        <v>645</v>
      </c>
    </row>
    <row r="6" spans="1:3" ht="18" thickBot="1">
      <c r="A6" s="2044"/>
      <c r="B6" s="2046"/>
      <c r="C6" s="281" t="s">
        <v>88</v>
      </c>
    </row>
    <row r="7" spans="1:3" ht="15">
      <c r="A7" s="124">
        <v>1</v>
      </c>
      <c r="B7" s="165" t="s">
        <v>642</v>
      </c>
      <c r="C7" s="141">
        <v>28737</v>
      </c>
    </row>
    <row r="8" spans="1:3" ht="15">
      <c r="A8" s="69">
        <v>2</v>
      </c>
      <c r="B8" s="166" t="s">
        <v>643</v>
      </c>
      <c r="C8" s="141">
        <v>7235</v>
      </c>
    </row>
    <row r="9" spans="1:3" ht="15.75" thickBot="1">
      <c r="A9" s="183"/>
      <c r="B9" s="76" t="s">
        <v>58</v>
      </c>
      <c r="C9" s="94">
        <f>SUM(C7:C8)</f>
        <v>35972</v>
      </c>
    </row>
    <row r="10" spans="1:3" ht="15">
      <c r="A10" s="183"/>
      <c r="B10" s="61"/>
      <c r="C10" s="86"/>
    </row>
    <row r="11" spans="1:3" ht="15.75">
      <c r="A11" s="7"/>
    </row>
    <row r="12" spans="1:3" ht="15">
      <c r="A12" s="296"/>
      <c r="B12" s="296"/>
      <c r="C12" s="296"/>
    </row>
    <row r="13" spans="1:3" ht="15">
      <c r="A13" s="293"/>
      <c r="C13" s="295"/>
    </row>
    <row r="14" spans="1:3" ht="15">
      <c r="A14" s="293"/>
      <c r="C14" s="295"/>
    </row>
    <row r="15" spans="1:3" ht="15">
      <c r="A15" s="293"/>
      <c r="B15" s="294"/>
      <c r="C15" s="292"/>
    </row>
    <row r="16" spans="1:3" ht="15">
      <c r="A16" s="293"/>
      <c r="C16" s="292"/>
    </row>
    <row r="17" spans="1:3" ht="15">
      <c r="A17" s="293"/>
      <c r="C17" s="292"/>
    </row>
    <row r="18" spans="1:3" ht="15">
      <c r="A18" s="293"/>
      <c r="C18" s="292"/>
    </row>
    <row r="19" spans="1:3" ht="15">
      <c r="A19" s="293"/>
      <c r="C19" s="292"/>
    </row>
    <row r="20" spans="1:3" ht="15">
      <c r="A20" s="293"/>
      <c r="C20" s="292"/>
    </row>
    <row r="21" spans="1:3" ht="15">
      <c r="A21" s="293"/>
      <c r="C21" s="292"/>
    </row>
    <row r="22" spans="1:3" ht="15">
      <c r="A22" s="293"/>
      <c r="C22" s="292"/>
    </row>
    <row r="23" spans="1:3" ht="15">
      <c r="A23" s="293"/>
      <c r="C23" s="292"/>
    </row>
    <row r="24" spans="1:3" ht="15">
      <c r="A24" s="293"/>
      <c r="C24" s="292"/>
    </row>
    <row r="25" spans="1:3" ht="15">
      <c r="A25" s="293"/>
      <c r="C25" s="292"/>
    </row>
    <row r="26" spans="1:3" ht="15">
      <c r="A26" s="293"/>
      <c r="C26" s="292"/>
    </row>
    <row r="27" spans="1:3" ht="15">
      <c r="A27" s="293"/>
      <c r="C27" s="292"/>
    </row>
    <row r="28" spans="1:3" ht="15">
      <c r="A28" s="293"/>
      <c r="C28" s="292"/>
    </row>
    <row r="29" spans="1:3" ht="15">
      <c r="A29" s="293"/>
      <c r="C29" s="292"/>
    </row>
    <row r="30" spans="1:3" ht="15">
      <c r="A30" s="183"/>
      <c r="B30" s="131"/>
      <c r="C30" s="131"/>
    </row>
    <row r="31" spans="1:3" ht="15">
      <c r="A31" s="183"/>
      <c r="B31" s="131"/>
      <c r="C31" s="131"/>
    </row>
    <row r="32" spans="1:3" ht="15">
      <c r="A32" s="183"/>
      <c r="B32" s="131"/>
      <c r="C32" s="131"/>
    </row>
    <row r="33" spans="1:3" ht="15">
      <c r="A33" s="183"/>
    </row>
    <row r="42" spans="1:3" ht="15">
      <c r="A42" s="183"/>
      <c r="B42" s="61"/>
      <c r="C42" s="86"/>
    </row>
  </sheetData>
  <mergeCells count="2">
    <mergeCell ref="A5:A6"/>
    <mergeCell ref="B5:B6"/>
  </mergeCells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7EA6-3FA2-446F-B584-AD4E1C2FD297}">
  <sheetPr>
    <tabColor rgb="FF00B050"/>
    <pageSetUpPr fitToPage="1"/>
  </sheetPr>
  <dimension ref="A2:S80"/>
  <sheetViews>
    <sheetView view="pageBreakPreview" zoomScale="85" zoomScaleNormal="100" zoomScaleSheetLayoutView="85" workbookViewId="0">
      <selection activeCell="K14" sqref="K14"/>
    </sheetView>
  </sheetViews>
  <sheetFormatPr defaultRowHeight="14.25"/>
  <cols>
    <col min="1" max="1" width="3.42578125" style="529" customWidth="1"/>
    <col min="2" max="2" width="4.5703125" style="529" customWidth="1"/>
    <col min="3" max="3" width="5.28515625" style="529" customWidth="1"/>
    <col min="4" max="4" width="2.140625" style="529" customWidth="1"/>
    <col min="5" max="5" width="20.7109375" style="529" customWidth="1"/>
    <col min="6" max="6" width="11.7109375" style="529" customWidth="1"/>
    <col min="7" max="7" width="12" style="529" customWidth="1"/>
    <col min="8" max="8" width="11.7109375" style="529" customWidth="1"/>
    <col min="9" max="9" width="12.5703125" style="529" customWidth="1"/>
    <col min="10" max="11" width="12.7109375" style="529" customWidth="1"/>
    <col min="12" max="12" width="10.7109375" style="529" customWidth="1"/>
    <col min="13" max="13" width="2.5703125" style="529" customWidth="1"/>
    <col min="14" max="14" width="10.42578125" style="529" bestFit="1" customWidth="1"/>
    <col min="15" max="15" width="9.140625" style="529"/>
    <col min="16" max="16" width="10" style="529" customWidth="1"/>
    <col min="17" max="17" width="3.85546875" style="530" customWidth="1"/>
    <col min="18" max="18" width="5.42578125" style="529" customWidth="1"/>
    <col min="19" max="19" width="4.85546875" style="530" customWidth="1"/>
    <col min="20" max="256" width="9.140625" style="529"/>
    <col min="257" max="257" width="3.42578125" style="529" customWidth="1"/>
    <col min="258" max="258" width="4.5703125" style="529" customWidth="1"/>
    <col min="259" max="259" width="5.28515625" style="529" customWidth="1"/>
    <col min="260" max="260" width="2.140625" style="529" customWidth="1"/>
    <col min="261" max="261" width="20.7109375" style="529" customWidth="1"/>
    <col min="262" max="262" width="11.7109375" style="529" customWidth="1"/>
    <col min="263" max="263" width="12" style="529" customWidth="1"/>
    <col min="264" max="264" width="11.7109375" style="529" customWidth="1"/>
    <col min="265" max="265" width="12.5703125" style="529" customWidth="1"/>
    <col min="266" max="267" width="12.7109375" style="529" customWidth="1"/>
    <col min="268" max="268" width="10.7109375" style="529" customWidth="1"/>
    <col min="269" max="269" width="2.5703125" style="529" customWidth="1"/>
    <col min="270" max="270" width="10.42578125" style="529" bestFit="1" customWidth="1"/>
    <col min="271" max="271" width="9.140625" style="529"/>
    <col min="272" max="272" width="10" style="529" customWidth="1"/>
    <col min="273" max="273" width="3.85546875" style="529" customWidth="1"/>
    <col min="274" max="274" width="5.42578125" style="529" customWidth="1"/>
    <col min="275" max="275" width="4.85546875" style="529" customWidth="1"/>
    <col min="276" max="512" width="9.140625" style="529"/>
    <col min="513" max="513" width="3.42578125" style="529" customWidth="1"/>
    <col min="514" max="514" width="4.5703125" style="529" customWidth="1"/>
    <col min="515" max="515" width="5.28515625" style="529" customWidth="1"/>
    <col min="516" max="516" width="2.140625" style="529" customWidth="1"/>
    <col min="517" max="517" width="20.7109375" style="529" customWidth="1"/>
    <col min="518" max="518" width="11.7109375" style="529" customWidth="1"/>
    <col min="519" max="519" width="12" style="529" customWidth="1"/>
    <col min="520" max="520" width="11.7109375" style="529" customWidth="1"/>
    <col min="521" max="521" width="12.5703125" style="529" customWidth="1"/>
    <col min="522" max="523" width="12.7109375" style="529" customWidth="1"/>
    <col min="524" max="524" width="10.7109375" style="529" customWidth="1"/>
    <col min="525" max="525" width="2.5703125" style="529" customWidth="1"/>
    <col min="526" max="526" width="10.42578125" style="529" bestFit="1" customWidth="1"/>
    <col min="527" max="527" width="9.140625" style="529"/>
    <col min="528" max="528" width="10" style="529" customWidth="1"/>
    <col min="529" max="529" width="3.85546875" style="529" customWidth="1"/>
    <col min="530" max="530" width="5.42578125" style="529" customWidth="1"/>
    <col min="531" max="531" width="4.85546875" style="529" customWidth="1"/>
    <col min="532" max="768" width="9.140625" style="529"/>
    <col min="769" max="769" width="3.42578125" style="529" customWidth="1"/>
    <col min="770" max="770" width="4.5703125" style="529" customWidth="1"/>
    <col min="771" max="771" width="5.28515625" style="529" customWidth="1"/>
    <col min="772" max="772" width="2.140625" style="529" customWidth="1"/>
    <col min="773" max="773" width="20.7109375" style="529" customWidth="1"/>
    <col min="774" max="774" width="11.7109375" style="529" customWidth="1"/>
    <col min="775" max="775" width="12" style="529" customWidth="1"/>
    <col min="776" max="776" width="11.7109375" style="529" customWidth="1"/>
    <col min="777" max="777" width="12.5703125" style="529" customWidth="1"/>
    <col min="778" max="779" width="12.7109375" style="529" customWidth="1"/>
    <col min="780" max="780" width="10.7109375" style="529" customWidth="1"/>
    <col min="781" max="781" width="2.5703125" style="529" customWidth="1"/>
    <col min="782" max="782" width="10.42578125" style="529" bestFit="1" customWidth="1"/>
    <col min="783" max="783" width="9.140625" style="529"/>
    <col min="784" max="784" width="10" style="529" customWidth="1"/>
    <col min="785" max="785" width="3.85546875" style="529" customWidth="1"/>
    <col min="786" max="786" width="5.42578125" style="529" customWidth="1"/>
    <col min="787" max="787" width="4.85546875" style="529" customWidth="1"/>
    <col min="788" max="1024" width="9.140625" style="529"/>
    <col min="1025" max="1025" width="3.42578125" style="529" customWidth="1"/>
    <col min="1026" max="1026" width="4.5703125" style="529" customWidth="1"/>
    <col min="1027" max="1027" width="5.28515625" style="529" customWidth="1"/>
    <col min="1028" max="1028" width="2.140625" style="529" customWidth="1"/>
    <col min="1029" max="1029" width="20.7109375" style="529" customWidth="1"/>
    <col min="1030" max="1030" width="11.7109375" style="529" customWidth="1"/>
    <col min="1031" max="1031" width="12" style="529" customWidth="1"/>
    <col min="1032" max="1032" width="11.7109375" style="529" customWidth="1"/>
    <col min="1033" max="1033" width="12.5703125" style="529" customWidth="1"/>
    <col min="1034" max="1035" width="12.7109375" style="529" customWidth="1"/>
    <col min="1036" max="1036" width="10.7109375" style="529" customWidth="1"/>
    <col min="1037" max="1037" width="2.5703125" style="529" customWidth="1"/>
    <col min="1038" max="1038" width="10.42578125" style="529" bestFit="1" customWidth="1"/>
    <col min="1039" max="1039" width="9.140625" style="529"/>
    <col min="1040" max="1040" width="10" style="529" customWidth="1"/>
    <col min="1041" max="1041" width="3.85546875" style="529" customWidth="1"/>
    <col min="1042" max="1042" width="5.42578125" style="529" customWidth="1"/>
    <col min="1043" max="1043" width="4.85546875" style="529" customWidth="1"/>
    <col min="1044" max="1280" width="9.140625" style="529"/>
    <col min="1281" max="1281" width="3.42578125" style="529" customWidth="1"/>
    <col min="1282" max="1282" width="4.5703125" style="529" customWidth="1"/>
    <col min="1283" max="1283" width="5.28515625" style="529" customWidth="1"/>
    <col min="1284" max="1284" width="2.140625" style="529" customWidth="1"/>
    <col min="1285" max="1285" width="20.7109375" style="529" customWidth="1"/>
    <col min="1286" max="1286" width="11.7109375" style="529" customWidth="1"/>
    <col min="1287" max="1287" width="12" style="529" customWidth="1"/>
    <col min="1288" max="1288" width="11.7109375" style="529" customWidth="1"/>
    <col min="1289" max="1289" width="12.5703125" style="529" customWidth="1"/>
    <col min="1290" max="1291" width="12.7109375" style="529" customWidth="1"/>
    <col min="1292" max="1292" width="10.7109375" style="529" customWidth="1"/>
    <col min="1293" max="1293" width="2.5703125" style="529" customWidth="1"/>
    <col min="1294" max="1294" width="10.42578125" style="529" bestFit="1" customWidth="1"/>
    <col min="1295" max="1295" width="9.140625" style="529"/>
    <col min="1296" max="1296" width="10" style="529" customWidth="1"/>
    <col min="1297" max="1297" width="3.85546875" style="529" customWidth="1"/>
    <col min="1298" max="1298" width="5.42578125" style="529" customWidth="1"/>
    <col min="1299" max="1299" width="4.85546875" style="529" customWidth="1"/>
    <col min="1300" max="1536" width="9.140625" style="529"/>
    <col min="1537" max="1537" width="3.42578125" style="529" customWidth="1"/>
    <col min="1538" max="1538" width="4.5703125" style="529" customWidth="1"/>
    <col min="1539" max="1539" width="5.28515625" style="529" customWidth="1"/>
    <col min="1540" max="1540" width="2.140625" style="529" customWidth="1"/>
    <col min="1541" max="1541" width="20.7109375" style="529" customWidth="1"/>
    <col min="1542" max="1542" width="11.7109375" style="529" customWidth="1"/>
    <col min="1543" max="1543" width="12" style="529" customWidth="1"/>
    <col min="1544" max="1544" width="11.7109375" style="529" customWidth="1"/>
    <col min="1545" max="1545" width="12.5703125" style="529" customWidth="1"/>
    <col min="1546" max="1547" width="12.7109375" style="529" customWidth="1"/>
    <col min="1548" max="1548" width="10.7109375" style="529" customWidth="1"/>
    <col min="1549" max="1549" width="2.5703125" style="529" customWidth="1"/>
    <col min="1550" max="1550" width="10.42578125" style="529" bestFit="1" customWidth="1"/>
    <col min="1551" max="1551" width="9.140625" style="529"/>
    <col min="1552" max="1552" width="10" style="529" customWidth="1"/>
    <col min="1553" max="1553" width="3.85546875" style="529" customWidth="1"/>
    <col min="1554" max="1554" width="5.42578125" style="529" customWidth="1"/>
    <col min="1555" max="1555" width="4.85546875" style="529" customWidth="1"/>
    <col min="1556" max="1792" width="9.140625" style="529"/>
    <col min="1793" max="1793" width="3.42578125" style="529" customWidth="1"/>
    <col min="1794" max="1794" width="4.5703125" style="529" customWidth="1"/>
    <col min="1795" max="1795" width="5.28515625" style="529" customWidth="1"/>
    <col min="1796" max="1796" width="2.140625" style="529" customWidth="1"/>
    <col min="1797" max="1797" width="20.7109375" style="529" customWidth="1"/>
    <col min="1798" max="1798" width="11.7109375" style="529" customWidth="1"/>
    <col min="1799" max="1799" width="12" style="529" customWidth="1"/>
    <col min="1800" max="1800" width="11.7109375" style="529" customWidth="1"/>
    <col min="1801" max="1801" width="12.5703125" style="529" customWidth="1"/>
    <col min="1802" max="1803" width="12.7109375" style="529" customWidth="1"/>
    <col min="1804" max="1804" width="10.7109375" style="529" customWidth="1"/>
    <col min="1805" max="1805" width="2.5703125" style="529" customWidth="1"/>
    <col min="1806" max="1806" width="10.42578125" style="529" bestFit="1" customWidth="1"/>
    <col min="1807" max="1807" width="9.140625" style="529"/>
    <col min="1808" max="1808" width="10" style="529" customWidth="1"/>
    <col min="1809" max="1809" width="3.85546875" style="529" customWidth="1"/>
    <col min="1810" max="1810" width="5.42578125" style="529" customWidth="1"/>
    <col min="1811" max="1811" width="4.85546875" style="529" customWidth="1"/>
    <col min="1812" max="2048" width="9.140625" style="529"/>
    <col min="2049" max="2049" width="3.42578125" style="529" customWidth="1"/>
    <col min="2050" max="2050" width="4.5703125" style="529" customWidth="1"/>
    <col min="2051" max="2051" width="5.28515625" style="529" customWidth="1"/>
    <col min="2052" max="2052" width="2.140625" style="529" customWidth="1"/>
    <col min="2053" max="2053" width="20.7109375" style="529" customWidth="1"/>
    <col min="2054" max="2054" width="11.7109375" style="529" customWidth="1"/>
    <col min="2055" max="2055" width="12" style="529" customWidth="1"/>
    <col min="2056" max="2056" width="11.7109375" style="529" customWidth="1"/>
    <col min="2057" max="2057" width="12.5703125" style="529" customWidth="1"/>
    <col min="2058" max="2059" width="12.7109375" style="529" customWidth="1"/>
    <col min="2060" max="2060" width="10.7109375" style="529" customWidth="1"/>
    <col min="2061" max="2061" width="2.5703125" style="529" customWidth="1"/>
    <col min="2062" max="2062" width="10.42578125" style="529" bestFit="1" customWidth="1"/>
    <col min="2063" max="2063" width="9.140625" style="529"/>
    <col min="2064" max="2064" width="10" style="529" customWidth="1"/>
    <col min="2065" max="2065" width="3.85546875" style="529" customWidth="1"/>
    <col min="2066" max="2066" width="5.42578125" style="529" customWidth="1"/>
    <col min="2067" max="2067" width="4.85546875" style="529" customWidth="1"/>
    <col min="2068" max="2304" width="9.140625" style="529"/>
    <col min="2305" max="2305" width="3.42578125" style="529" customWidth="1"/>
    <col min="2306" max="2306" width="4.5703125" style="529" customWidth="1"/>
    <col min="2307" max="2307" width="5.28515625" style="529" customWidth="1"/>
    <col min="2308" max="2308" width="2.140625" style="529" customWidth="1"/>
    <col min="2309" max="2309" width="20.7109375" style="529" customWidth="1"/>
    <col min="2310" max="2310" width="11.7109375" style="529" customWidth="1"/>
    <col min="2311" max="2311" width="12" style="529" customWidth="1"/>
    <col min="2312" max="2312" width="11.7109375" style="529" customWidth="1"/>
    <col min="2313" max="2313" width="12.5703125" style="529" customWidth="1"/>
    <col min="2314" max="2315" width="12.7109375" style="529" customWidth="1"/>
    <col min="2316" max="2316" width="10.7109375" style="529" customWidth="1"/>
    <col min="2317" max="2317" width="2.5703125" style="529" customWidth="1"/>
    <col min="2318" max="2318" width="10.42578125" style="529" bestFit="1" customWidth="1"/>
    <col min="2319" max="2319" width="9.140625" style="529"/>
    <col min="2320" max="2320" width="10" style="529" customWidth="1"/>
    <col min="2321" max="2321" width="3.85546875" style="529" customWidth="1"/>
    <col min="2322" max="2322" width="5.42578125" style="529" customWidth="1"/>
    <col min="2323" max="2323" width="4.85546875" style="529" customWidth="1"/>
    <col min="2324" max="2560" width="9.140625" style="529"/>
    <col min="2561" max="2561" width="3.42578125" style="529" customWidth="1"/>
    <col min="2562" max="2562" width="4.5703125" style="529" customWidth="1"/>
    <col min="2563" max="2563" width="5.28515625" style="529" customWidth="1"/>
    <col min="2564" max="2564" width="2.140625" style="529" customWidth="1"/>
    <col min="2565" max="2565" width="20.7109375" style="529" customWidth="1"/>
    <col min="2566" max="2566" width="11.7109375" style="529" customWidth="1"/>
    <col min="2567" max="2567" width="12" style="529" customWidth="1"/>
    <col min="2568" max="2568" width="11.7109375" style="529" customWidth="1"/>
    <col min="2569" max="2569" width="12.5703125" style="529" customWidth="1"/>
    <col min="2570" max="2571" width="12.7109375" style="529" customWidth="1"/>
    <col min="2572" max="2572" width="10.7109375" style="529" customWidth="1"/>
    <col min="2573" max="2573" width="2.5703125" style="529" customWidth="1"/>
    <col min="2574" max="2574" width="10.42578125" style="529" bestFit="1" customWidth="1"/>
    <col min="2575" max="2575" width="9.140625" style="529"/>
    <col min="2576" max="2576" width="10" style="529" customWidth="1"/>
    <col min="2577" max="2577" width="3.85546875" style="529" customWidth="1"/>
    <col min="2578" max="2578" width="5.42578125" style="529" customWidth="1"/>
    <col min="2579" max="2579" width="4.85546875" style="529" customWidth="1"/>
    <col min="2580" max="2816" width="9.140625" style="529"/>
    <col min="2817" max="2817" width="3.42578125" style="529" customWidth="1"/>
    <col min="2818" max="2818" width="4.5703125" style="529" customWidth="1"/>
    <col min="2819" max="2819" width="5.28515625" style="529" customWidth="1"/>
    <col min="2820" max="2820" width="2.140625" style="529" customWidth="1"/>
    <col min="2821" max="2821" width="20.7109375" style="529" customWidth="1"/>
    <col min="2822" max="2822" width="11.7109375" style="529" customWidth="1"/>
    <col min="2823" max="2823" width="12" style="529" customWidth="1"/>
    <col min="2824" max="2824" width="11.7109375" style="529" customWidth="1"/>
    <col min="2825" max="2825" width="12.5703125" style="529" customWidth="1"/>
    <col min="2826" max="2827" width="12.7109375" style="529" customWidth="1"/>
    <col min="2828" max="2828" width="10.7109375" style="529" customWidth="1"/>
    <col min="2829" max="2829" width="2.5703125" style="529" customWidth="1"/>
    <col min="2830" max="2830" width="10.42578125" style="529" bestFit="1" customWidth="1"/>
    <col min="2831" max="2831" width="9.140625" style="529"/>
    <col min="2832" max="2832" width="10" style="529" customWidth="1"/>
    <col min="2833" max="2833" width="3.85546875" style="529" customWidth="1"/>
    <col min="2834" max="2834" width="5.42578125" style="529" customWidth="1"/>
    <col min="2835" max="2835" width="4.85546875" style="529" customWidth="1"/>
    <col min="2836" max="3072" width="9.140625" style="529"/>
    <col min="3073" max="3073" width="3.42578125" style="529" customWidth="1"/>
    <col min="3074" max="3074" width="4.5703125" style="529" customWidth="1"/>
    <col min="3075" max="3075" width="5.28515625" style="529" customWidth="1"/>
    <col min="3076" max="3076" width="2.140625" style="529" customWidth="1"/>
    <col min="3077" max="3077" width="20.7109375" style="529" customWidth="1"/>
    <col min="3078" max="3078" width="11.7109375" style="529" customWidth="1"/>
    <col min="3079" max="3079" width="12" style="529" customWidth="1"/>
    <col min="3080" max="3080" width="11.7109375" style="529" customWidth="1"/>
    <col min="3081" max="3081" width="12.5703125" style="529" customWidth="1"/>
    <col min="3082" max="3083" width="12.7109375" style="529" customWidth="1"/>
    <col min="3084" max="3084" width="10.7109375" style="529" customWidth="1"/>
    <col min="3085" max="3085" width="2.5703125" style="529" customWidth="1"/>
    <col min="3086" max="3086" width="10.42578125" style="529" bestFit="1" customWidth="1"/>
    <col min="3087" max="3087" width="9.140625" style="529"/>
    <col min="3088" max="3088" width="10" style="529" customWidth="1"/>
    <col min="3089" max="3089" width="3.85546875" style="529" customWidth="1"/>
    <col min="3090" max="3090" width="5.42578125" style="529" customWidth="1"/>
    <col min="3091" max="3091" width="4.85546875" style="529" customWidth="1"/>
    <col min="3092" max="3328" width="9.140625" style="529"/>
    <col min="3329" max="3329" width="3.42578125" style="529" customWidth="1"/>
    <col min="3330" max="3330" width="4.5703125" style="529" customWidth="1"/>
    <col min="3331" max="3331" width="5.28515625" style="529" customWidth="1"/>
    <col min="3332" max="3332" width="2.140625" style="529" customWidth="1"/>
    <col min="3333" max="3333" width="20.7109375" style="529" customWidth="1"/>
    <col min="3334" max="3334" width="11.7109375" style="529" customWidth="1"/>
    <col min="3335" max="3335" width="12" style="529" customWidth="1"/>
    <col min="3336" max="3336" width="11.7109375" style="529" customWidth="1"/>
    <col min="3337" max="3337" width="12.5703125" style="529" customWidth="1"/>
    <col min="3338" max="3339" width="12.7109375" style="529" customWidth="1"/>
    <col min="3340" max="3340" width="10.7109375" style="529" customWidth="1"/>
    <col min="3341" max="3341" width="2.5703125" style="529" customWidth="1"/>
    <col min="3342" max="3342" width="10.42578125" style="529" bestFit="1" customWidth="1"/>
    <col min="3343" max="3343" width="9.140625" style="529"/>
    <col min="3344" max="3344" width="10" style="529" customWidth="1"/>
    <col min="3345" max="3345" width="3.85546875" style="529" customWidth="1"/>
    <col min="3346" max="3346" width="5.42578125" style="529" customWidth="1"/>
    <col min="3347" max="3347" width="4.85546875" style="529" customWidth="1"/>
    <col min="3348" max="3584" width="9.140625" style="529"/>
    <col min="3585" max="3585" width="3.42578125" style="529" customWidth="1"/>
    <col min="3586" max="3586" width="4.5703125" style="529" customWidth="1"/>
    <col min="3587" max="3587" width="5.28515625" style="529" customWidth="1"/>
    <col min="3588" max="3588" width="2.140625" style="529" customWidth="1"/>
    <col min="3589" max="3589" width="20.7109375" style="529" customWidth="1"/>
    <col min="3590" max="3590" width="11.7109375" style="529" customWidth="1"/>
    <col min="3591" max="3591" width="12" style="529" customWidth="1"/>
    <col min="3592" max="3592" width="11.7109375" style="529" customWidth="1"/>
    <col min="3593" max="3593" width="12.5703125" style="529" customWidth="1"/>
    <col min="3594" max="3595" width="12.7109375" style="529" customWidth="1"/>
    <col min="3596" max="3596" width="10.7109375" style="529" customWidth="1"/>
    <col min="3597" max="3597" width="2.5703125" style="529" customWidth="1"/>
    <col min="3598" max="3598" width="10.42578125" style="529" bestFit="1" customWidth="1"/>
    <col min="3599" max="3599" width="9.140625" style="529"/>
    <col min="3600" max="3600" width="10" style="529" customWidth="1"/>
    <col min="3601" max="3601" width="3.85546875" style="529" customWidth="1"/>
    <col min="3602" max="3602" width="5.42578125" style="529" customWidth="1"/>
    <col min="3603" max="3603" width="4.85546875" style="529" customWidth="1"/>
    <col min="3604" max="3840" width="9.140625" style="529"/>
    <col min="3841" max="3841" width="3.42578125" style="529" customWidth="1"/>
    <col min="3842" max="3842" width="4.5703125" style="529" customWidth="1"/>
    <col min="3843" max="3843" width="5.28515625" style="529" customWidth="1"/>
    <col min="3844" max="3844" width="2.140625" style="529" customWidth="1"/>
    <col min="3845" max="3845" width="20.7109375" style="529" customWidth="1"/>
    <col min="3846" max="3846" width="11.7109375" style="529" customWidth="1"/>
    <col min="3847" max="3847" width="12" style="529" customWidth="1"/>
    <col min="3848" max="3848" width="11.7109375" style="529" customWidth="1"/>
    <col min="3849" max="3849" width="12.5703125" style="529" customWidth="1"/>
    <col min="3850" max="3851" width="12.7109375" style="529" customWidth="1"/>
    <col min="3852" max="3852" width="10.7109375" style="529" customWidth="1"/>
    <col min="3853" max="3853" width="2.5703125" style="529" customWidth="1"/>
    <col min="3854" max="3854" width="10.42578125" style="529" bestFit="1" customWidth="1"/>
    <col min="3855" max="3855" width="9.140625" style="529"/>
    <col min="3856" max="3856" width="10" style="529" customWidth="1"/>
    <col min="3857" max="3857" width="3.85546875" style="529" customWidth="1"/>
    <col min="3858" max="3858" width="5.42578125" style="529" customWidth="1"/>
    <col min="3859" max="3859" width="4.85546875" style="529" customWidth="1"/>
    <col min="3860" max="4096" width="9.140625" style="529"/>
    <col min="4097" max="4097" width="3.42578125" style="529" customWidth="1"/>
    <col min="4098" max="4098" width="4.5703125" style="529" customWidth="1"/>
    <col min="4099" max="4099" width="5.28515625" style="529" customWidth="1"/>
    <col min="4100" max="4100" width="2.140625" style="529" customWidth="1"/>
    <col min="4101" max="4101" width="20.7109375" style="529" customWidth="1"/>
    <col min="4102" max="4102" width="11.7109375" style="529" customWidth="1"/>
    <col min="4103" max="4103" width="12" style="529" customWidth="1"/>
    <col min="4104" max="4104" width="11.7109375" style="529" customWidth="1"/>
    <col min="4105" max="4105" width="12.5703125" style="529" customWidth="1"/>
    <col min="4106" max="4107" width="12.7109375" style="529" customWidth="1"/>
    <col min="4108" max="4108" width="10.7109375" style="529" customWidth="1"/>
    <col min="4109" max="4109" width="2.5703125" style="529" customWidth="1"/>
    <col min="4110" max="4110" width="10.42578125" style="529" bestFit="1" customWidth="1"/>
    <col min="4111" max="4111" width="9.140625" style="529"/>
    <col min="4112" max="4112" width="10" style="529" customWidth="1"/>
    <col min="4113" max="4113" width="3.85546875" style="529" customWidth="1"/>
    <col min="4114" max="4114" width="5.42578125" style="529" customWidth="1"/>
    <col min="4115" max="4115" width="4.85546875" style="529" customWidth="1"/>
    <col min="4116" max="4352" width="9.140625" style="529"/>
    <col min="4353" max="4353" width="3.42578125" style="529" customWidth="1"/>
    <col min="4354" max="4354" width="4.5703125" style="529" customWidth="1"/>
    <col min="4355" max="4355" width="5.28515625" style="529" customWidth="1"/>
    <col min="4356" max="4356" width="2.140625" style="529" customWidth="1"/>
    <col min="4357" max="4357" width="20.7109375" style="529" customWidth="1"/>
    <col min="4358" max="4358" width="11.7109375" style="529" customWidth="1"/>
    <col min="4359" max="4359" width="12" style="529" customWidth="1"/>
    <col min="4360" max="4360" width="11.7109375" style="529" customWidth="1"/>
    <col min="4361" max="4361" width="12.5703125" style="529" customWidth="1"/>
    <col min="4362" max="4363" width="12.7109375" style="529" customWidth="1"/>
    <col min="4364" max="4364" width="10.7109375" style="529" customWidth="1"/>
    <col min="4365" max="4365" width="2.5703125" style="529" customWidth="1"/>
    <col min="4366" max="4366" width="10.42578125" style="529" bestFit="1" customWidth="1"/>
    <col min="4367" max="4367" width="9.140625" style="529"/>
    <col min="4368" max="4368" width="10" style="529" customWidth="1"/>
    <col min="4369" max="4369" width="3.85546875" style="529" customWidth="1"/>
    <col min="4370" max="4370" width="5.42578125" style="529" customWidth="1"/>
    <col min="4371" max="4371" width="4.85546875" style="529" customWidth="1"/>
    <col min="4372" max="4608" width="9.140625" style="529"/>
    <col min="4609" max="4609" width="3.42578125" style="529" customWidth="1"/>
    <col min="4610" max="4610" width="4.5703125" style="529" customWidth="1"/>
    <col min="4611" max="4611" width="5.28515625" style="529" customWidth="1"/>
    <col min="4612" max="4612" width="2.140625" style="529" customWidth="1"/>
    <col min="4613" max="4613" width="20.7109375" style="529" customWidth="1"/>
    <col min="4614" max="4614" width="11.7109375" style="529" customWidth="1"/>
    <col min="4615" max="4615" width="12" style="529" customWidth="1"/>
    <col min="4616" max="4616" width="11.7109375" style="529" customWidth="1"/>
    <col min="4617" max="4617" width="12.5703125" style="529" customWidth="1"/>
    <col min="4618" max="4619" width="12.7109375" style="529" customWidth="1"/>
    <col min="4620" max="4620" width="10.7109375" style="529" customWidth="1"/>
    <col min="4621" max="4621" width="2.5703125" style="529" customWidth="1"/>
    <col min="4622" max="4622" width="10.42578125" style="529" bestFit="1" customWidth="1"/>
    <col min="4623" max="4623" width="9.140625" style="529"/>
    <col min="4624" max="4624" width="10" style="529" customWidth="1"/>
    <col min="4625" max="4625" width="3.85546875" style="529" customWidth="1"/>
    <col min="4626" max="4626" width="5.42578125" style="529" customWidth="1"/>
    <col min="4627" max="4627" width="4.85546875" style="529" customWidth="1"/>
    <col min="4628" max="4864" width="9.140625" style="529"/>
    <col min="4865" max="4865" width="3.42578125" style="529" customWidth="1"/>
    <col min="4866" max="4866" width="4.5703125" style="529" customWidth="1"/>
    <col min="4867" max="4867" width="5.28515625" style="529" customWidth="1"/>
    <col min="4868" max="4868" width="2.140625" style="529" customWidth="1"/>
    <col min="4869" max="4869" width="20.7109375" style="529" customWidth="1"/>
    <col min="4870" max="4870" width="11.7109375" style="529" customWidth="1"/>
    <col min="4871" max="4871" width="12" style="529" customWidth="1"/>
    <col min="4872" max="4872" width="11.7109375" style="529" customWidth="1"/>
    <col min="4873" max="4873" width="12.5703125" style="529" customWidth="1"/>
    <col min="4874" max="4875" width="12.7109375" style="529" customWidth="1"/>
    <col min="4876" max="4876" width="10.7109375" style="529" customWidth="1"/>
    <col min="4877" max="4877" width="2.5703125" style="529" customWidth="1"/>
    <col min="4878" max="4878" width="10.42578125" style="529" bestFit="1" customWidth="1"/>
    <col min="4879" max="4879" width="9.140625" style="529"/>
    <col min="4880" max="4880" width="10" style="529" customWidth="1"/>
    <col min="4881" max="4881" width="3.85546875" style="529" customWidth="1"/>
    <col min="4882" max="4882" width="5.42578125" style="529" customWidth="1"/>
    <col min="4883" max="4883" width="4.85546875" style="529" customWidth="1"/>
    <col min="4884" max="5120" width="9.140625" style="529"/>
    <col min="5121" max="5121" width="3.42578125" style="529" customWidth="1"/>
    <col min="5122" max="5122" width="4.5703125" style="529" customWidth="1"/>
    <col min="5123" max="5123" width="5.28515625" style="529" customWidth="1"/>
    <col min="5124" max="5124" width="2.140625" style="529" customWidth="1"/>
    <col min="5125" max="5125" width="20.7109375" style="529" customWidth="1"/>
    <col min="5126" max="5126" width="11.7109375" style="529" customWidth="1"/>
    <col min="5127" max="5127" width="12" style="529" customWidth="1"/>
    <col min="5128" max="5128" width="11.7109375" style="529" customWidth="1"/>
    <col min="5129" max="5129" width="12.5703125" style="529" customWidth="1"/>
    <col min="5130" max="5131" width="12.7109375" style="529" customWidth="1"/>
    <col min="5132" max="5132" width="10.7109375" style="529" customWidth="1"/>
    <col min="5133" max="5133" width="2.5703125" style="529" customWidth="1"/>
    <col min="5134" max="5134" width="10.42578125" style="529" bestFit="1" customWidth="1"/>
    <col min="5135" max="5135" width="9.140625" style="529"/>
    <col min="5136" max="5136" width="10" style="529" customWidth="1"/>
    <col min="5137" max="5137" width="3.85546875" style="529" customWidth="1"/>
    <col min="5138" max="5138" width="5.42578125" style="529" customWidth="1"/>
    <col min="5139" max="5139" width="4.85546875" style="529" customWidth="1"/>
    <col min="5140" max="5376" width="9.140625" style="529"/>
    <col min="5377" max="5377" width="3.42578125" style="529" customWidth="1"/>
    <col min="5378" max="5378" width="4.5703125" style="529" customWidth="1"/>
    <col min="5379" max="5379" width="5.28515625" style="529" customWidth="1"/>
    <col min="5380" max="5380" width="2.140625" style="529" customWidth="1"/>
    <col min="5381" max="5381" width="20.7109375" style="529" customWidth="1"/>
    <col min="5382" max="5382" width="11.7109375" style="529" customWidth="1"/>
    <col min="5383" max="5383" width="12" style="529" customWidth="1"/>
    <col min="5384" max="5384" width="11.7109375" style="529" customWidth="1"/>
    <col min="5385" max="5385" width="12.5703125" style="529" customWidth="1"/>
    <col min="5386" max="5387" width="12.7109375" style="529" customWidth="1"/>
    <col min="5388" max="5388" width="10.7109375" style="529" customWidth="1"/>
    <col min="5389" max="5389" width="2.5703125" style="529" customWidth="1"/>
    <col min="5390" max="5390" width="10.42578125" style="529" bestFit="1" customWidth="1"/>
    <col min="5391" max="5391" width="9.140625" style="529"/>
    <col min="5392" max="5392" width="10" style="529" customWidth="1"/>
    <col min="5393" max="5393" width="3.85546875" style="529" customWidth="1"/>
    <col min="5394" max="5394" width="5.42578125" style="529" customWidth="1"/>
    <col min="5395" max="5395" width="4.85546875" style="529" customWidth="1"/>
    <col min="5396" max="5632" width="9.140625" style="529"/>
    <col min="5633" max="5633" width="3.42578125" style="529" customWidth="1"/>
    <col min="5634" max="5634" width="4.5703125" style="529" customWidth="1"/>
    <col min="5635" max="5635" width="5.28515625" style="529" customWidth="1"/>
    <col min="5636" max="5636" width="2.140625" style="529" customWidth="1"/>
    <col min="5637" max="5637" width="20.7109375" style="529" customWidth="1"/>
    <col min="5638" max="5638" width="11.7109375" style="529" customWidth="1"/>
    <col min="5639" max="5639" width="12" style="529" customWidth="1"/>
    <col min="5640" max="5640" width="11.7109375" style="529" customWidth="1"/>
    <col min="5641" max="5641" width="12.5703125" style="529" customWidth="1"/>
    <col min="5642" max="5643" width="12.7109375" style="529" customWidth="1"/>
    <col min="5644" max="5644" width="10.7109375" style="529" customWidth="1"/>
    <col min="5645" max="5645" width="2.5703125" style="529" customWidth="1"/>
    <col min="5646" max="5646" width="10.42578125" style="529" bestFit="1" customWidth="1"/>
    <col min="5647" max="5647" width="9.140625" style="529"/>
    <col min="5648" max="5648" width="10" style="529" customWidth="1"/>
    <col min="5649" max="5649" width="3.85546875" style="529" customWidth="1"/>
    <col min="5650" max="5650" width="5.42578125" style="529" customWidth="1"/>
    <col min="5651" max="5651" width="4.85546875" style="529" customWidth="1"/>
    <col min="5652" max="5888" width="9.140625" style="529"/>
    <col min="5889" max="5889" width="3.42578125" style="529" customWidth="1"/>
    <col min="5890" max="5890" width="4.5703125" style="529" customWidth="1"/>
    <col min="5891" max="5891" width="5.28515625" style="529" customWidth="1"/>
    <col min="5892" max="5892" width="2.140625" style="529" customWidth="1"/>
    <col min="5893" max="5893" width="20.7109375" style="529" customWidth="1"/>
    <col min="5894" max="5894" width="11.7109375" style="529" customWidth="1"/>
    <col min="5895" max="5895" width="12" style="529" customWidth="1"/>
    <col min="5896" max="5896" width="11.7109375" style="529" customWidth="1"/>
    <col min="5897" max="5897" width="12.5703125" style="529" customWidth="1"/>
    <col min="5898" max="5899" width="12.7109375" style="529" customWidth="1"/>
    <col min="5900" max="5900" width="10.7109375" style="529" customWidth="1"/>
    <col min="5901" max="5901" width="2.5703125" style="529" customWidth="1"/>
    <col min="5902" max="5902" width="10.42578125" style="529" bestFit="1" customWidth="1"/>
    <col min="5903" max="5903" width="9.140625" style="529"/>
    <col min="5904" max="5904" width="10" style="529" customWidth="1"/>
    <col min="5905" max="5905" width="3.85546875" style="529" customWidth="1"/>
    <col min="5906" max="5906" width="5.42578125" style="529" customWidth="1"/>
    <col min="5907" max="5907" width="4.85546875" style="529" customWidth="1"/>
    <col min="5908" max="6144" width="9.140625" style="529"/>
    <col min="6145" max="6145" width="3.42578125" style="529" customWidth="1"/>
    <col min="6146" max="6146" width="4.5703125" style="529" customWidth="1"/>
    <col min="6147" max="6147" width="5.28515625" style="529" customWidth="1"/>
    <col min="6148" max="6148" width="2.140625" style="529" customWidth="1"/>
    <col min="6149" max="6149" width="20.7109375" style="529" customWidth="1"/>
    <col min="6150" max="6150" width="11.7109375" style="529" customWidth="1"/>
    <col min="6151" max="6151" width="12" style="529" customWidth="1"/>
    <col min="6152" max="6152" width="11.7109375" style="529" customWidth="1"/>
    <col min="6153" max="6153" width="12.5703125" style="529" customWidth="1"/>
    <col min="6154" max="6155" width="12.7109375" style="529" customWidth="1"/>
    <col min="6156" max="6156" width="10.7109375" style="529" customWidth="1"/>
    <col min="6157" max="6157" width="2.5703125" style="529" customWidth="1"/>
    <col min="6158" max="6158" width="10.42578125" style="529" bestFit="1" customWidth="1"/>
    <col min="6159" max="6159" width="9.140625" style="529"/>
    <col min="6160" max="6160" width="10" style="529" customWidth="1"/>
    <col min="6161" max="6161" width="3.85546875" style="529" customWidth="1"/>
    <col min="6162" max="6162" width="5.42578125" style="529" customWidth="1"/>
    <col min="6163" max="6163" width="4.85546875" style="529" customWidth="1"/>
    <col min="6164" max="6400" width="9.140625" style="529"/>
    <col min="6401" max="6401" width="3.42578125" style="529" customWidth="1"/>
    <col min="6402" max="6402" width="4.5703125" style="529" customWidth="1"/>
    <col min="6403" max="6403" width="5.28515625" style="529" customWidth="1"/>
    <col min="6404" max="6404" width="2.140625" style="529" customWidth="1"/>
    <col min="6405" max="6405" width="20.7109375" style="529" customWidth="1"/>
    <col min="6406" max="6406" width="11.7109375" style="529" customWidth="1"/>
    <col min="6407" max="6407" width="12" style="529" customWidth="1"/>
    <col min="6408" max="6408" width="11.7109375" style="529" customWidth="1"/>
    <col min="6409" max="6409" width="12.5703125" style="529" customWidth="1"/>
    <col min="6410" max="6411" width="12.7109375" style="529" customWidth="1"/>
    <col min="6412" max="6412" width="10.7109375" style="529" customWidth="1"/>
    <col min="6413" max="6413" width="2.5703125" style="529" customWidth="1"/>
    <col min="6414" max="6414" width="10.42578125" style="529" bestFit="1" customWidth="1"/>
    <col min="6415" max="6415" width="9.140625" style="529"/>
    <col min="6416" max="6416" width="10" style="529" customWidth="1"/>
    <col min="6417" max="6417" width="3.85546875" style="529" customWidth="1"/>
    <col min="6418" max="6418" width="5.42578125" style="529" customWidth="1"/>
    <col min="6419" max="6419" width="4.85546875" style="529" customWidth="1"/>
    <col min="6420" max="6656" width="9.140625" style="529"/>
    <col min="6657" max="6657" width="3.42578125" style="529" customWidth="1"/>
    <col min="6658" max="6658" width="4.5703125" style="529" customWidth="1"/>
    <col min="6659" max="6659" width="5.28515625" style="529" customWidth="1"/>
    <col min="6660" max="6660" width="2.140625" style="529" customWidth="1"/>
    <col min="6661" max="6661" width="20.7109375" style="529" customWidth="1"/>
    <col min="6662" max="6662" width="11.7109375" style="529" customWidth="1"/>
    <col min="6663" max="6663" width="12" style="529" customWidth="1"/>
    <col min="6664" max="6664" width="11.7109375" style="529" customWidth="1"/>
    <col min="6665" max="6665" width="12.5703125" style="529" customWidth="1"/>
    <col min="6666" max="6667" width="12.7109375" style="529" customWidth="1"/>
    <col min="6668" max="6668" width="10.7109375" style="529" customWidth="1"/>
    <col min="6669" max="6669" width="2.5703125" style="529" customWidth="1"/>
    <col min="6670" max="6670" width="10.42578125" style="529" bestFit="1" customWidth="1"/>
    <col min="6671" max="6671" width="9.140625" style="529"/>
    <col min="6672" max="6672" width="10" style="529" customWidth="1"/>
    <col min="6673" max="6673" width="3.85546875" style="529" customWidth="1"/>
    <col min="6674" max="6674" width="5.42578125" style="529" customWidth="1"/>
    <col min="6675" max="6675" width="4.85546875" style="529" customWidth="1"/>
    <col min="6676" max="6912" width="9.140625" style="529"/>
    <col min="6913" max="6913" width="3.42578125" style="529" customWidth="1"/>
    <col min="6914" max="6914" width="4.5703125" style="529" customWidth="1"/>
    <col min="6915" max="6915" width="5.28515625" style="529" customWidth="1"/>
    <col min="6916" max="6916" width="2.140625" style="529" customWidth="1"/>
    <col min="6917" max="6917" width="20.7109375" style="529" customWidth="1"/>
    <col min="6918" max="6918" width="11.7109375" style="529" customWidth="1"/>
    <col min="6919" max="6919" width="12" style="529" customWidth="1"/>
    <col min="6920" max="6920" width="11.7109375" style="529" customWidth="1"/>
    <col min="6921" max="6921" width="12.5703125" style="529" customWidth="1"/>
    <col min="6922" max="6923" width="12.7109375" style="529" customWidth="1"/>
    <col min="6924" max="6924" width="10.7109375" style="529" customWidth="1"/>
    <col min="6925" max="6925" width="2.5703125" style="529" customWidth="1"/>
    <col min="6926" max="6926" width="10.42578125" style="529" bestFit="1" customWidth="1"/>
    <col min="6927" max="6927" width="9.140625" style="529"/>
    <col min="6928" max="6928" width="10" style="529" customWidth="1"/>
    <col min="6929" max="6929" width="3.85546875" style="529" customWidth="1"/>
    <col min="6930" max="6930" width="5.42578125" style="529" customWidth="1"/>
    <col min="6931" max="6931" width="4.85546875" style="529" customWidth="1"/>
    <col min="6932" max="7168" width="9.140625" style="529"/>
    <col min="7169" max="7169" width="3.42578125" style="529" customWidth="1"/>
    <col min="7170" max="7170" width="4.5703125" style="529" customWidth="1"/>
    <col min="7171" max="7171" width="5.28515625" style="529" customWidth="1"/>
    <col min="7172" max="7172" width="2.140625" style="529" customWidth="1"/>
    <col min="7173" max="7173" width="20.7109375" style="529" customWidth="1"/>
    <col min="7174" max="7174" width="11.7109375" style="529" customWidth="1"/>
    <col min="7175" max="7175" width="12" style="529" customWidth="1"/>
    <col min="7176" max="7176" width="11.7109375" style="529" customWidth="1"/>
    <col min="7177" max="7177" width="12.5703125" style="529" customWidth="1"/>
    <col min="7178" max="7179" width="12.7109375" style="529" customWidth="1"/>
    <col min="7180" max="7180" width="10.7109375" style="529" customWidth="1"/>
    <col min="7181" max="7181" width="2.5703125" style="529" customWidth="1"/>
    <col min="7182" max="7182" width="10.42578125" style="529" bestFit="1" customWidth="1"/>
    <col min="7183" max="7183" width="9.140625" style="529"/>
    <col min="7184" max="7184" width="10" style="529" customWidth="1"/>
    <col min="7185" max="7185" width="3.85546875" style="529" customWidth="1"/>
    <col min="7186" max="7186" width="5.42578125" style="529" customWidth="1"/>
    <col min="7187" max="7187" width="4.85546875" style="529" customWidth="1"/>
    <col min="7188" max="7424" width="9.140625" style="529"/>
    <col min="7425" max="7425" width="3.42578125" style="529" customWidth="1"/>
    <col min="7426" max="7426" width="4.5703125" style="529" customWidth="1"/>
    <col min="7427" max="7427" width="5.28515625" style="529" customWidth="1"/>
    <col min="7428" max="7428" width="2.140625" style="529" customWidth="1"/>
    <col min="7429" max="7429" width="20.7109375" style="529" customWidth="1"/>
    <col min="7430" max="7430" width="11.7109375" style="529" customWidth="1"/>
    <col min="7431" max="7431" width="12" style="529" customWidth="1"/>
    <col min="7432" max="7432" width="11.7109375" style="529" customWidth="1"/>
    <col min="7433" max="7433" width="12.5703125" style="529" customWidth="1"/>
    <col min="7434" max="7435" width="12.7109375" style="529" customWidth="1"/>
    <col min="7436" max="7436" width="10.7109375" style="529" customWidth="1"/>
    <col min="7437" max="7437" width="2.5703125" style="529" customWidth="1"/>
    <col min="7438" max="7438" width="10.42578125" style="529" bestFit="1" customWidth="1"/>
    <col min="7439" max="7439" width="9.140625" style="529"/>
    <col min="7440" max="7440" width="10" style="529" customWidth="1"/>
    <col min="7441" max="7441" width="3.85546875" style="529" customWidth="1"/>
    <col min="7442" max="7442" width="5.42578125" style="529" customWidth="1"/>
    <col min="7443" max="7443" width="4.85546875" style="529" customWidth="1"/>
    <col min="7444" max="7680" width="9.140625" style="529"/>
    <col min="7681" max="7681" width="3.42578125" style="529" customWidth="1"/>
    <col min="7682" max="7682" width="4.5703125" style="529" customWidth="1"/>
    <col min="7683" max="7683" width="5.28515625" style="529" customWidth="1"/>
    <col min="7684" max="7684" width="2.140625" style="529" customWidth="1"/>
    <col min="7685" max="7685" width="20.7109375" style="529" customWidth="1"/>
    <col min="7686" max="7686" width="11.7109375" style="529" customWidth="1"/>
    <col min="7687" max="7687" width="12" style="529" customWidth="1"/>
    <col min="7688" max="7688" width="11.7109375" style="529" customWidth="1"/>
    <col min="7689" max="7689" width="12.5703125" style="529" customWidth="1"/>
    <col min="7690" max="7691" width="12.7109375" style="529" customWidth="1"/>
    <col min="7692" max="7692" width="10.7109375" style="529" customWidth="1"/>
    <col min="7693" max="7693" width="2.5703125" style="529" customWidth="1"/>
    <col min="7694" max="7694" width="10.42578125" style="529" bestFit="1" customWidth="1"/>
    <col min="7695" max="7695" width="9.140625" style="529"/>
    <col min="7696" max="7696" width="10" style="529" customWidth="1"/>
    <col min="7697" max="7697" width="3.85546875" style="529" customWidth="1"/>
    <col min="7698" max="7698" width="5.42578125" style="529" customWidth="1"/>
    <col min="7699" max="7699" width="4.85546875" style="529" customWidth="1"/>
    <col min="7700" max="7936" width="9.140625" style="529"/>
    <col min="7937" max="7937" width="3.42578125" style="529" customWidth="1"/>
    <col min="7938" max="7938" width="4.5703125" style="529" customWidth="1"/>
    <col min="7939" max="7939" width="5.28515625" style="529" customWidth="1"/>
    <col min="7940" max="7940" width="2.140625" style="529" customWidth="1"/>
    <col min="7941" max="7941" width="20.7109375" style="529" customWidth="1"/>
    <col min="7942" max="7942" width="11.7109375" style="529" customWidth="1"/>
    <col min="7943" max="7943" width="12" style="529" customWidth="1"/>
    <col min="7944" max="7944" width="11.7109375" style="529" customWidth="1"/>
    <col min="7945" max="7945" width="12.5703125" style="529" customWidth="1"/>
    <col min="7946" max="7947" width="12.7109375" style="529" customWidth="1"/>
    <col min="7948" max="7948" width="10.7109375" style="529" customWidth="1"/>
    <col min="7949" max="7949" width="2.5703125" style="529" customWidth="1"/>
    <col min="7950" max="7950" width="10.42578125" style="529" bestFit="1" customWidth="1"/>
    <col min="7951" max="7951" width="9.140625" style="529"/>
    <col min="7952" max="7952" width="10" style="529" customWidth="1"/>
    <col min="7953" max="7953" width="3.85546875" style="529" customWidth="1"/>
    <col min="7954" max="7954" width="5.42578125" style="529" customWidth="1"/>
    <col min="7955" max="7955" width="4.85546875" style="529" customWidth="1"/>
    <col min="7956" max="8192" width="9.140625" style="529"/>
    <col min="8193" max="8193" width="3.42578125" style="529" customWidth="1"/>
    <col min="8194" max="8194" width="4.5703125" style="529" customWidth="1"/>
    <col min="8195" max="8195" width="5.28515625" style="529" customWidth="1"/>
    <col min="8196" max="8196" width="2.140625" style="529" customWidth="1"/>
    <col min="8197" max="8197" width="20.7109375" style="529" customWidth="1"/>
    <col min="8198" max="8198" width="11.7109375" style="529" customWidth="1"/>
    <col min="8199" max="8199" width="12" style="529" customWidth="1"/>
    <col min="8200" max="8200" width="11.7109375" style="529" customWidth="1"/>
    <col min="8201" max="8201" width="12.5703125" style="529" customWidth="1"/>
    <col min="8202" max="8203" width="12.7109375" style="529" customWidth="1"/>
    <col min="8204" max="8204" width="10.7109375" style="529" customWidth="1"/>
    <col min="8205" max="8205" width="2.5703125" style="529" customWidth="1"/>
    <col min="8206" max="8206" width="10.42578125" style="529" bestFit="1" customWidth="1"/>
    <col min="8207" max="8207" width="9.140625" style="529"/>
    <col min="8208" max="8208" width="10" style="529" customWidth="1"/>
    <col min="8209" max="8209" width="3.85546875" style="529" customWidth="1"/>
    <col min="8210" max="8210" width="5.42578125" style="529" customWidth="1"/>
    <col min="8211" max="8211" width="4.85546875" style="529" customWidth="1"/>
    <col min="8212" max="8448" width="9.140625" style="529"/>
    <col min="8449" max="8449" width="3.42578125" style="529" customWidth="1"/>
    <col min="8450" max="8450" width="4.5703125" style="529" customWidth="1"/>
    <col min="8451" max="8451" width="5.28515625" style="529" customWidth="1"/>
    <col min="8452" max="8452" width="2.140625" style="529" customWidth="1"/>
    <col min="8453" max="8453" width="20.7109375" style="529" customWidth="1"/>
    <col min="8454" max="8454" width="11.7109375" style="529" customWidth="1"/>
    <col min="8455" max="8455" width="12" style="529" customWidth="1"/>
    <col min="8456" max="8456" width="11.7109375" style="529" customWidth="1"/>
    <col min="8457" max="8457" width="12.5703125" style="529" customWidth="1"/>
    <col min="8458" max="8459" width="12.7109375" style="529" customWidth="1"/>
    <col min="8460" max="8460" width="10.7109375" style="529" customWidth="1"/>
    <col min="8461" max="8461" width="2.5703125" style="529" customWidth="1"/>
    <col min="8462" max="8462" width="10.42578125" style="529" bestFit="1" customWidth="1"/>
    <col min="8463" max="8463" width="9.140625" style="529"/>
    <col min="8464" max="8464" width="10" style="529" customWidth="1"/>
    <col min="8465" max="8465" width="3.85546875" style="529" customWidth="1"/>
    <col min="8466" max="8466" width="5.42578125" style="529" customWidth="1"/>
    <col min="8467" max="8467" width="4.85546875" style="529" customWidth="1"/>
    <col min="8468" max="8704" width="9.140625" style="529"/>
    <col min="8705" max="8705" width="3.42578125" style="529" customWidth="1"/>
    <col min="8706" max="8706" width="4.5703125" style="529" customWidth="1"/>
    <col min="8707" max="8707" width="5.28515625" style="529" customWidth="1"/>
    <col min="8708" max="8708" width="2.140625" style="529" customWidth="1"/>
    <col min="8709" max="8709" width="20.7109375" style="529" customWidth="1"/>
    <col min="8710" max="8710" width="11.7109375" style="529" customWidth="1"/>
    <col min="8711" max="8711" width="12" style="529" customWidth="1"/>
    <col min="8712" max="8712" width="11.7109375" style="529" customWidth="1"/>
    <col min="8713" max="8713" width="12.5703125" style="529" customWidth="1"/>
    <col min="8714" max="8715" width="12.7109375" style="529" customWidth="1"/>
    <col min="8716" max="8716" width="10.7109375" style="529" customWidth="1"/>
    <col min="8717" max="8717" width="2.5703125" style="529" customWidth="1"/>
    <col min="8718" max="8718" width="10.42578125" style="529" bestFit="1" customWidth="1"/>
    <col min="8719" max="8719" width="9.140625" style="529"/>
    <col min="8720" max="8720" width="10" style="529" customWidth="1"/>
    <col min="8721" max="8721" width="3.85546875" style="529" customWidth="1"/>
    <col min="8722" max="8722" width="5.42578125" style="529" customWidth="1"/>
    <col min="8723" max="8723" width="4.85546875" style="529" customWidth="1"/>
    <col min="8724" max="8960" width="9.140625" style="529"/>
    <col min="8961" max="8961" width="3.42578125" style="529" customWidth="1"/>
    <col min="8962" max="8962" width="4.5703125" style="529" customWidth="1"/>
    <col min="8963" max="8963" width="5.28515625" style="529" customWidth="1"/>
    <col min="8964" max="8964" width="2.140625" style="529" customWidth="1"/>
    <col min="8965" max="8965" width="20.7109375" style="529" customWidth="1"/>
    <col min="8966" max="8966" width="11.7109375" style="529" customWidth="1"/>
    <col min="8967" max="8967" width="12" style="529" customWidth="1"/>
    <col min="8968" max="8968" width="11.7109375" style="529" customWidth="1"/>
    <col min="8969" max="8969" width="12.5703125" style="529" customWidth="1"/>
    <col min="8970" max="8971" width="12.7109375" style="529" customWidth="1"/>
    <col min="8972" max="8972" width="10.7109375" style="529" customWidth="1"/>
    <col min="8973" max="8973" width="2.5703125" style="529" customWidth="1"/>
    <col min="8974" max="8974" width="10.42578125" style="529" bestFit="1" customWidth="1"/>
    <col min="8975" max="8975" width="9.140625" style="529"/>
    <col min="8976" max="8976" width="10" style="529" customWidth="1"/>
    <col min="8977" max="8977" width="3.85546875" style="529" customWidth="1"/>
    <col min="8978" max="8978" width="5.42578125" style="529" customWidth="1"/>
    <col min="8979" max="8979" width="4.85546875" style="529" customWidth="1"/>
    <col min="8980" max="9216" width="9.140625" style="529"/>
    <col min="9217" max="9217" width="3.42578125" style="529" customWidth="1"/>
    <col min="9218" max="9218" width="4.5703125" style="529" customWidth="1"/>
    <col min="9219" max="9219" width="5.28515625" style="529" customWidth="1"/>
    <col min="9220" max="9220" width="2.140625" style="529" customWidth="1"/>
    <col min="9221" max="9221" width="20.7109375" style="529" customWidth="1"/>
    <col min="9222" max="9222" width="11.7109375" style="529" customWidth="1"/>
    <col min="9223" max="9223" width="12" style="529" customWidth="1"/>
    <col min="9224" max="9224" width="11.7109375" style="529" customWidth="1"/>
    <col min="9225" max="9225" width="12.5703125" style="529" customWidth="1"/>
    <col min="9226" max="9227" width="12.7109375" style="529" customWidth="1"/>
    <col min="9228" max="9228" width="10.7109375" style="529" customWidth="1"/>
    <col min="9229" max="9229" width="2.5703125" style="529" customWidth="1"/>
    <col min="9230" max="9230" width="10.42578125" style="529" bestFit="1" customWidth="1"/>
    <col min="9231" max="9231" width="9.140625" style="529"/>
    <col min="9232" max="9232" width="10" style="529" customWidth="1"/>
    <col min="9233" max="9233" width="3.85546875" style="529" customWidth="1"/>
    <col min="9234" max="9234" width="5.42578125" style="529" customWidth="1"/>
    <col min="9235" max="9235" width="4.85546875" style="529" customWidth="1"/>
    <col min="9236" max="9472" width="9.140625" style="529"/>
    <col min="9473" max="9473" width="3.42578125" style="529" customWidth="1"/>
    <col min="9474" max="9474" width="4.5703125" style="529" customWidth="1"/>
    <col min="9475" max="9475" width="5.28515625" style="529" customWidth="1"/>
    <col min="9476" max="9476" width="2.140625" style="529" customWidth="1"/>
    <col min="9477" max="9477" width="20.7109375" style="529" customWidth="1"/>
    <col min="9478" max="9478" width="11.7109375" style="529" customWidth="1"/>
    <col min="9479" max="9479" width="12" style="529" customWidth="1"/>
    <col min="9480" max="9480" width="11.7109375" style="529" customWidth="1"/>
    <col min="9481" max="9481" width="12.5703125" style="529" customWidth="1"/>
    <col min="9482" max="9483" width="12.7109375" style="529" customWidth="1"/>
    <col min="9484" max="9484" width="10.7109375" style="529" customWidth="1"/>
    <col min="9485" max="9485" width="2.5703125" style="529" customWidth="1"/>
    <col min="9486" max="9486" width="10.42578125" style="529" bestFit="1" customWidth="1"/>
    <col min="9487" max="9487" width="9.140625" style="529"/>
    <col min="9488" max="9488" width="10" style="529" customWidth="1"/>
    <col min="9489" max="9489" width="3.85546875" style="529" customWidth="1"/>
    <col min="9490" max="9490" width="5.42578125" style="529" customWidth="1"/>
    <col min="9491" max="9491" width="4.85546875" style="529" customWidth="1"/>
    <col min="9492" max="9728" width="9.140625" style="529"/>
    <col min="9729" max="9729" width="3.42578125" style="529" customWidth="1"/>
    <col min="9730" max="9730" width="4.5703125" style="529" customWidth="1"/>
    <col min="9731" max="9731" width="5.28515625" style="529" customWidth="1"/>
    <col min="9732" max="9732" width="2.140625" style="529" customWidth="1"/>
    <col min="9733" max="9733" width="20.7109375" style="529" customWidth="1"/>
    <col min="9734" max="9734" width="11.7109375" style="529" customWidth="1"/>
    <col min="9735" max="9735" width="12" style="529" customWidth="1"/>
    <col min="9736" max="9736" width="11.7109375" style="529" customWidth="1"/>
    <col min="9737" max="9737" width="12.5703125" style="529" customWidth="1"/>
    <col min="9738" max="9739" width="12.7109375" style="529" customWidth="1"/>
    <col min="9740" max="9740" width="10.7109375" style="529" customWidth="1"/>
    <col min="9741" max="9741" width="2.5703125" style="529" customWidth="1"/>
    <col min="9742" max="9742" width="10.42578125" style="529" bestFit="1" customWidth="1"/>
    <col min="9743" max="9743" width="9.140625" style="529"/>
    <col min="9744" max="9744" width="10" style="529" customWidth="1"/>
    <col min="9745" max="9745" width="3.85546875" style="529" customWidth="1"/>
    <col min="9746" max="9746" width="5.42578125" style="529" customWidth="1"/>
    <col min="9747" max="9747" width="4.85546875" style="529" customWidth="1"/>
    <col min="9748" max="9984" width="9.140625" style="529"/>
    <col min="9985" max="9985" width="3.42578125" style="529" customWidth="1"/>
    <col min="9986" max="9986" width="4.5703125" style="529" customWidth="1"/>
    <col min="9987" max="9987" width="5.28515625" style="529" customWidth="1"/>
    <col min="9988" max="9988" width="2.140625" style="529" customWidth="1"/>
    <col min="9989" max="9989" width="20.7109375" style="529" customWidth="1"/>
    <col min="9990" max="9990" width="11.7109375" style="529" customWidth="1"/>
    <col min="9991" max="9991" width="12" style="529" customWidth="1"/>
    <col min="9992" max="9992" width="11.7109375" style="529" customWidth="1"/>
    <col min="9993" max="9993" width="12.5703125" style="529" customWidth="1"/>
    <col min="9994" max="9995" width="12.7109375" style="529" customWidth="1"/>
    <col min="9996" max="9996" width="10.7109375" style="529" customWidth="1"/>
    <col min="9997" max="9997" width="2.5703125" style="529" customWidth="1"/>
    <col min="9998" max="9998" width="10.42578125" style="529" bestFit="1" customWidth="1"/>
    <col min="9999" max="9999" width="9.140625" style="529"/>
    <col min="10000" max="10000" width="10" style="529" customWidth="1"/>
    <col min="10001" max="10001" width="3.85546875" style="529" customWidth="1"/>
    <col min="10002" max="10002" width="5.42578125" style="529" customWidth="1"/>
    <col min="10003" max="10003" width="4.85546875" style="529" customWidth="1"/>
    <col min="10004" max="10240" width="9.140625" style="529"/>
    <col min="10241" max="10241" width="3.42578125" style="529" customWidth="1"/>
    <col min="10242" max="10242" width="4.5703125" style="529" customWidth="1"/>
    <col min="10243" max="10243" width="5.28515625" style="529" customWidth="1"/>
    <col min="10244" max="10244" width="2.140625" style="529" customWidth="1"/>
    <col min="10245" max="10245" width="20.7109375" style="529" customWidth="1"/>
    <col min="10246" max="10246" width="11.7109375" style="529" customWidth="1"/>
    <col min="10247" max="10247" width="12" style="529" customWidth="1"/>
    <col min="10248" max="10248" width="11.7109375" style="529" customWidth="1"/>
    <col min="10249" max="10249" width="12.5703125" style="529" customWidth="1"/>
    <col min="10250" max="10251" width="12.7109375" style="529" customWidth="1"/>
    <col min="10252" max="10252" width="10.7109375" style="529" customWidth="1"/>
    <col min="10253" max="10253" width="2.5703125" style="529" customWidth="1"/>
    <col min="10254" max="10254" width="10.42578125" style="529" bestFit="1" customWidth="1"/>
    <col min="10255" max="10255" width="9.140625" style="529"/>
    <col min="10256" max="10256" width="10" style="529" customWidth="1"/>
    <col min="10257" max="10257" width="3.85546875" style="529" customWidth="1"/>
    <col min="10258" max="10258" width="5.42578125" style="529" customWidth="1"/>
    <col min="10259" max="10259" width="4.85546875" style="529" customWidth="1"/>
    <col min="10260" max="10496" width="9.140625" style="529"/>
    <col min="10497" max="10497" width="3.42578125" style="529" customWidth="1"/>
    <col min="10498" max="10498" width="4.5703125" style="529" customWidth="1"/>
    <col min="10499" max="10499" width="5.28515625" style="529" customWidth="1"/>
    <col min="10500" max="10500" width="2.140625" style="529" customWidth="1"/>
    <col min="10501" max="10501" width="20.7109375" style="529" customWidth="1"/>
    <col min="10502" max="10502" width="11.7109375" style="529" customWidth="1"/>
    <col min="10503" max="10503" width="12" style="529" customWidth="1"/>
    <col min="10504" max="10504" width="11.7109375" style="529" customWidth="1"/>
    <col min="10505" max="10505" width="12.5703125" style="529" customWidth="1"/>
    <col min="10506" max="10507" width="12.7109375" style="529" customWidth="1"/>
    <col min="10508" max="10508" width="10.7109375" style="529" customWidth="1"/>
    <col min="10509" max="10509" width="2.5703125" style="529" customWidth="1"/>
    <col min="10510" max="10510" width="10.42578125" style="529" bestFit="1" customWidth="1"/>
    <col min="10511" max="10511" width="9.140625" style="529"/>
    <col min="10512" max="10512" width="10" style="529" customWidth="1"/>
    <col min="10513" max="10513" width="3.85546875" style="529" customWidth="1"/>
    <col min="10514" max="10514" width="5.42578125" style="529" customWidth="1"/>
    <col min="10515" max="10515" width="4.85546875" style="529" customWidth="1"/>
    <col min="10516" max="10752" width="9.140625" style="529"/>
    <col min="10753" max="10753" width="3.42578125" style="529" customWidth="1"/>
    <col min="10754" max="10754" width="4.5703125" style="529" customWidth="1"/>
    <col min="10755" max="10755" width="5.28515625" style="529" customWidth="1"/>
    <col min="10756" max="10756" width="2.140625" style="529" customWidth="1"/>
    <col min="10757" max="10757" width="20.7109375" style="529" customWidth="1"/>
    <col min="10758" max="10758" width="11.7109375" style="529" customWidth="1"/>
    <col min="10759" max="10759" width="12" style="529" customWidth="1"/>
    <col min="10760" max="10760" width="11.7109375" style="529" customWidth="1"/>
    <col min="10761" max="10761" width="12.5703125" style="529" customWidth="1"/>
    <col min="10762" max="10763" width="12.7109375" style="529" customWidth="1"/>
    <col min="10764" max="10764" width="10.7109375" style="529" customWidth="1"/>
    <col min="10765" max="10765" width="2.5703125" style="529" customWidth="1"/>
    <col min="10766" max="10766" width="10.42578125" style="529" bestFit="1" customWidth="1"/>
    <col min="10767" max="10767" width="9.140625" style="529"/>
    <col min="10768" max="10768" width="10" style="529" customWidth="1"/>
    <col min="10769" max="10769" width="3.85546875" style="529" customWidth="1"/>
    <col min="10770" max="10770" width="5.42578125" style="529" customWidth="1"/>
    <col min="10771" max="10771" width="4.85546875" style="529" customWidth="1"/>
    <col min="10772" max="11008" width="9.140625" style="529"/>
    <col min="11009" max="11009" width="3.42578125" style="529" customWidth="1"/>
    <col min="11010" max="11010" width="4.5703125" style="529" customWidth="1"/>
    <col min="11011" max="11011" width="5.28515625" style="529" customWidth="1"/>
    <col min="11012" max="11012" width="2.140625" style="529" customWidth="1"/>
    <col min="11013" max="11013" width="20.7109375" style="529" customWidth="1"/>
    <col min="11014" max="11014" width="11.7109375" style="529" customWidth="1"/>
    <col min="11015" max="11015" width="12" style="529" customWidth="1"/>
    <col min="11016" max="11016" width="11.7109375" style="529" customWidth="1"/>
    <col min="11017" max="11017" width="12.5703125" style="529" customWidth="1"/>
    <col min="11018" max="11019" width="12.7109375" style="529" customWidth="1"/>
    <col min="11020" max="11020" width="10.7109375" style="529" customWidth="1"/>
    <col min="11021" max="11021" width="2.5703125" style="529" customWidth="1"/>
    <col min="11022" max="11022" width="10.42578125" style="529" bestFit="1" customWidth="1"/>
    <col min="11023" max="11023" width="9.140625" style="529"/>
    <col min="11024" max="11024" width="10" style="529" customWidth="1"/>
    <col min="11025" max="11025" width="3.85546875" style="529" customWidth="1"/>
    <col min="11026" max="11026" width="5.42578125" style="529" customWidth="1"/>
    <col min="11027" max="11027" width="4.85546875" style="529" customWidth="1"/>
    <col min="11028" max="11264" width="9.140625" style="529"/>
    <col min="11265" max="11265" width="3.42578125" style="529" customWidth="1"/>
    <col min="11266" max="11266" width="4.5703125" style="529" customWidth="1"/>
    <col min="11267" max="11267" width="5.28515625" style="529" customWidth="1"/>
    <col min="11268" max="11268" width="2.140625" style="529" customWidth="1"/>
    <col min="11269" max="11269" width="20.7109375" style="529" customWidth="1"/>
    <col min="11270" max="11270" width="11.7109375" style="529" customWidth="1"/>
    <col min="11271" max="11271" width="12" style="529" customWidth="1"/>
    <col min="11272" max="11272" width="11.7109375" style="529" customWidth="1"/>
    <col min="11273" max="11273" width="12.5703125" style="529" customWidth="1"/>
    <col min="11274" max="11275" width="12.7109375" style="529" customWidth="1"/>
    <col min="11276" max="11276" width="10.7109375" style="529" customWidth="1"/>
    <col min="11277" max="11277" width="2.5703125" style="529" customWidth="1"/>
    <col min="11278" max="11278" width="10.42578125" style="529" bestFit="1" customWidth="1"/>
    <col min="11279" max="11279" width="9.140625" style="529"/>
    <col min="11280" max="11280" width="10" style="529" customWidth="1"/>
    <col min="11281" max="11281" width="3.85546875" style="529" customWidth="1"/>
    <col min="11282" max="11282" width="5.42578125" style="529" customWidth="1"/>
    <col min="11283" max="11283" width="4.85546875" style="529" customWidth="1"/>
    <col min="11284" max="11520" width="9.140625" style="529"/>
    <col min="11521" max="11521" width="3.42578125" style="529" customWidth="1"/>
    <col min="11522" max="11522" width="4.5703125" style="529" customWidth="1"/>
    <col min="11523" max="11523" width="5.28515625" style="529" customWidth="1"/>
    <col min="11524" max="11524" width="2.140625" style="529" customWidth="1"/>
    <col min="11525" max="11525" width="20.7109375" style="529" customWidth="1"/>
    <col min="11526" max="11526" width="11.7109375" style="529" customWidth="1"/>
    <col min="11527" max="11527" width="12" style="529" customWidth="1"/>
    <col min="11528" max="11528" width="11.7109375" style="529" customWidth="1"/>
    <col min="11529" max="11529" width="12.5703125" style="529" customWidth="1"/>
    <col min="11530" max="11531" width="12.7109375" style="529" customWidth="1"/>
    <col min="11532" max="11532" width="10.7109375" style="529" customWidth="1"/>
    <col min="11533" max="11533" width="2.5703125" style="529" customWidth="1"/>
    <col min="11534" max="11534" width="10.42578125" style="529" bestFit="1" customWidth="1"/>
    <col min="11535" max="11535" width="9.140625" style="529"/>
    <col min="11536" max="11536" width="10" style="529" customWidth="1"/>
    <col min="11537" max="11537" width="3.85546875" style="529" customWidth="1"/>
    <col min="11538" max="11538" width="5.42578125" style="529" customWidth="1"/>
    <col min="11539" max="11539" width="4.85546875" style="529" customWidth="1"/>
    <col min="11540" max="11776" width="9.140625" style="529"/>
    <col min="11777" max="11777" width="3.42578125" style="529" customWidth="1"/>
    <col min="11778" max="11778" width="4.5703125" style="529" customWidth="1"/>
    <col min="11779" max="11779" width="5.28515625" style="529" customWidth="1"/>
    <col min="11780" max="11780" width="2.140625" style="529" customWidth="1"/>
    <col min="11781" max="11781" width="20.7109375" style="529" customWidth="1"/>
    <col min="11782" max="11782" width="11.7109375" style="529" customWidth="1"/>
    <col min="11783" max="11783" width="12" style="529" customWidth="1"/>
    <col min="11784" max="11784" width="11.7109375" style="529" customWidth="1"/>
    <col min="11785" max="11785" width="12.5703125" style="529" customWidth="1"/>
    <col min="11786" max="11787" width="12.7109375" style="529" customWidth="1"/>
    <col min="11788" max="11788" width="10.7109375" style="529" customWidth="1"/>
    <col min="11789" max="11789" width="2.5703125" style="529" customWidth="1"/>
    <col min="11790" max="11790" width="10.42578125" style="529" bestFit="1" customWidth="1"/>
    <col min="11791" max="11791" width="9.140625" style="529"/>
    <col min="11792" max="11792" width="10" style="529" customWidth="1"/>
    <col min="11793" max="11793" width="3.85546875" style="529" customWidth="1"/>
    <col min="11794" max="11794" width="5.42578125" style="529" customWidth="1"/>
    <col min="11795" max="11795" width="4.85546875" style="529" customWidth="1"/>
    <col min="11796" max="12032" width="9.140625" style="529"/>
    <col min="12033" max="12033" width="3.42578125" style="529" customWidth="1"/>
    <col min="12034" max="12034" width="4.5703125" style="529" customWidth="1"/>
    <col min="12035" max="12035" width="5.28515625" style="529" customWidth="1"/>
    <col min="12036" max="12036" width="2.140625" style="529" customWidth="1"/>
    <col min="12037" max="12037" width="20.7109375" style="529" customWidth="1"/>
    <col min="12038" max="12038" width="11.7109375" style="529" customWidth="1"/>
    <col min="12039" max="12039" width="12" style="529" customWidth="1"/>
    <col min="12040" max="12040" width="11.7109375" style="529" customWidth="1"/>
    <col min="12041" max="12041" width="12.5703125" style="529" customWidth="1"/>
    <col min="12042" max="12043" width="12.7109375" style="529" customWidth="1"/>
    <col min="12044" max="12044" width="10.7109375" style="529" customWidth="1"/>
    <col min="12045" max="12045" width="2.5703125" style="529" customWidth="1"/>
    <col min="12046" max="12046" width="10.42578125" style="529" bestFit="1" customWidth="1"/>
    <col min="12047" max="12047" width="9.140625" style="529"/>
    <col min="12048" max="12048" width="10" style="529" customWidth="1"/>
    <col min="12049" max="12049" width="3.85546875" style="529" customWidth="1"/>
    <col min="12050" max="12050" width="5.42578125" style="529" customWidth="1"/>
    <col min="12051" max="12051" width="4.85546875" style="529" customWidth="1"/>
    <col min="12052" max="12288" width="9.140625" style="529"/>
    <col min="12289" max="12289" width="3.42578125" style="529" customWidth="1"/>
    <col min="12290" max="12290" width="4.5703125" style="529" customWidth="1"/>
    <col min="12291" max="12291" width="5.28515625" style="529" customWidth="1"/>
    <col min="12292" max="12292" width="2.140625" style="529" customWidth="1"/>
    <col min="12293" max="12293" width="20.7109375" style="529" customWidth="1"/>
    <col min="12294" max="12294" width="11.7109375" style="529" customWidth="1"/>
    <col min="12295" max="12295" width="12" style="529" customWidth="1"/>
    <col min="12296" max="12296" width="11.7109375" style="529" customWidth="1"/>
    <col min="12297" max="12297" width="12.5703125" style="529" customWidth="1"/>
    <col min="12298" max="12299" width="12.7109375" style="529" customWidth="1"/>
    <col min="12300" max="12300" width="10.7109375" style="529" customWidth="1"/>
    <col min="12301" max="12301" width="2.5703125" style="529" customWidth="1"/>
    <col min="12302" max="12302" width="10.42578125" style="529" bestFit="1" customWidth="1"/>
    <col min="12303" max="12303" width="9.140625" style="529"/>
    <col min="12304" max="12304" width="10" style="529" customWidth="1"/>
    <col min="12305" max="12305" width="3.85546875" style="529" customWidth="1"/>
    <col min="12306" max="12306" width="5.42578125" style="529" customWidth="1"/>
    <col min="12307" max="12307" width="4.85546875" style="529" customWidth="1"/>
    <col min="12308" max="12544" width="9.140625" style="529"/>
    <col min="12545" max="12545" width="3.42578125" style="529" customWidth="1"/>
    <col min="12546" max="12546" width="4.5703125" style="529" customWidth="1"/>
    <col min="12547" max="12547" width="5.28515625" style="529" customWidth="1"/>
    <col min="12548" max="12548" width="2.140625" style="529" customWidth="1"/>
    <col min="12549" max="12549" width="20.7109375" style="529" customWidth="1"/>
    <col min="12550" max="12550" width="11.7109375" style="529" customWidth="1"/>
    <col min="12551" max="12551" width="12" style="529" customWidth="1"/>
    <col min="12552" max="12552" width="11.7109375" style="529" customWidth="1"/>
    <col min="12553" max="12553" width="12.5703125" style="529" customWidth="1"/>
    <col min="12554" max="12555" width="12.7109375" style="529" customWidth="1"/>
    <col min="12556" max="12556" width="10.7109375" style="529" customWidth="1"/>
    <col min="12557" max="12557" width="2.5703125" style="529" customWidth="1"/>
    <col min="12558" max="12558" width="10.42578125" style="529" bestFit="1" customWidth="1"/>
    <col min="12559" max="12559" width="9.140625" style="529"/>
    <col min="12560" max="12560" width="10" style="529" customWidth="1"/>
    <col min="12561" max="12561" width="3.85546875" style="529" customWidth="1"/>
    <col min="12562" max="12562" width="5.42578125" style="529" customWidth="1"/>
    <col min="12563" max="12563" width="4.85546875" style="529" customWidth="1"/>
    <col min="12564" max="12800" width="9.140625" style="529"/>
    <col min="12801" max="12801" width="3.42578125" style="529" customWidth="1"/>
    <col min="12802" max="12802" width="4.5703125" style="529" customWidth="1"/>
    <col min="12803" max="12803" width="5.28515625" style="529" customWidth="1"/>
    <col min="12804" max="12804" width="2.140625" style="529" customWidth="1"/>
    <col min="12805" max="12805" width="20.7109375" style="529" customWidth="1"/>
    <col min="12806" max="12806" width="11.7109375" style="529" customWidth="1"/>
    <col min="12807" max="12807" width="12" style="529" customWidth="1"/>
    <col min="12808" max="12808" width="11.7109375" style="529" customWidth="1"/>
    <col min="12809" max="12809" width="12.5703125" style="529" customWidth="1"/>
    <col min="12810" max="12811" width="12.7109375" style="529" customWidth="1"/>
    <col min="12812" max="12812" width="10.7109375" style="529" customWidth="1"/>
    <col min="12813" max="12813" width="2.5703125" style="529" customWidth="1"/>
    <col min="12814" max="12814" width="10.42578125" style="529" bestFit="1" customWidth="1"/>
    <col min="12815" max="12815" width="9.140625" style="529"/>
    <col min="12816" max="12816" width="10" style="529" customWidth="1"/>
    <col min="12817" max="12817" width="3.85546875" style="529" customWidth="1"/>
    <col min="12818" max="12818" width="5.42578125" style="529" customWidth="1"/>
    <col min="12819" max="12819" width="4.85546875" style="529" customWidth="1"/>
    <col min="12820" max="13056" width="9.140625" style="529"/>
    <col min="13057" max="13057" width="3.42578125" style="529" customWidth="1"/>
    <col min="13058" max="13058" width="4.5703125" style="529" customWidth="1"/>
    <col min="13059" max="13059" width="5.28515625" style="529" customWidth="1"/>
    <col min="13060" max="13060" width="2.140625" style="529" customWidth="1"/>
    <col min="13061" max="13061" width="20.7109375" style="529" customWidth="1"/>
    <col min="13062" max="13062" width="11.7109375" style="529" customWidth="1"/>
    <col min="13063" max="13063" width="12" style="529" customWidth="1"/>
    <col min="13064" max="13064" width="11.7109375" style="529" customWidth="1"/>
    <col min="13065" max="13065" width="12.5703125" style="529" customWidth="1"/>
    <col min="13066" max="13067" width="12.7109375" style="529" customWidth="1"/>
    <col min="13068" max="13068" width="10.7109375" style="529" customWidth="1"/>
    <col min="13069" max="13069" width="2.5703125" style="529" customWidth="1"/>
    <col min="13070" max="13070" width="10.42578125" style="529" bestFit="1" customWidth="1"/>
    <col min="13071" max="13071" width="9.140625" style="529"/>
    <col min="13072" max="13072" width="10" style="529" customWidth="1"/>
    <col min="13073" max="13073" width="3.85546875" style="529" customWidth="1"/>
    <col min="13074" max="13074" width="5.42578125" style="529" customWidth="1"/>
    <col min="13075" max="13075" width="4.85546875" style="529" customWidth="1"/>
    <col min="13076" max="13312" width="9.140625" style="529"/>
    <col min="13313" max="13313" width="3.42578125" style="529" customWidth="1"/>
    <col min="13314" max="13314" width="4.5703125" style="529" customWidth="1"/>
    <col min="13315" max="13315" width="5.28515625" style="529" customWidth="1"/>
    <col min="13316" max="13316" width="2.140625" style="529" customWidth="1"/>
    <col min="13317" max="13317" width="20.7109375" style="529" customWidth="1"/>
    <col min="13318" max="13318" width="11.7109375" style="529" customWidth="1"/>
    <col min="13319" max="13319" width="12" style="529" customWidth="1"/>
    <col min="13320" max="13320" width="11.7109375" style="529" customWidth="1"/>
    <col min="13321" max="13321" width="12.5703125" style="529" customWidth="1"/>
    <col min="13322" max="13323" width="12.7109375" style="529" customWidth="1"/>
    <col min="13324" max="13324" width="10.7109375" style="529" customWidth="1"/>
    <col min="13325" max="13325" width="2.5703125" style="529" customWidth="1"/>
    <col min="13326" max="13326" width="10.42578125" style="529" bestFit="1" customWidth="1"/>
    <col min="13327" max="13327" width="9.140625" style="529"/>
    <col min="13328" max="13328" width="10" style="529" customWidth="1"/>
    <col min="13329" max="13329" width="3.85546875" style="529" customWidth="1"/>
    <col min="13330" max="13330" width="5.42578125" style="529" customWidth="1"/>
    <col min="13331" max="13331" width="4.85546875" style="529" customWidth="1"/>
    <col min="13332" max="13568" width="9.140625" style="529"/>
    <col min="13569" max="13569" width="3.42578125" style="529" customWidth="1"/>
    <col min="13570" max="13570" width="4.5703125" style="529" customWidth="1"/>
    <col min="13571" max="13571" width="5.28515625" style="529" customWidth="1"/>
    <col min="13572" max="13572" width="2.140625" style="529" customWidth="1"/>
    <col min="13573" max="13573" width="20.7109375" style="529" customWidth="1"/>
    <col min="13574" max="13574" width="11.7109375" style="529" customWidth="1"/>
    <col min="13575" max="13575" width="12" style="529" customWidth="1"/>
    <col min="13576" max="13576" width="11.7109375" style="529" customWidth="1"/>
    <col min="13577" max="13577" width="12.5703125" style="529" customWidth="1"/>
    <col min="13578" max="13579" width="12.7109375" style="529" customWidth="1"/>
    <col min="13580" max="13580" width="10.7109375" style="529" customWidth="1"/>
    <col min="13581" max="13581" width="2.5703125" style="529" customWidth="1"/>
    <col min="13582" max="13582" width="10.42578125" style="529" bestFit="1" customWidth="1"/>
    <col min="13583" max="13583" width="9.140625" style="529"/>
    <col min="13584" max="13584" width="10" style="529" customWidth="1"/>
    <col min="13585" max="13585" width="3.85546875" style="529" customWidth="1"/>
    <col min="13586" max="13586" width="5.42578125" style="529" customWidth="1"/>
    <col min="13587" max="13587" width="4.85546875" style="529" customWidth="1"/>
    <col min="13588" max="13824" width="9.140625" style="529"/>
    <col min="13825" max="13825" width="3.42578125" style="529" customWidth="1"/>
    <col min="13826" max="13826" width="4.5703125" style="529" customWidth="1"/>
    <col min="13827" max="13827" width="5.28515625" style="529" customWidth="1"/>
    <col min="13828" max="13828" width="2.140625" style="529" customWidth="1"/>
    <col min="13829" max="13829" width="20.7109375" style="529" customWidth="1"/>
    <col min="13830" max="13830" width="11.7109375" style="529" customWidth="1"/>
    <col min="13831" max="13831" width="12" style="529" customWidth="1"/>
    <col min="13832" max="13832" width="11.7109375" style="529" customWidth="1"/>
    <col min="13833" max="13833" width="12.5703125" style="529" customWidth="1"/>
    <col min="13834" max="13835" width="12.7109375" style="529" customWidth="1"/>
    <col min="13836" max="13836" width="10.7109375" style="529" customWidth="1"/>
    <col min="13837" max="13837" width="2.5703125" style="529" customWidth="1"/>
    <col min="13838" max="13838" width="10.42578125" style="529" bestFit="1" customWidth="1"/>
    <col min="13839" max="13839" width="9.140625" style="529"/>
    <col min="13840" max="13840" width="10" style="529" customWidth="1"/>
    <col min="13841" max="13841" width="3.85546875" style="529" customWidth="1"/>
    <col min="13842" max="13842" width="5.42578125" style="529" customWidth="1"/>
    <col min="13843" max="13843" width="4.85546875" style="529" customWidth="1"/>
    <col min="13844" max="14080" width="9.140625" style="529"/>
    <col min="14081" max="14081" width="3.42578125" style="529" customWidth="1"/>
    <col min="14082" max="14082" width="4.5703125" style="529" customWidth="1"/>
    <col min="14083" max="14083" width="5.28515625" style="529" customWidth="1"/>
    <col min="14084" max="14084" width="2.140625" style="529" customWidth="1"/>
    <col min="14085" max="14085" width="20.7109375" style="529" customWidth="1"/>
    <col min="14086" max="14086" width="11.7109375" style="529" customWidth="1"/>
    <col min="14087" max="14087" width="12" style="529" customWidth="1"/>
    <col min="14088" max="14088" width="11.7109375" style="529" customWidth="1"/>
    <col min="14089" max="14089" width="12.5703125" style="529" customWidth="1"/>
    <col min="14090" max="14091" width="12.7109375" style="529" customWidth="1"/>
    <col min="14092" max="14092" width="10.7109375" style="529" customWidth="1"/>
    <col min="14093" max="14093" width="2.5703125" style="529" customWidth="1"/>
    <col min="14094" max="14094" width="10.42578125" style="529" bestFit="1" customWidth="1"/>
    <col min="14095" max="14095" width="9.140625" style="529"/>
    <col min="14096" max="14096" width="10" style="529" customWidth="1"/>
    <col min="14097" max="14097" width="3.85546875" style="529" customWidth="1"/>
    <col min="14098" max="14098" width="5.42578125" style="529" customWidth="1"/>
    <col min="14099" max="14099" width="4.85546875" style="529" customWidth="1"/>
    <col min="14100" max="14336" width="9.140625" style="529"/>
    <col min="14337" max="14337" width="3.42578125" style="529" customWidth="1"/>
    <col min="14338" max="14338" width="4.5703125" style="529" customWidth="1"/>
    <col min="14339" max="14339" width="5.28515625" style="529" customWidth="1"/>
    <col min="14340" max="14340" width="2.140625" style="529" customWidth="1"/>
    <col min="14341" max="14341" width="20.7109375" style="529" customWidth="1"/>
    <col min="14342" max="14342" width="11.7109375" style="529" customWidth="1"/>
    <col min="14343" max="14343" width="12" style="529" customWidth="1"/>
    <col min="14344" max="14344" width="11.7109375" style="529" customWidth="1"/>
    <col min="14345" max="14345" width="12.5703125" style="529" customWidth="1"/>
    <col min="14346" max="14347" width="12.7109375" style="529" customWidth="1"/>
    <col min="14348" max="14348" width="10.7109375" style="529" customWidth="1"/>
    <col min="14349" max="14349" width="2.5703125" style="529" customWidth="1"/>
    <col min="14350" max="14350" width="10.42578125" style="529" bestFit="1" customWidth="1"/>
    <col min="14351" max="14351" width="9.140625" style="529"/>
    <col min="14352" max="14352" width="10" style="529" customWidth="1"/>
    <col min="14353" max="14353" width="3.85546875" style="529" customWidth="1"/>
    <col min="14354" max="14354" width="5.42578125" style="529" customWidth="1"/>
    <col min="14355" max="14355" width="4.85546875" style="529" customWidth="1"/>
    <col min="14356" max="14592" width="9.140625" style="529"/>
    <col min="14593" max="14593" width="3.42578125" style="529" customWidth="1"/>
    <col min="14594" max="14594" width="4.5703125" style="529" customWidth="1"/>
    <col min="14595" max="14595" width="5.28515625" style="529" customWidth="1"/>
    <col min="14596" max="14596" width="2.140625" style="529" customWidth="1"/>
    <col min="14597" max="14597" width="20.7109375" style="529" customWidth="1"/>
    <col min="14598" max="14598" width="11.7109375" style="529" customWidth="1"/>
    <col min="14599" max="14599" width="12" style="529" customWidth="1"/>
    <col min="14600" max="14600" width="11.7109375" style="529" customWidth="1"/>
    <col min="14601" max="14601" width="12.5703125" style="529" customWidth="1"/>
    <col min="14602" max="14603" width="12.7109375" style="529" customWidth="1"/>
    <col min="14604" max="14604" width="10.7109375" style="529" customWidth="1"/>
    <col min="14605" max="14605" width="2.5703125" style="529" customWidth="1"/>
    <col min="14606" max="14606" width="10.42578125" style="529" bestFit="1" customWidth="1"/>
    <col min="14607" max="14607" width="9.140625" style="529"/>
    <col min="14608" max="14608" width="10" style="529" customWidth="1"/>
    <col min="14609" max="14609" width="3.85546875" style="529" customWidth="1"/>
    <col min="14610" max="14610" width="5.42578125" style="529" customWidth="1"/>
    <col min="14611" max="14611" width="4.85546875" style="529" customWidth="1"/>
    <col min="14612" max="14848" width="9.140625" style="529"/>
    <col min="14849" max="14849" width="3.42578125" style="529" customWidth="1"/>
    <col min="14850" max="14850" width="4.5703125" style="529" customWidth="1"/>
    <col min="14851" max="14851" width="5.28515625" style="529" customWidth="1"/>
    <col min="14852" max="14852" width="2.140625" style="529" customWidth="1"/>
    <col min="14853" max="14853" width="20.7109375" style="529" customWidth="1"/>
    <col min="14854" max="14854" width="11.7109375" style="529" customWidth="1"/>
    <col min="14855" max="14855" width="12" style="529" customWidth="1"/>
    <col min="14856" max="14856" width="11.7109375" style="529" customWidth="1"/>
    <col min="14857" max="14857" width="12.5703125" style="529" customWidth="1"/>
    <col min="14858" max="14859" width="12.7109375" style="529" customWidth="1"/>
    <col min="14860" max="14860" width="10.7109375" style="529" customWidth="1"/>
    <col min="14861" max="14861" width="2.5703125" style="529" customWidth="1"/>
    <col min="14862" max="14862" width="10.42578125" style="529" bestFit="1" customWidth="1"/>
    <col min="14863" max="14863" width="9.140625" style="529"/>
    <col min="14864" max="14864" width="10" style="529" customWidth="1"/>
    <col min="14865" max="14865" width="3.85546875" style="529" customWidth="1"/>
    <col min="14866" max="14866" width="5.42578125" style="529" customWidth="1"/>
    <col min="14867" max="14867" width="4.85546875" style="529" customWidth="1"/>
    <col min="14868" max="15104" width="9.140625" style="529"/>
    <col min="15105" max="15105" width="3.42578125" style="529" customWidth="1"/>
    <col min="15106" max="15106" width="4.5703125" style="529" customWidth="1"/>
    <col min="15107" max="15107" width="5.28515625" style="529" customWidth="1"/>
    <col min="15108" max="15108" width="2.140625" style="529" customWidth="1"/>
    <col min="15109" max="15109" width="20.7109375" style="529" customWidth="1"/>
    <col min="15110" max="15110" width="11.7109375" style="529" customWidth="1"/>
    <col min="15111" max="15111" width="12" style="529" customWidth="1"/>
    <col min="15112" max="15112" width="11.7109375" style="529" customWidth="1"/>
    <col min="15113" max="15113" width="12.5703125" style="529" customWidth="1"/>
    <col min="15114" max="15115" width="12.7109375" style="529" customWidth="1"/>
    <col min="15116" max="15116" width="10.7109375" style="529" customWidth="1"/>
    <col min="15117" max="15117" width="2.5703125" style="529" customWidth="1"/>
    <col min="15118" max="15118" width="10.42578125" style="529" bestFit="1" customWidth="1"/>
    <col min="15119" max="15119" width="9.140625" style="529"/>
    <col min="15120" max="15120" width="10" style="529" customWidth="1"/>
    <col min="15121" max="15121" width="3.85546875" style="529" customWidth="1"/>
    <col min="15122" max="15122" width="5.42578125" style="529" customWidth="1"/>
    <col min="15123" max="15123" width="4.85546875" style="529" customWidth="1"/>
    <col min="15124" max="15360" width="9.140625" style="529"/>
    <col min="15361" max="15361" width="3.42578125" style="529" customWidth="1"/>
    <col min="15362" max="15362" width="4.5703125" style="529" customWidth="1"/>
    <col min="15363" max="15363" width="5.28515625" style="529" customWidth="1"/>
    <col min="15364" max="15364" width="2.140625" style="529" customWidth="1"/>
    <col min="15365" max="15365" width="20.7109375" style="529" customWidth="1"/>
    <col min="15366" max="15366" width="11.7109375" style="529" customWidth="1"/>
    <col min="15367" max="15367" width="12" style="529" customWidth="1"/>
    <col min="15368" max="15368" width="11.7109375" style="529" customWidth="1"/>
    <col min="15369" max="15369" width="12.5703125" style="529" customWidth="1"/>
    <col min="15370" max="15371" width="12.7109375" style="529" customWidth="1"/>
    <col min="15372" max="15372" width="10.7109375" style="529" customWidth="1"/>
    <col min="15373" max="15373" width="2.5703125" style="529" customWidth="1"/>
    <col min="15374" max="15374" width="10.42578125" style="529" bestFit="1" customWidth="1"/>
    <col min="15375" max="15375" width="9.140625" style="529"/>
    <col min="15376" max="15376" width="10" style="529" customWidth="1"/>
    <col min="15377" max="15377" width="3.85546875" style="529" customWidth="1"/>
    <col min="15378" max="15378" width="5.42578125" style="529" customWidth="1"/>
    <col min="15379" max="15379" width="4.85546875" style="529" customWidth="1"/>
    <col min="15380" max="15616" width="9.140625" style="529"/>
    <col min="15617" max="15617" width="3.42578125" style="529" customWidth="1"/>
    <col min="15618" max="15618" width="4.5703125" style="529" customWidth="1"/>
    <col min="15619" max="15619" width="5.28515625" style="529" customWidth="1"/>
    <col min="15620" max="15620" width="2.140625" style="529" customWidth="1"/>
    <col min="15621" max="15621" width="20.7109375" style="529" customWidth="1"/>
    <col min="15622" max="15622" width="11.7109375" style="529" customWidth="1"/>
    <col min="15623" max="15623" width="12" style="529" customWidth="1"/>
    <col min="15624" max="15624" width="11.7109375" style="529" customWidth="1"/>
    <col min="15625" max="15625" width="12.5703125" style="529" customWidth="1"/>
    <col min="15626" max="15627" width="12.7109375" style="529" customWidth="1"/>
    <col min="15628" max="15628" width="10.7109375" style="529" customWidth="1"/>
    <col min="15629" max="15629" width="2.5703125" style="529" customWidth="1"/>
    <col min="15630" max="15630" width="10.42578125" style="529" bestFit="1" customWidth="1"/>
    <col min="15631" max="15631" width="9.140625" style="529"/>
    <col min="15632" max="15632" width="10" style="529" customWidth="1"/>
    <col min="15633" max="15633" width="3.85546875" style="529" customWidth="1"/>
    <col min="15634" max="15634" width="5.42578125" style="529" customWidth="1"/>
    <col min="15635" max="15635" width="4.85546875" style="529" customWidth="1"/>
    <col min="15636" max="15872" width="9.140625" style="529"/>
    <col min="15873" max="15873" width="3.42578125" style="529" customWidth="1"/>
    <col min="15874" max="15874" width="4.5703125" style="529" customWidth="1"/>
    <col min="15875" max="15875" width="5.28515625" style="529" customWidth="1"/>
    <col min="15876" max="15876" width="2.140625" style="529" customWidth="1"/>
    <col min="15877" max="15877" width="20.7109375" style="529" customWidth="1"/>
    <col min="15878" max="15878" width="11.7109375" style="529" customWidth="1"/>
    <col min="15879" max="15879" width="12" style="529" customWidth="1"/>
    <col min="15880" max="15880" width="11.7109375" style="529" customWidth="1"/>
    <col min="15881" max="15881" width="12.5703125" style="529" customWidth="1"/>
    <col min="15882" max="15883" width="12.7109375" style="529" customWidth="1"/>
    <col min="15884" max="15884" width="10.7109375" style="529" customWidth="1"/>
    <col min="15885" max="15885" width="2.5703125" style="529" customWidth="1"/>
    <col min="15886" max="15886" width="10.42578125" style="529" bestFit="1" customWidth="1"/>
    <col min="15887" max="15887" width="9.140625" style="529"/>
    <col min="15888" max="15888" width="10" style="529" customWidth="1"/>
    <col min="15889" max="15889" width="3.85546875" style="529" customWidth="1"/>
    <col min="15890" max="15890" width="5.42578125" style="529" customWidth="1"/>
    <col min="15891" max="15891" width="4.85546875" style="529" customWidth="1"/>
    <col min="15892" max="16128" width="9.140625" style="529"/>
    <col min="16129" max="16129" width="3.42578125" style="529" customWidth="1"/>
    <col min="16130" max="16130" width="4.5703125" style="529" customWidth="1"/>
    <col min="16131" max="16131" width="5.28515625" style="529" customWidth="1"/>
    <col min="16132" max="16132" width="2.140625" style="529" customWidth="1"/>
    <col min="16133" max="16133" width="20.7109375" style="529" customWidth="1"/>
    <col min="16134" max="16134" width="11.7109375" style="529" customWidth="1"/>
    <col min="16135" max="16135" width="12" style="529" customWidth="1"/>
    <col min="16136" max="16136" width="11.7109375" style="529" customWidth="1"/>
    <col min="16137" max="16137" width="12.5703125" style="529" customWidth="1"/>
    <col min="16138" max="16139" width="12.7109375" style="529" customWidth="1"/>
    <col min="16140" max="16140" width="10.7109375" style="529" customWidth="1"/>
    <col min="16141" max="16141" width="2.5703125" style="529" customWidth="1"/>
    <col min="16142" max="16142" width="10.42578125" style="529" bestFit="1" customWidth="1"/>
    <col min="16143" max="16143" width="9.140625" style="529"/>
    <col min="16144" max="16144" width="10" style="529" customWidth="1"/>
    <col min="16145" max="16145" width="3.85546875" style="529" customWidth="1"/>
    <col min="16146" max="16146" width="5.42578125" style="529" customWidth="1"/>
    <col min="16147" max="16147" width="4.85546875" style="529" customWidth="1"/>
    <col min="16148" max="16384" width="9.140625" style="529"/>
  </cols>
  <sheetData>
    <row r="2" spans="1:19" ht="15">
      <c r="J2" s="581"/>
      <c r="K2" s="581"/>
      <c r="L2" s="581"/>
      <c r="M2" s="581"/>
    </row>
    <row r="3" spans="1:19" ht="24" customHeight="1">
      <c r="A3" s="531"/>
      <c r="B3" s="2047" t="s">
        <v>814</v>
      </c>
      <c r="C3" s="2047"/>
      <c r="D3" s="2047"/>
      <c r="E3" s="2047"/>
      <c r="F3" s="2047"/>
      <c r="G3" s="2047"/>
      <c r="H3" s="2047"/>
      <c r="I3" s="620"/>
      <c r="J3" s="620"/>
      <c r="K3" s="2047" t="s">
        <v>677</v>
      </c>
      <c r="L3" s="2047"/>
      <c r="M3" s="531"/>
    </row>
    <row r="4" spans="1:19" ht="15">
      <c r="A4" s="531"/>
      <c r="B4" s="531"/>
      <c r="C4" s="531"/>
      <c r="D4" s="531"/>
      <c r="E4" s="531"/>
      <c r="F4" s="531"/>
      <c r="G4" s="531"/>
      <c r="H4" s="531"/>
    </row>
    <row r="5" spans="1:19" ht="15">
      <c r="A5" s="532"/>
      <c r="B5" s="2048" t="s">
        <v>80</v>
      </c>
      <c r="C5" s="2048"/>
      <c r="D5" s="2048"/>
      <c r="E5" s="2048"/>
      <c r="F5" s="533"/>
      <c r="G5" s="533"/>
      <c r="H5" s="533"/>
      <c r="I5" s="531"/>
      <c r="J5" s="531"/>
      <c r="K5" s="531"/>
    </row>
    <row r="6" spans="1:19" ht="24" customHeight="1" thickBot="1">
      <c r="A6" s="532"/>
      <c r="D6" s="533"/>
      <c r="E6" s="533"/>
      <c r="F6" s="531"/>
      <c r="G6" s="531"/>
      <c r="H6" s="531"/>
      <c r="I6" s="531"/>
      <c r="J6" s="531"/>
      <c r="K6" s="531"/>
      <c r="L6" s="531"/>
      <c r="M6" s="531"/>
      <c r="N6" s="531"/>
    </row>
    <row r="7" spans="1:19" ht="24" customHeight="1" thickBot="1">
      <c r="A7" s="531"/>
      <c r="B7" s="2049" t="s">
        <v>666</v>
      </c>
      <c r="C7" s="2050"/>
      <c r="D7" s="2050"/>
      <c r="E7" s="2050"/>
      <c r="F7" s="2050"/>
      <c r="G7" s="2050"/>
      <c r="H7" s="2050"/>
      <c r="I7" s="2051"/>
      <c r="J7" s="620"/>
      <c r="K7" s="531"/>
      <c r="L7" s="531"/>
      <c r="M7" s="531"/>
      <c r="N7" s="531"/>
    </row>
    <row r="8" spans="1:19" ht="24.75" customHeight="1" thickBot="1">
      <c r="B8" s="644" t="s">
        <v>19</v>
      </c>
      <c r="C8" s="645"/>
      <c r="D8" s="645"/>
      <c r="E8" s="646"/>
      <c r="F8" s="643" t="s">
        <v>109</v>
      </c>
      <c r="G8" s="643" t="s">
        <v>110</v>
      </c>
      <c r="H8" s="580" t="s">
        <v>63</v>
      </c>
      <c r="I8" s="648" t="s">
        <v>813</v>
      </c>
      <c r="J8" s="531"/>
      <c r="M8" s="530"/>
      <c r="O8" s="530"/>
      <c r="Q8" s="529"/>
      <c r="S8" s="529"/>
    </row>
    <row r="9" spans="1:19" ht="15" customHeight="1">
      <c r="B9" s="534">
        <v>1</v>
      </c>
      <c r="C9" s="2059" t="s">
        <v>22</v>
      </c>
      <c r="D9" s="2059"/>
      <c r="E9" s="2059"/>
      <c r="F9" s="535"/>
      <c r="G9" s="535">
        <v>2764</v>
      </c>
      <c r="H9" s="536">
        <f t="shared" ref="H9:H48" si="0">F9+G9</f>
        <v>2764</v>
      </c>
      <c r="I9" s="647">
        <v>5</v>
      </c>
      <c r="J9" s="530"/>
      <c r="M9" s="530"/>
      <c r="O9" s="530"/>
      <c r="Q9" s="529"/>
      <c r="S9" s="529"/>
    </row>
    <row r="10" spans="1:19" ht="15" customHeight="1">
      <c r="B10" s="537">
        <v>2</v>
      </c>
      <c r="C10" s="2053" t="s">
        <v>48</v>
      </c>
      <c r="D10" s="2053"/>
      <c r="E10" s="2053"/>
      <c r="F10" s="538"/>
      <c r="G10" s="538">
        <v>491</v>
      </c>
      <c r="H10" s="539">
        <f t="shared" si="0"/>
        <v>491</v>
      </c>
      <c r="I10" s="607">
        <v>5</v>
      </c>
      <c r="J10" s="530"/>
      <c r="M10" s="530"/>
      <c r="O10" s="530"/>
      <c r="Q10" s="529"/>
      <c r="S10" s="529"/>
    </row>
    <row r="11" spans="1:19" ht="15" customHeight="1">
      <c r="B11" s="537">
        <v>3</v>
      </c>
      <c r="C11" s="2053" t="s">
        <v>665</v>
      </c>
      <c r="D11" s="2053"/>
      <c r="E11" s="2053"/>
      <c r="F11" s="538"/>
      <c r="G11" s="538">
        <v>2590</v>
      </c>
      <c r="H11" s="539">
        <f t="shared" si="0"/>
        <v>2590</v>
      </c>
      <c r="I11" s="607">
        <v>5</v>
      </c>
      <c r="J11" s="530"/>
      <c r="M11" s="530"/>
      <c r="O11" s="530"/>
      <c r="Q11" s="529"/>
      <c r="S11" s="529"/>
    </row>
    <row r="12" spans="1:19" ht="15" customHeight="1">
      <c r="B12" s="537">
        <v>4</v>
      </c>
      <c r="C12" s="2053" t="s">
        <v>23</v>
      </c>
      <c r="D12" s="2053"/>
      <c r="E12" s="2053"/>
      <c r="F12" s="538"/>
      <c r="G12" s="538">
        <v>230</v>
      </c>
      <c r="H12" s="539">
        <f t="shared" si="0"/>
        <v>230</v>
      </c>
      <c r="I12" s="607">
        <v>5</v>
      </c>
      <c r="J12" s="530"/>
      <c r="M12" s="530"/>
      <c r="O12" s="530"/>
      <c r="Q12" s="529"/>
      <c r="S12" s="529"/>
    </row>
    <row r="13" spans="1:19" ht="15" customHeight="1">
      <c r="B13" s="540">
        <v>5</v>
      </c>
      <c r="C13" s="2054" t="s">
        <v>664</v>
      </c>
      <c r="D13" s="2054"/>
      <c r="E13" s="2054"/>
      <c r="F13" s="541"/>
      <c r="G13" s="541">
        <v>73</v>
      </c>
      <c r="H13" s="542">
        <f t="shared" si="0"/>
        <v>73</v>
      </c>
      <c r="I13" s="607">
        <v>5</v>
      </c>
      <c r="J13" s="530"/>
      <c r="M13" s="530"/>
      <c r="O13" s="530"/>
      <c r="Q13" s="529"/>
      <c r="S13" s="529"/>
    </row>
    <row r="14" spans="1:19" ht="15" customHeight="1">
      <c r="B14" s="537">
        <v>6</v>
      </c>
      <c r="C14" s="2053" t="s">
        <v>49</v>
      </c>
      <c r="D14" s="2053"/>
      <c r="E14" s="2053"/>
      <c r="F14" s="538"/>
      <c r="G14" s="538">
        <v>1819</v>
      </c>
      <c r="H14" s="539">
        <f t="shared" si="0"/>
        <v>1819</v>
      </c>
      <c r="I14" s="607">
        <v>5</v>
      </c>
      <c r="J14" s="530"/>
      <c r="M14" s="530"/>
      <c r="O14" s="530"/>
      <c r="Q14" s="529"/>
      <c r="S14" s="529"/>
    </row>
    <row r="15" spans="1:19" ht="15" customHeight="1">
      <c r="B15" s="537">
        <v>7</v>
      </c>
      <c r="C15" s="2053" t="s">
        <v>43</v>
      </c>
      <c r="D15" s="2053"/>
      <c r="E15" s="2053"/>
      <c r="F15" s="538">
        <v>14087</v>
      </c>
      <c r="G15" s="538"/>
      <c r="H15" s="539">
        <f t="shared" si="0"/>
        <v>14087</v>
      </c>
      <c r="I15" s="607">
        <v>5</v>
      </c>
      <c r="J15" s="530"/>
      <c r="M15" s="530"/>
      <c r="O15" s="530"/>
      <c r="Q15" s="529"/>
      <c r="S15" s="529"/>
    </row>
    <row r="16" spans="1:19" ht="15" customHeight="1">
      <c r="B16" s="537">
        <v>8</v>
      </c>
      <c r="C16" s="2053" t="s">
        <v>112</v>
      </c>
      <c r="D16" s="2053"/>
      <c r="E16" s="2053"/>
      <c r="F16" s="543"/>
      <c r="G16" s="538">
        <v>254</v>
      </c>
      <c r="H16" s="539">
        <f t="shared" si="0"/>
        <v>254</v>
      </c>
      <c r="I16" s="607">
        <v>5</v>
      </c>
      <c r="J16" s="530"/>
      <c r="M16" s="530"/>
      <c r="O16" s="530"/>
      <c r="Q16" s="529"/>
      <c r="S16" s="529"/>
    </row>
    <row r="17" spans="2:19" ht="15" customHeight="1">
      <c r="B17" s="537">
        <v>9</v>
      </c>
      <c r="C17" s="2053" t="s">
        <v>24</v>
      </c>
      <c r="D17" s="2053"/>
      <c r="E17" s="2053"/>
      <c r="F17" s="544"/>
      <c r="G17" s="538">
        <v>95</v>
      </c>
      <c r="H17" s="539">
        <f t="shared" si="0"/>
        <v>95</v>
      </c>
      <c r="I17" s="607">
        <v>5</v>
      </c>
      <c r="J17" s="530"/>
      <c r="M17" s="530"/>
      <c r="O17" s="530"/>
      <c r="Q17" s="529"/>
      <c r="S17" s="529"/>
    </row>
    <row r="18" spans="2:19" ht="15" customHeight="1">
      <c r="B18" s="537">
        <v>10</v>
      </c>
      <c r="C18" s="2053" t="s">
        <v>36</v>
      </c>
      <c r="D18" s="2053"/>
      <c r="E18" s="2053"/>
      <c r="F18" s="544"/>
      <c r="G18" s="538">
        <v>531</v>
      </c>
      <c r="H18" s="539">
        <f t="shared" si="0"/>
        <v>531</v>
      </c>
      <c r="I18" s="607">
        <v>5</v>
      </c>
      <c r="J18" s="530"/>
      <c r="M18" s="530"/>
      <c r="O18" s="530"/>
      <c r="Q18" s="529"/>
      <c r="S18" s="529"/>
    </row>
    <row r="19" spans="2:19" ht="15" customHeight="1">
      <c r="B19" s="537">
        <v>11</v>
      </c>
      <c r="C19" s="2053" t="s">
        <v>37</v>
      </c>
      <c r="D19" s="2053"/>
      <c r="E19" s="2053"/>
      <c r="F19" s="544"/>
      <c r="G19" s="538">
        <v>919</v>
      </c>
      <c r="H19" s="539">
        <f t="shared" si="0"/>
        <v>919</v>
      </c>
      <c r="I19" s="607">
        <v>5</v>
      </c>
      <c r="J19" s="530"/>
      <c r="M19" s="530"/>
      <c r="O19" s="530"/>
      <c r="Q19" s="529"/>
      <c r="S19" s="529"/>
    </row>
    <row r="20" spans="2:19" ht="15" customHeight="1">
      <c r="B20" s="537">
        <v>12</v>
      </c>
      <c r="C20" s="2053" t="s">
        <v>113</v>
      </c>
      <c r="D20" s="2053"/>
      <c r="E20" s="2053"/>
      <c r="F20" s="538"/>
      <c r="G20" s="538">
        <v>423</v>
      </c>
      <c r="H20" s="539">
        <f t="shared" si="0"/>
        <v>423</v>
      </c>
      <c r="I20" s="607">
        <v>5</v>
      </c>
      <c r="J20" s="530"/>
      <c r="M20" s="530"/>
      <c r="O20" s="530"/>
      <c r="Q20" s="529"/>
      <c r="S20" s="529"/>
    </row>
    <row r="21" spans="2:19" ht="15" customHeight="1">
      <c r="B21" s="537">
        <v>13</v>
      </c>
      <c r="C21" s="2053" t="s">
        <v>25</v>
      </c>
      <c r="D21" s="2053"/>
      <c r="E21" s="2053"/>
      <c r="F21" s="544"/>
      <c r="G21" s="538">
        <v>3854</v>
      </c>
      <c r="H21" s="539">
        <f t="shared" si="0"/>
        <v>3854</v>
      </c>
      <c r="I21" s="607">
        <v>5</v>
      </c>
      <c r="J21" s="530"/>
      <c r="M21" s="530"/>
      <c r="O21" s="530"/>
      <c r="Q21" s="529"/>
      <c r="S21" s="529"/>
    </row>
    <row r="22" spans="2:19" ht="15" customHeight="1">
      <c r="B22" s="540">
        <v>14</v>
      </c>
      <c r="C22" s="2054" t="s">
        <v>121</v>
      </c>
      <c r="D22" s="2054"/>
      <c r="E22" s="2054"/>
      <c r="F22" s="545"/>
      <c r="G22" s="541">
        <v>605</v>
      </c>
      <c r="H22" s="542">
        <f t="shared" si="0"/>
        <v>605</v>
      </c>
      <c r="I22" s="607">
        <v>5</v>
      </c>
      <c r="J22" s="530"/>
      <c r="M22" s="530"/>
      <c r="O22" s="530"/>
      <c r="Q22" s="529"/>
      <c r="S22" s="529"/>
    </row>
    <row r="23" spans="2:19" ht="15" customHeight="1">
      <c r="B23" s="537">
        <v>15</v>
      </c>
      <c r="C23" s="2053" t="s">
        <v>51</v>
      </c>
      <c r="D23" s="2053"/>
      <c r="E23" s="2053"/>
      <c r="F23" s="544"/>
      <c r="G23" s="538">
        <v>4250</v>
      </c>
      <c r="H23" s="539">
        <f t="shared" si="0"/>
        <v>4250</v>
      </c>
      <c r="I23" s="607">
        <v>5</v>
      </c>
      <c r="J23" s="530"/>
      <c r="M23" s="530"/>
      <c r="O23" s="530"/>
      <c r="Q23" s="529"/>
      <c r="S23" s="529"/>
    </row>
    <row r="24" spans="2:19" ht="15" customHeight="1">
      <c r="B24" s="537">
        <v>16</v>
      </c>
      <c r="C24" s="2053" t="s">
        <v>114</v>
      </c>
      <c r="D24" s="2053"/>
      <c r="E24" s="2053"/>
      <c r="F24" s="538">
        <v>3108</v>
      </c>
      <c r="G24" s="538"/>
      <c r="H24" s="539">
        <f t="shared" si="0"/>
        <v>3108</v>
      </c>
      <c r="I24" s="607">
        <v>5</v>
      </c>
      <c r="J24" s="530"/>
      <c r="K24" s="546"/>
      <c r="L24" s="530"/>
      <c r="M24" s="530"/>
      <c r="N24" s="530"/>
      <c r="O24" s="530"/>
      <c r="P24" s="530"/>
      <c r="Q24" s="529"/>
      <c r="S24" s="529"/>
    </row>
    <row r="25" spans="2:19" ht="15" customHeight="1">
      <c r="B25" s="537">
        <v>17</v>
      </c>
      <c r="C25" s="2053" t="s">
        <v>26</v>
      </c>
      <c r="D25" s="2053"/>
      <c r="E25" s="2053"/>
      <c r="F25" s="543"/>
      <c r="G25" s="538">
        <v>655</v>
      </c>
      <c r="H25" s="539">
        <f t="shared" si="0"/>
        <v>655</v>
      </c>
      <c r="I25" s="607">
        <v>5</v>
      </c>
      <c r="J25" s="530"/>
      <c r="K25" s="546"/>
      <c r="M25" s="530"/>
      <c r="O25" s="530"/>
      <c r="Q25" s="529"/>
      <c r="S25" s="529"/>
    </row>
    <row r="26" spans="2:19" ht="15" customHeight="1">
      <c r="B26" s="537">
        <v>18</v>
      </c>
      <c r="C26" s="2053" t="s">
        <v>30</v>
      </c>
      <c r="D26" s="2053"/>
      <c r="E26" s="2053"/>
      <c r="F26" s="544"/>
      <c r="G26" s="538">
        <v>357</v>
      </c>
      <c r="H26" s="539">
        <f t="shared" si="0"/>
        <v>357</v>
      </c>
      <c r="I26" s="607">
        <v>5</v>
      </c>
      <c r="J26" s="530"/>
      <c r="K26" s="546"/>
      <c r="M26" s="530"/>
      <c r="N26" s="530"/>
      <c r="O26" s="530"/>
      <c r="P26" s="530"/>
      <c r="Q26" s="529"/>
      <c r="S26" s="529"/>
    </row>
    <row r="27" spans="2:19" ht="15" customHeight="1">
      <c r="B27" s="537">
        <v>19</v>
      </c>
      <c r="C27" s="2053" t="s">
        <v>39</v>
      </c>
      <c r="D27" s="2053"/>
      <c r="E27" s="2053"/>
      <c r="F27" s="544"/>
      <c r="G27" s="538">
        <v>449</v>
      </c>
      <c r="H27" s="539">
        <f t="shared" si="0"/>
        <v>449</v>
      </c>
      <c r="I27" s="607">
        <v>5</v>
      </c>
      <c r="J27" s="530"/>
      <c r="K27" s="546"/>
      <c r="M27" s="530"/>
      <c r="N27" s="530"/>
      <c r="O27" s="530"/>
      <c r="P27" s="530"/>
      <c r="Q27" s="529"/>
      <c r="S27" s="529"/>
    </row>
    <row r="28" spans="2:19" ht="15" customHeight="1">
      <c r="B28" s="537">
        <v>20</v>
      </c>
      <c r="C28" s="2053" t="s">
        <v>115</v>
      </c>
      <c r="D28" s="2053"/>
      <c r="E28" s="2053"/>
      <c r="F28" s="544"/>
      <c r="G28" s="538">
        <v>99</v>
      </c>
      <c r="H28" s="539">
        <f t="shared" si="0"/>
        <v>99</v>
      </c>
      <c r="I28" s="607">
        <v>5</v>
      </c>
      <c r="J28" s="530"/>
      <c r="K28" s="546"/>
      <c r="M28" s="530"/>
      <c r="N28" s="530"/>
      <c r="O28" s="530"/>
      <c r="P28" s="530"/>
      <c r="Q28" s="529"/>
      <c r="S28" s="529"/>
    </row>
    <row r="29" spans="2:19" ht="15" customHeight="1">
      <c r="B29" s="540">
        <v>21</v>
      </c>
      <c r="C29" s="2054" t="s">
        <v>27</v>
      </c>
      <c r="D29" s="2054"/>
      <c r="E29" s="2054"/>
      <c r="F29" s="545"/>
      <c r="G29" s="541">
        <v>0</v>
      </c>
      <c r="H29" s="542">
        <f t="shared" si="0"/>
        <v>0</v>
      </c>
      <c r="I29" s="607">
        <v>5</v>
      </c>
      <c r="J29" s="530"/>
      <c r="K29" s="546"/>
      <c r="L29" s="547"/>
      <c r="M29" s="530"/>
      <c r="N29" s="530"/>
      <c r="O29" s="530"/>
      <c r="P29" s="530"/>
      <c r="Q29" s="529"/>
      <c r="S29" s="529"/>
    </row>
    <row r="30" spans="2:19" ht="15" customHeight="1">
      <c r="B30" s="537">
        <v>22</v>
      </c>
      <c r="C30" s="2053" t="s">
        <v>116</v>
      </c>
      <c r="D30" s="2053"/>
      <c r="E30" s="2053"/>
      <c r="F30" s="544"/>
      <c r="G30" s="538">
        <v>56</v>
      </c>
      <c r="H30" s="539">
        <f t="shared" si="0"/>
        <v>56</v>
      </c>
      <c r="I30" s="607">
        <v>5</v>
      </c>
      <c r="J30" s="530"/>
      <c r="K30" s="546"/>
      <c r="M30" s="530"/>
      <c r="N30" s="530"/>
      <c r="O30" s="530"/>
      <c r="P30" s="530"/>
      <c r="Q30" s="529"/>
      <c r="S30" s="529"/>
    </row>
    <row r="31" spans="2:19" ht="15" customHeight="1">
      <c r="B31" s="537">
        <v>23</v>
      </c>
      <c r="C31" s="2053" t="s">
        <v>31</v>
      </c>
      <c r="D31" s="2053"/>
      <c r="E31" s="2053"/>
      <c r="F31" s="544"/>
      <c r="G31" s="538">
        <v>545</v>
      </c>
      <c r="H31" s="539">
        <f t="shared" si="0"/>
        <v>545</v>
      </c>
      <c r="I31" s="607">
        <v>5</v>
      </c>
      <c r="J31" s="530"/>
      <c r="K31" s="546"/>
      <c r="L31" s="547"/>
      <c r="M31" s="530"/>
      <c r="N31" s="530"/>
      <c r="O31" s="530"/>
      <c r="P31" s="530"/>
      <c r="Q31" s="529"/>
      <c r="S31" s="529"/>
    </row>
    <row r="32" spans="2:19" ht="15" customHeight="1">
      <c r="B32" s="537">
        <v>24</v>
      </c>
      <c r="C32" s="2053" t="s">
        <v>117</v>
      </c>
      <c r="D32" s="2053"/>
      <c r="E32" s="2053"/>
      <c r="F32" s="544"/>
      <c r="G32" s="538">
        <v>171</v>
      </c>
      <c r="H32" s="539">
        <f t="shared" si="0"/>
        <v>171</v>
      </c>
      <c r="I32" s="607">
        <v>5</v>
      </c>
      <c r="J32" s="530"/>
      <c r="K32" s="546"/>
      <c r="M32" s="530"/>
      <c r="O32" s="530"/>
      <c r="Q32" s="529"/>
      <c r="S32" s="529"/>
    </row>
    <row r="33" spans="2:19" ht="15" customHeight="1">
      <c r="B33" s="537">
        <v>25</v>
      </c>
      <c r="C33" s="2053" t="s">
        <v>118</v>
      </c>
      <c r="D33" s="2053"/>
      <c r="E33" s="2053"/>
      <c r="F33" s="544"/>
      <c r="G33" s="538">
        <v>6817</v>
      </c>
      <c r="H33" s="539">
        <f t="shared" si="0"/>
        <v>6817</v>
      </c>
      <c r="I33" s="607">
        <v>5</v>
      </c>
      <c r="J33" s="530"/>
      <c r="K33" s="546"/>
      <c r="L33" s="547"/>
      <c r="M33" s="530"/>
      <c r="O33" s="530"/>
      <c r="P33" s="548"/>
      <c r="Q33" s="529"/>
      <c r="S33" s="529"/>
    </row>
    <row r="34" spans="2:19" ht="15" customHeight="1">
      <c r="B34" s="537">
        <v>26</v>
      </c>
      <c r="C34" s="2053" t="s">
        <v>34</v>
      </c>
      <c r="D34" s="2053"/>
      <c r="E34" s="2053"/>
      <c r="F34" s="544"/>
      <c r="G34" s="538">
        <v>139</v>
      </c>
      <c r="H34" s="539">
        <f t="shared" si="0"/>
        <v>139</v>
      </c>
      <c r="I34" s="607">
        <v>5</v>
      </c>
      <c r="J34" s="530"/>
      <c r="M34" s="530"/>
      <c r="O34" s="530"/>
      <c r="Q34" s="529"/>
      <c r="S34" s="529"/>
    </row>
    <row r="35" spans="2:19" ht="15" customHeight="1">
      <c r="B35" s="537">
        <v>27</v>
      </c>
      <c r="C35" s="2053" t="s">
        <v>45</v>
      </c>
      <c r="D35" s="2053"/>
      <c r="E35" s="2053"/>
      <c r="F35" s="538">
        <v>7290</v>
      </c>
      <c r="G35" s="538"/>
      <c r="H35" s="539">
        <f t="shared" si="0"/>
        <v>7290</v>
      </c>
      <c r="I35" s="607">
        <v>5</v>
      </c>
      <c r="J35" s="530"/>
      <c r="M35" s="530"/>
      <c r="O35" s="530"/>
      <c r="Q35" s="529"/>
      <c r="S35" s="529"/>
    </row>
    <row r="36" spans="2:19" ht="15" customHeight="1">
      <c r="B36" s="537">
        <v>28</v>
      </c>
      <c r="C36" s="2053" t="s">
        <v>40</v>
      </c>
      <c r="D36" s="2053"/>
      <c r="E36" s="2053"/>
      <c r="F36" s="544"/>
      <c r="G36" s="538">
        <v>417</v>
      </c>
      <c r="H36" s="539">
        <f t="shared" si="0"/>
        <v>417</v>
      </c>
      <c r="I36" s="607">
        <v>5</v>
      </c>
      <c r="J36" s="530"/>
      <c r="M36" s="530"/>
      <c r="O36" s="530"/>
      <c r="Q36" s="529"/>
      <c r="S36" s="529"/>
    </row>
    <row r="37" spans="2:19" ht="15" customHeight="1">
      <c r="B37" s="537">
        <v>29</v>
      </c>
      <c r="C37" s="2053" t="s">
        <v>38</v>
      </c>
      <c r="D37" s="2053"/>
      <c r="E37" s="2053"/>
      <c r="F37" s="544"/>
      <c r="G37" s="538">
        <v>1846</v>
      </c>
      <c r="H37" s="539">
        <f t="shared" si="0"/>
        <v>1846</v>
      </c>
      <c r="I37" s="607">
        <v>5</v>
      </c>
      <c r="J37" s="530"/>
      <c r="M37" s="530"/>
      <c r="O37" s="530"/>
      <c r="Q37" s="529"/>
      <c r="S37" s="529"/>
    </row>
    <row r="38" spans="2:19" ht="15" customHeight="1">
      <c r="B38" s="537">
        <v>30</v>
      </c>
      <c r="C38" s="2053" t="s">
        <v>42</v>
      </c>
      <c r="D38" s="2053"/>
      <c r="E38" s="2053"/>
      <c r="F38" s="544"/>
      <c r="G38" s="538">
        <v>179</v>
      </c>
      <c r="H38" s="539">
        <f t="shared" si="0"/>
        <v>179</v>
      </c>
      <c r="I38" s="607">
        <v>5</v>
      </c>
      <c r="J38" s="530"/>
      <c r="M38" s="530"/>
      <c r="O38" s="549"/>
      <c r="Q38" s="529"/>
      <c r="S38" s="529"/>
    </row>
    <row r="39" spans="2:19" ht="15" customHeight="1">
      <c r="B39" s="537">
        <v>31</v>
      </c>
      <c r="C39" s="2053" t="s">
        <v>32</v>
      </c>
      <c r="D39" s="2053"/>
      <c r="E39" s="2053"/>
      <c r="F39" s="544"/>
      <c r="G39" s="538">
        <v>101</v>
      </c>
      <c r="H39" s="539">
        <f t="shared" si="0"/>
        <v>101</v>
      </c>
      <c r="I39" s="611">
        <v>5</v>
      </c>
      <c r="J39" s="530"/>
      <c r="M39" s="530"/>
      <c r="O39" s="530"/>
      <c r="Q39" s="529"/>
      <c r="S39" s="529"/>
    </row>
    <row r="40" spans="2:19" ht="15" customHeight="1">
      <c r="B40" s="537">
        <v>32</v>
      </c>
      <c r="C40" s="2053" t="s">
        <v>33</v>
      </c>
      <c r="D40" s="2053"/>
      <c r="E40" s="2053"/>
      <c r="F40" s="544"/>
      <c r="G40" s="538">
        <v>124</v>
      </c>
      <c r="H40" s="539">
        <f t="shared" si="0"/>
        <v>124</v>
      </c>
      <c r="I40" s="607">
        <v>5</v>
      </c>
      <c r="J40" s="530"/>
      <c r="M40" s="530"/>
      <c r="O40" s="530"/>
      <c r="Q40" s="529"/>
      <c r="S40" s="529"/>
    </row>
    <row r="41" spans="2:19" ht="15" customHeight="1">
      <c r="B41" s="537">
        <v>33</v>
      </c>
      <c r="C41" s="2053" t="s">
        <v>119</v>
      </c>
      <c r="D41" s="2053"/>
      <c r="E41" s="2053"/>
      <c r="F41" s="544"/>
      <c r="G41" s="538">
        <v>1267</v>
      </c>
      <c r="H41" s="539">
        <f t="shared" si="0"/>
        <v>1267</v>
      </c>
      <c r="I41" s="611">
        <v>5</v>
      </c>
      <c r="J41" s="530"/>
      <c r="M41" s="530"/>
      <c r="O41" s="530"/>
      <c r="Q41" s="529"/>
      <c r="S41" s="529"/>
    </row>
    <row r="42" spans="2:19" ht="15" customHeight="1">
      <c r="B42" s="537">
        <v>34</v>
      </c>
      <c r="C42" s="2053" t="s">
        <v>663</v>
      </c>
      <c r="D42" s="2053"/>
      <c r="E42" s="2053"/>
      <c r="F42" s="544"/>
      <c r="G42" s="538">
        <v>304</v>
      </c>
      <c r="H42" s="539">
        <f t="shared" si="0"/>
        <v>304</v>
      </c>
      <c r="I42" s="607">
        <v>5</v>
      </c>
      <c r="J42" s="530"/>
      <c r="M42" s="530"/>
      <c r="O42" s="530"/>
      <c r="Q42" s="529"/>
      <c r="S42" s="529"/>
    </row>
    <row r="43" spans="2:19" ht="15" customHeight="1">
      <c r="B43" s="537">
        <v>35</v>
      </c>
      <c r="C43" s="2053" t="s">
        <v>44</v>
      </c>
      <c r="D43" s="2053"/>
      <c r="E43" s="2053"/>
      <c r="F43" s="544"/>
      <c r="G43" s="538">
        <v>97</v>
      </c>
      <c r="H43" s="539">
        <f t="shared" si="0"/>
        <v>97</v>
      </c>
      <c r="I43" s="611">
        <v>5</v>
      </c>
      <c r="J43" s="530"/>
      <c r="M43" s="530"/>
      <c r="O43" s="530"/>
      <c r="Q43" s="529"/>
      <c r="S43" s="529"/>
    </row>
    <row r="44" spans="2:19" ht="15" customHeight="1">
      <c r="B44" s="537">
        <v>36</v>
      </c>
      <c r="C44" s="2053" t="s">
        <v>29</v>
      </c>
      <c r="D44" s="2053"/>
      <c r="E44" s="2053"/>
      <c r="F44" s="544"/>
      <c r="G44" s="538">
        <v>342</v>
      </c>
      <c r="H44" s="539">
        <f t="shared" si="0"/>
        <v>342</v>
      </c>
      <c r="I44" s="607">
        <v>5</v>
      </c>
      <c r="J44" s="530"/>
      <c r="M44" s="530"/>
      <c r="O44" s="530"/>
      <c r="Q44" s="529"/>
      <c r="S44" s="529"/>
    </row>
    <row r="45" spans="2:19" ht="15" customHeight="1">
      <c r="B45" s="537">
        <v>37</v>
      </c>
      <c r="C45" s="2053" t="s">
        <v>28</v>
      </c>
      <c r="D45" s="2053"/>
      <c r="E45" s="2053"/>
      <c r="F45" s="544"/>
      <c r="G45" s="538">
        <v>618</v>
      </c>
      <c r="H45" s="539">
        <f t="shared" si="0"/>
        <v>618</v>
      </c>
      <c r="I45" s="611">
        <v>5</v>
      </c>
      <c r="J45" s="530"/>
      <c r="M45" s="530"/>
      <c r="O45" s="530"/>
      <c r="Q45" s="529"/>
      <c r="S45" s="529"/>
    </row>
    <row r="46" spans="2:19" ht="15" customHeight="1">
      <c r="B46" s="537">
        <v>38</v>
      </c>
      <c r="C46" s="2053" t="s">
        <v>21</v>
      </c>
      <c r="D46" s="2053"/>
      <c r="E46" s="2053"/>
      <c r="F46" s="544"/>
      <c r="G46" s="538">
        <v>1242</v>
      </c>
      <c r="H46" s="539">
        <f t="shared" si="0"/>
        <v>1242</v>
      </c>
      <c r="I46" s="607">
        <v>5</v>
      </c>
      <c r="J46" s="530"/>
      <c r="M46" s="530"/>
      <c r="O46" s="530"/>
      <c r="Q46" s="529"/>
      <c r="S46" s="529"/>
    </row>
    <row r="47" spans="2:19" ht="15" customHeight="1">
      <c r="B47" s="537">
        <v>39</v>
      </c>
      <c r="C47" s="2053" t="s">
        <v>35</v>
      </c>
      <c r="D47" s="2053"/>
      <c r="E47" s="2053"/>
      <c r="F47" s="544"/>
      <c r="G47" s="538">
        <v>192</v>
      </c>
      <c r="H47" s="539">
        <f t="shared" si="0"/>
        <v>192</v>
      </c>
      <c r="I47" s="611">
        <v>5</v>
      </c>
      <c r="J47" s="530"/>
      <c r="M47" s="530"/>
      <c r="O47" s="530"/>
      <c r="Q47" s="529"/>
      <c r="S47" s="529"/>
    </row>
    <row r="48" spans="2:19" ht="15" customHeight="1" thickBot="1">
      <c r="B48" s="576">
        <v>40</v>
      </c>
      <c r="C48" s="2055" t="s">
        <v>50</v>
      </c>
      <c r="D48" s="2055"/>
      <c r="E48" s="2055"/>
      <c r="F48" s="577"/>
      <c r="G48" s="578">
        <v>12</v>
      </c>
      <c r="H48" s="579">
        <f t="shared" si="0"/>
        <v>12</v>
      </c>
      <c r="I48" s="611">
        <v>5</v>
      </c>
      <c r="J48" s="530"/>
      <c r="M48" s="530"/>
      <c r="O48" s="530"/>
      <c r="Q48" s="529"/>
      <c r="S48" s="529"/>
    </row>
    <row r="49" spans="1:19" s="530" customFormat="1" ht="15" customHeight="1" thickBot="1">
      <c r="A49" s="529"/>
      <c r="B49" s="1672" t="s">
        <v>120</v>
      </c>
      <c r="C49" s="1673"/>
      <c r="D49" s="1673"/>
      <c r="E49" s="1674"/>
      <c r="F49" s="582">
        <f>SUM(F9:F42)</f>
        <v>24485</v>
      </c>
      <c r="G49" s="582">
        <f>SUM(G9:G48)</f>
        <v>34927</v>
      </c>
      <c r="H49" s="583">
        <f>SUM(H9:H48)</f>
        <v>59412</v>
      </c>
      <c r="I49" s="649"/>
      <c r="J49" s="550"/>
      <c r="K49" s="529"/>
      <c r="L49" s="529"/>
      <c r="N49" s="529"/>
      <c r="P49" s="529"/>
      <c r="Q49" s="529"/>
      <c r="R49" s="529"/>
      <c r="S49" s="529"/>
    </row>
    <row r="50" spans="1:19" s="530" customFormat="1" ht="15" customHeight="1">
      <c r="A50" s="551"/>
      <c r="B50" s="551"/>
      <c r="C50" s="551"/>
      <c r="D50" s="551"/>
      <c r="E50" s="551"/>
      <c r="F50" s="551"/>
      <c r="G50" s="551"/>
      <c r="H50" s="551"/>
      <c r="I50" s="552"/>
      <c r="J50" s="552"/>
      <c r="K50" s="552"/>
      <c r="L50" s="553"/>
      <c r="M50" s="552"/>
      <c r="N50" s="552"/>
      <c r="O50" s="551"/>
      <c r="P50" s="529"/>
      <c r="R50" s="529"/>
    </row>
    <row r="51" spans="1:19" s="530" customFormat="1" ht="15" customHeight="1">
      <c r="A51" s="551"/>
      <c r="B51" s="551"/>
      <c r="C51" s="551"/>
      <c r="D51" s="554"/>
      <c r="E51" s="555"/>
      <c r="F51" s="556"/>
      <c r="G51" s="556"/>
      <c r="H51" s="556"/>
      <c r="I51" s="556"/>
      <c r="J51" s="556"/>
      <c r="K51" s="556"/>
      <c r="L51" s="557"/>
      <c r="M51" s="558"/>
      <c r="N51" s="559"/>
      <c r="O51" s="551"/>
      <c r="P51" s="529"/>
      <c r="R51" s="529"/>
    </row>
    <row r="52" spans="1:19" s="530" customFormat="1">
      <c r="A52" s="551"/>
      <c r="B52" s="551"/>
      <c r="C52" s="551"/>
      <c r="D52" s="554"/>
      <c r="E52" s="555"/>
      <c r="F52" s="552"/>
      <c r="G52" s="552"/>
      <c r="H52" s="552"/>
      <c r="I52" s="552"/>
      <c r="J52" s="552"/>
      <c r="K52" s="552"/>
      <c r="L52" s="560"/>
      <c r="M52" s="561"/>
      <c r="N52" s="562"/>
      <c r="O52" s="551"/>
      <c r="P52" s="529"/>
      <c r="R52" s="529"/>
    </row>
    <row r="53" spans="1:19" s="530" customFormat="1">
      <c r="A53" s="551"/>
      <c r="B53" s="551"/>
      <c r="C53" s="551"/>
      <c r="D53" s="554"/>
      <c r="E53" s="563"/>
      <c r="F53" s="2058"/>
      <c r="G53" s="2058"/>
      <c r="H53" s="2058"/>
      <c r="I53" s="2058"/>
      <c r="J53" s="2058"/>
      <c r="K53" s="2058"/>
      <c r="L53" s="560"/>
      <c r="M53" s="551"/>
      <c r="N53" s="551"/>
      <c r="O53" s="551"/>
      <c r="P53" s="529"/>
      <c r="R53" s="529"/>
    </row>
    <row r="54" spans="1:19" s="530" customFormat="1">
      <c r="A54" s="551"/>
      <c r="B54" s="551"/>
      <c r="C54" s="551"/>
      <c r="D54" s="554"/>
      <c r="E54" s="563"/>
      <c r="F54" s="2056"/>
      <c r="G54" s="2057"/>
      <c r="H54" s="2057"/>
      <c r="I54" s="2057"/>
      <c r="J54" s="2057"/>
      <c r="K54" s="2057"/>
      <c r="L54" s="564"/>
      <c r="M54" s="551"/>
      <c r="N54" s="551"/>
      <c r="O54" s="551"/>
      <c r="P54" s="529"/>
      <c r="R54" s="529"/>
    </row>
    <row r="55" spans="1:19" s="530" customFormat="1">
      <c r="A55" s="551"/>
      <c r="B55" s="551"/>
      <c r="C55" s="551"/>
      <c r="D55" s="551"/>
      <c r="E55" s="563"/>
      <c r="F55" s="563"/>
      <c r="G55" s="563"/>
      <c r="H55" s="563"/>
      <c r="I55" s="563"/>
      <c r="J55" s="563"/>
      <c r="K55" s="565"/>
      <c r="L55" s="551"/>
      <c r="M55" s="566"/>
      <c r="N55" s="567"/>
      <c r="O55" s="551"/>
      <c r="P55" s="529"/>
      <c r="R55" s="529"/>
    </row>
    <row r="56" spans="1:19" s="530" customFormat="1">
      <c r="A56" s="551"/>
      <c r="B56" s="551"/>
      <c r="C56" s="551"/>
      <c r="D56" s="551"/>
      <c r="E56" s="551"/>
      <c r="F56" s="551"/>
      <c r="G56" s="551"/>
      <c r="H56" s="551"/>
      <c r="I56" s="551"/>
      <c r="J56" s="551"/>
      <c r="K56" s="551"/>
      <c r="L56" s="551"/>
      <c r="M56" s="551"/>
      <c r="N56" s="551"/>
      <c r="O56" s="551"/>
      <c r="P56" s="529"/>
      <c r="R56" s="529"/>
    </row>
    <row r="57" spans="1:19" s="530" customFormat="1">
      <c r="A57" s="568"/>
      <c r="B57" s="569"/>
      <c r="C57" s="569"/>
      <c r="D57" s="569"/>
      <c r="E57" s="569"/>
      <c r="F57" s="569"/>
      <c r="G57" s="569"/>
      <c r="H57" s="569"/>
      <c r="I57" s="569"/>
      <c r="J57" s="569"/>
      <c r="K57" s="568"/>
      <c r="L57" s="568"/>
      <c r="M57" s="566"/>
      <c r="N57" s="567"/>
      <c r="O57" s="568"/>
      <c r="P57" s="568"/>
      <c r="R57" s="529"/>
    </row>
    <row r="58" spans="1:19" s="530" customFormat="1">
      <c r="A58" s="568"/>
      <c r="B58" s="569"/>
      <c r="C58" s="568"/>
      <c r="D58" s="569"/>
      <c r="E58" s="568"/>
      <c r="F58" s="568"/>
      <c r="G58" s="568"/>
      <c r="H58" s="568"/>
      <c r="I58" s="569"/>
      <c r="J58" s="568"/>
      <c r="K58" s="568"/>
      <c r="L58" s="568"/>
      <c r="M58" s="568"/>
      <c r="N58" s="568"/>
      <c r="O58" s="568"/>
      <c r="P58" s="568"/>
      <c r="R58" s="529"/>
    </row>
    <row r="59" spans="1:19" s="530" customFormat="1">
      <c r="A59" s="2052"/>
      <c r="B59" s="2052"/>
      <c r="C59" s="570"/>
      <c r="D59" s="569"/>
      <c r="E59" s="569"/>
      <c r="F59" s="569"/>
      <c r="G59" s="569"/>
      <c r="H59" s="569"/>
      <c r="I59" s="569"/>
      <c r="J59" s="569"/>
      <c r="K59" s="568"/>
      <c r="L59" s="568"/>
      <c r="M59" s="568"/>
      <c r="N59" s="568"/>
      <c r="O59" s="568"/>
      <c r="P59" s="568"/>
      <c r="R59" s="529"/>
    </row>
    <row r="60" spans="1:19" s="530" customFormat="1">
      <c r="A60" s="568"/>
      <c r="B60" s="569"/>
      <c r="C60" s="568"/>
      <c r="D60" s="569"/>
      <c r="E60" s="569"/>
      <c r="F60" s="569"/>
      <c r="G60" s="569"/>
      <c r="H60" s="569"/>
      <c r="I60" s="569"/>
      <c r="J60" s="569"/>
      <c r="K60" s="568"/>
      <c r="L60" s="568"/>
      <c r="M60" s="568"/>
      <c r="N60" s="568"/>
      <c r="O60" s="568"/>
      <c r="P60" s="568"/>
      <c r="R60" s="529"/>
    </row>
    <row r="61" spans="1:19" s="530" customFormat="1">
      <c r="A61" s="2052"/>
      <c r="B61" s="2052"/>
      <c r="C61" s="570"/>
      <c r="D61" s="569"/>
      <c r="E61" s="569"/>
      <c r="F61" s="569"/>
      <c r="G61" s="569"/>
      <c r="H61" s="569"/>
      <c r="I61" s="569"/>
      <c r="J61" s="569"/>
      <c r="K61" s="568"/>
      <c r="L61" s="568"/>
      <c r="M61" s="568"/>
      <c r="N61" s="568"/>
      <c r="O61" s="568"/>
      <c r="P61" s="568"/>
      <c r="R61" s="529"/>
    </row>
    <row r="62" spans="1:19" s="530" customFormat="1">
      <c r="A62" s="568"/>
      <c r="B62" s="569"/>
      <c r="C62" s="568"/>
      <c r="D62" s="569"/>
      <c r="E62" s="569"/>
      <c r="F62" s="569"/>
      <c r="G62" s="569"/>
      <c r="H62" s="569"/>
      <c r="I62" s="569"/>
      <c r="J62" s="569"/>
      <c r="K62" s="568"/>
      <c r="L62" s="568"/>
      <c r="M62" s="568"/>
      <c r="N62" s="568"/>
      <c r="O62" s="568"/>
      <c r="P62" s="568"/>
      <c r="R62" s="529"/>
    </row>
    <row r="63" spans="1:19" s="530" customFormat="1">
      <c r="A63" s="2052"/>
      <c r="B63" s="2052"/>
      <c r="C63" s="570"/>
      <c r="D63" s="569"/>
      <c r="E63" s="569"/>
      <c r="F63" s="569"/>
      <c r="G63" s="569"/>
      <c r="H63" s="569"/>
      <c r="I63" s="569"/>
      <c r="J63" s="569"/>
      <c r="K63" s="568"/>
      <c r="L63" s="568"/>
      <c r="M63" s="568"/>
      <c r="N63" s="568"/>
      <c r="O63" s="568"/>
      <c r="P63" s="568"/>
      <c r="R63" s="529"/>
    </row>
    <row r="64" spans="1:19" s="530" customFormat="1">
      <c r="A64" s="571"/>
      <c r="B64" s="572"/>
      <c r="C64" s="571"/>
      <c r="D64" s="572"/>
      <c r="E64" s="571"/>
      <c r="F64" s="571"/>
      <c r="G64" s="571"/>
      <c r="H64" s="571"/>
      <c r="I64" s="572"/>
      <c r="J64" s="571"/>
      <c r="K64" s="571"/>
      <c r="L64" s="571"/>
      <c r="M64" s="571"/>
      <c r="N64" s="571"/>
      <c r="O64" s="571"/>
      <c r="P64" s="568"/>
      <c r="R64" s="529"/>
    </row>
    <row r="65" spans="1:18" s="530" customFormat="1" ht="15">
      <c r="A65" s="571"/>
      <c r="B65" s="572"/>
      <c r="C65" s="573"/>
      <c r="D65" s="572"/>
      <c r="E65" s="571"/>
      <c r="F65" s="571"/>
      <c r="G65" s="571"/>
      <c r="H65" s="571"/>
      <c r="I65" s="572"/>
      <c r="J65" s="574"/>
      <c r="K65" s="571"/>
      <c r="L65" s="571"/>
      <c r="M65" s="571"/>
      <c r="N65" s="571"/>
      <c r="O65" s="571"/>
      <c r="P65" s="568"/>
      <c r="R65" s="529"/>
    </row>
    <row r="66" spans="1:18" s="530" customFormat="1">
      <c r="A66" s="571"/>
      <c r="B66" s="572"/>
      <c r="C66" s="571"/>
      <c r="D66" s="572"/>
      <c r="E66" s="571"/>
      <c r="F66" s="571"/>
      <c r="G66" s="571"/>
      <c r="H66" s="571"/>
      <c r="I66" s="572"/>
      <c r="J66" s="571"/>
      <c r="K66" s="571"/>
      <c r="L66" s="571"/>
      <c r="M66" s="571"/>
      <c r="N66" s="571"/>
      <c r="O66" s="571"/>
      <c r="P66" s="568"/>
      <c r="R66" s="529"/>
    </row>
    <row r="67" spans="1:18" s="530" customFormat="1">
      <c r="A67" s="571"/>
      <c r="B67" s="572"/>
      <c r="C67" s="571"/>
      <c r="D67" s="572"/>
      <c r="E67" s="571"/>
      <c r="F67" s="571"/>
      <c r="G67" s="571"/>
      <c r="H67" s="571"/>
      <c r="I67" s="572"/>
      <c r="J67" s="571"/>
      <c r="K67" s="571"/>
      <c r="L67" s="571"/>
      <c r="M67" s="571"/>
      <c r="N67" s="571"/>
      <c r="O67" s="571"/>
      <c r="P67" s="568"/>
      <c r="R67" s="529"/>
    </row>
    <row r="68" spans="1:18" s="530" customFormat="1" ht="15">
      <c r="A68" s="571"/>
      <c r="B68" s="572"/>
      <c r="C68" s="573"/>
      <c r="D68" s="572"/>
      <c r="E68" s="571"/>
      <c r="F68" s="571"/>
      <c r="G68" s="571"/>
      <c r="H68" s="571"/>
      <c r="I68" s="572"/>
      <c r="J68" s="575"/>
      <c r="K68" s="571"/>
      <c r="L68" s="571"/>
      <c r="M68" s="571"/>
      <c r="N68" s="571"/>
      <c r="O68" s="571"/>
      <c r="P68" s="568"/>
      <c r="R68" s="529"/>
    </row>
    <row r="69" spans="1:18" s="530" customFormat="1">
      <c r="A69" s="571"/>
      <c r="B69" s="571"/>
      <c r="C69" s="571"/>
      <c r="D69" s="571"/>
      <c r="E69" s="571"/>
      <c r="F69" s="571"/>
      <c r="G69" s="571"/>
      <c r="H69" s="571"/>
      <c r="I69" s="571"/>
      <c r="J69" s="571"/>
      <c r="K69" s="571"/>
      <c r="L69" s="571"/>
      <c r="M69" s="571"/>
      <c r="N69" s="571"/>
      <c r="O69" s="571"/>
      <c r="P69" s="568"/>
      <c r="R69" s="529"/>
    </row>
    <row r="70" spans="1:18" s="530" customFormat="1">
      <c r="A70" s="571"/>
      <c r="B70" s="571"/>
      <c r="C70" s="571"/>
      <c r="D70" s="571"/>
      <c r="E70" s="571"/>
      <c r="F70" s="571"/>
      <c r="G70" s="571"/>
      <c r="H70" s="571"/>
      <c r="I70" s="571"/>
      <c r="J70" s="571"/>
      <c r="K70" s="571"/>
      <c r="L70" s="571"/>
      <c r="M70" s="571"/>
      <c r="N70" s="571"/>
      <c r="O70" s="571"/>
      <c r="P70" s="568"/>
      <c r="R70" s="529"/>
    </row>
    <row r="71" spans="1:18" s="530" customFormat="1">
      <c r="A71" s="571"/>
      <c r="B71" s="571"/>
      <c r="C71" s="571"/>
      <c r="D71" s="571"/>
      <c r="E71" s="571"/>
      <c r="F71" s="571"/>
      <c r="G71" s="571"/>
      <c r="H71" s="571"/>
      <c r="I71" s="571"/>
      <c r="J71" s="571"/>
      <c r="K71" s="571"/>
      <c r="L71" s="571"/>
      <c r="M71" s="571"/>
      <c r="N71" s="571"/>
      <c r="O71" s="571"/>
      <c r="P71" s="568"/>
      <c r="R71" s="529"/>
    </row>
    <row r="72" spans="1:18" s="530" customFormat="1">
      <c r="A72" s="571"/>
      <c r="B72" s="571"/>
      <c r="C72" s="571"/>
      <c r="D72" s="571"/>
      <c r="E72" s="571"/>
      <c r="F72" s="571"/>
      <c r="G72" s="571"/>
      <c r="H72" s="571"/>
      <c r="I72" s="571"/>
      <c r="J72" s="571"/>
      <c r="K72" s="571"/>
      <c r="L72" s="571"/>
      <c r="M72" s="571"/>
      <c r="N72" s="571"/>
      <c r="O72" s="571"/>
      <c r="P72" s="568"/>
      <c r="R72" s="529"/>
    </row>
    <row r="73" spans="1:18" s="530" customFormat="1">
      <c r="A73" s="571"/>
      <c r="B73" s="571"/>
      <c r="C73" s="571"/>
      <c r="D73" s="571"/>
      <c r="E73" s="571"/>
      <c r="F73" s="571"/>
      <c r="G73" s="571"/>
      <c r="H73" s="571"/>
      <c r="I73" s="571"/>
      <c r="J73" s="571"/>
      <c r="K73" s="571"/>
      <c r="L73" s="571"/>
      <c r="M73" s="571"/>
      <c r="N73" s="571"/>
      <c r="O73" s="571"/>
      <c r="P73" s="568"/>
      <c r="R73" s="529"/>
    </row>
    <row r="74" spans="1:18" s="530" customFormat="1">
      <c r="A74" s="571"/>
      <c r="B74" s="571"/>
      <c r="C74" s="571"/>
      <c r="D74" s="571"/>
      <c r="E74" s="571"/>
      <c r="F74" s="571"/>
      <c r="G74" s="571"/>
      <c r="H74" s="571"/>
      <c r="I74" s="571"/>
      <c r="J74" s="571"/>
      <c r="K74" s="571"/>
      <c r="L74" s="571"/>
      <c r="M74" s="571"/>
      <c r="N74" s="571"/>
      <c r="O74" s="571"/>
      <c r="P74" s="568"/>
      <c r="R74" s="529"/>
    </row>
    <row r="75" spans="1:18" s="530" customFormat="1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R75" s="529"/>
    </row>
    <row r="76" spans="1:18" s="530" customFormat="1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R76" s="529"/>
    </row>
    <row r="77" spans="1:18" s="530" customFormat="1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R77" s="529"/>
    </row>
    <row r="78" spans="1:18" s="530" customFormat="1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R78" s="529"/>
    </row>
    <row r="79" spans="1:18" s="530" customFormat="1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R79" s="529"/>
    </row>
    <row r="80" spans="1:18" s="530" customFormat="1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R80" s="529"/>
    </row>
  </sheetData>
  <mergeCells count="51">
    <mergeCell ref="C14:E14"/>
    <mergeCell ref="C15:E15"/>
    <mergeCell ref="C35:E35"/>
    <mergeCell ref="C36:E36"/>
    <mergeCell ref="C9:E9"/>
    <mergeCell ref="C10:E10"/>
    <mergeCell ref="C11:E11"/>
    <mergeCell ref="C12:E12"/>
    <mergeCell ref="C13:E13"/>
    <mergeCell ref="C25:E25"/>
    <mergeCell ref="C26:E26"/>
    <mergeCell ref="C27:E27"/>
    <mergeCell ref="C33:E33"/>
    <mergeCell ref="C34:E34"/>
    <mergeCell ref="F54:K54"/>
    <mergeCell ref="C40:E40"/>
    <mergeCell ref="C16:E16"/>
    <mergeCell ref="C47:E47"/>
    <mergeCell ref="C17:E17"/>
    <mergeCell ref="C18:E18"/>
    <mergeCell ref="C19:E19"/>
    <mergeCell ref="C20:E20"/>
    <mergeCell ref="C24:E24"/>
    <mergeCell ref="F53:H53"/>
    <mergeCell ref="I53:K53"/>
    <mergeCell ref="C39:E39"/>
    <mergeCell ref="C41:E41"/>
    <mergeCell ref="C42:E42"/>
    <mergeCell ref="B49:E49"/>
    <mergeCell ref="C22:E22"/>
    <mergeCell ref="A61:B61"/>
    <mergeCell ref="A63:B63"/>
    <mergeCell ref="C48:E48"/>
    <mergeCell ref="C37:E37"/>
    <mergeCell ref="C23:E23"/>
    <mergeCell ref="K3:L3"/>
    <mergeCell ref="B5:E5"/>
    <mergeCell ref="B3:H3"/>
    <mergeCell ref="B7:I7"/>
    <mergeCell ref="A59:B59"/>
    <mergeCell ref="C43:E43"/>
    <mergeCell ref="C44:E44"/>
    <mergeCell ref="C45:E45"/>
    <mergeCell ref="C46:E46"/>
    <mergeCell ref="C28:E28"/>
    <mergeCell ref="C29:E29"/>
    <mergeCell ref="C30:E30"/>
    <mergeCell ref="C31:E31"/>
    <mergeCell ref="C32:E32"/>
    <mergeCell ref="C38:E38"/>
    <mergeCell ref="C21:E21"/>
  </mergeCells>
  <pageMargins left="0.26" right="0.18" top="0.18" bottom="0.21" header="0.17" footer="0.18"/>
  <pageSetup paperSize="9" scale="81" orientation="portrait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87E29-C6CA-4487-A8DE-495A4AE2D505}">
  <sheetPr>
    <tabColor rgb="FF00B050"/>
  </sheetPr>
  <dimension ref="B1:F22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4" style="584" customWidth="1"/>
    <col min="2" max="2" width="38.7109375" style="584" customWidth="1"/>
    <col min="3" max="5" width="11.7109375" style="584" customWidth="1"/>
    <col min="6" max="6" width="7" style="584" bestFit="1" customWidth="1"/>
    <col min="7" max="257" width="9.140625" style="584"/>
    <col min="258" max="258" width="38.7109375" style="584" customWidth="1"/>
    <col min="259" max="259" width="12.85546875" style="584" customWidth="1"/>
    <col min="260" max="261" width="12.7109375" style="584" customWidth="1"/>
    <col min="262" max="513" width="9.140625" style="584"/>
    <col min="514" max="514" width="38.7109375" style="584" customWidth="1"/>
    <col min="515" max="515" width="12.85546875" style="584" customWidth="1"/>
    <col min="516" max="517" width="12.7109375" style="584" customWidth="1"/>
    <col min="518" max="769" width="9.140625" style="584"/>
    <col min="770" max="770" width="38.7109375" style="584" customWidth="1"/>
    <col min="771" max="771" width="12.85546875" style="584" customWidth="1"/>
    <col min="772" max="773" width="12.7109375" style="584" customWidth="1"/>
    <col min="774" max="1025" width="9.140625" style="584"/>
    <col min="1026" max="1026" width="38.7109375" style="584" customWidth="1"/>
    <col min="1027" max="1027" width="12.85546875" style="584" customWidth="1"/>
    <col min="1028" max="1029" width="12.7109375" style="584" customWidth="1"/>
    <col min="1030" max="1281" width="9.140625" style="584"/>
    <col min="1282" max="1282" width="38.7109375" style="584" customWidth="1"/>
    <col min="1283" max="1283" width="12.85546875" style="584" customWidth="1"/>
    <col min="1284" max="1285" width="12.7109375" style="584" customWidth="1"/>
    <col min="1286" max="1537" width="9.140625" style="584"/>
    <col min="1538" max="1538" width="38.7109375" style="584" customWidth="1"/>
    <col min="1539" max="1539" width="12.85546875" style="584" customWidth="1"/>
    <col min="1540" max="1541" width="12.7109375" style="584" customWidth="1"/>
    <col min="1542" max="1793" width="9.140625" style="584"/>
    <col min="1794" max="1794" width="38.7109375" style="584" customWidth="1"/>
    <col min="1795" max="1795" width="12.85546875" style="584" customWidth="1"/>
    <col min="1796" max="1797" width="12.7109375" style="584" customWidth="1"/>
    <col min="1798" max="2049" width="9.140625" style="584"/>
    <col min="2050" max="2050" width="38.7109375" style="584" customWidth="1"/>
    <col min="2051" max="2051" width="12.85546875" style="584" customWidth="1"/>
    <col min="2052" max="2053" width="12.7109375" style="584" customWidth="1"/>
    <col min="2054" max="2305" width="9.140625" style="584"/>
    <col min="2306" max="2306" width="38.7109375" style="584" customWidth="1"/>
    <col min="2307" max="2307" width="12.85546875" style="584" customWidth="1"/>
    <col min="2308" max="2309" width="12.7109375" style="584" customWidth="1"/>
    <col min="2310" max="2561" width="9.140625" style="584"/>
    <col min="2562" max="2562" width="38.7109375" style="584" customWidth="1"/>
    <col min="2563" max="2563" width="12.85546875" style="584" customWidth="1"/>
    <col min="2564" max="2565" width="12.7109375" style="584" customWidth="1"/>
    <col min="2566" max="2817" width="9.140625" style="584"/>
    <col min="2818" max="2818" width="38.7109375" style="584" customWidth="1"/>
    <col min="2819" max="2819" width="12.85546875" style="584" customWidth="1"/>
    <col min="2820" max="2821" width="12.7109375" style="584" customWidth="1"/>
    <col min="2822" max="3073" width="9.140625" style="584"/>
    <col min="3074" max="3074" width="38.7109375" style="584" customWidth="1"/>
    <col min="3075" max="3075" width="12.85546875" style="584" customWidth="1"/>
    <col min="3076" max="3077" width="12.7109375" style="584" customWidth="1"/>
    <col min="3078" max="3329" width="9.140625" style="584"/>
    <col min="3330" max="3330" width="38.7109375" style="584" customWidth="1"/>
    <col min="3331" max="3331" width="12.85546875" style="584" customWidth="1"/>
    <col min="3332" max="3333" width="12.7109375" style="584" customWidth="1"/>
    <col min="3334" max="3585" width="9.140625" style="584"/>
    <col min="3586" max="3586" width="38.7109375" style="584" customWidth="1"/>
    <col min="3587" max="3587" width="12.85546875" style="584" customWidth="1"/>
    <col min="3588" max="3589" width="12.7109375" style="584" customWidth="1"/>
    <col min="3590" max="3841" width="9.140625" style="584"/>
    <col min="3842" max="3842" width="38.7109375" style="584" customWidth="1"/>
    <col min="3843" max="3843" width="12.85546875" style="584" customWidth="1"/>
    <col min="3844" max="3845" width="12.7109375" style="584" customWidth="1"/>
    <col min="3846" max="4097" width="9.140625" style="584"/>
    <col min="4098" max="4098" width="38.7109375" style="584" customWidth="1"/>
    <col min="4099" max="4099" width="12.85546875" style="584" customWidth="1"/>
    <col min="4100" max="4101" width="12.7109375" style="584" customWidth="1"/>
    <col min="4102" max="4353" width="9.140625" style="584"/>
    <col min="4354" max="4354" width="38.7109375" style="584" customWidth="1"/>
    <col min="4355" max="4355" width="12.85546875" style="584" customWidth="1"/>
    <col min="4356" max="4357" width="12.7109375" style="584" customWidth="1"/>
    <col min="4358" max="4609" width="9.140625" style="584"/>
    <col min="4610" max="4610" width="38.7109375" style="584" customWidth="1"/>
    <col min="4611" max="4611" width="12.85546875" style="584" customWidth="1"/>
    <col min="4612" max="4613" width="12.7109375" style="584" customWidth="1"/>
    <col min="4614" max="4865" width="9.140625" style="584"/>
    <col min="4866" max="4866" width="38.7109375" style="584" customWidth="1"/>
    <col min="4867" max="4867" width="12.85546875" style="584" customWidth="1"/>
    <col min="4868" max="4869" width="12.7109375" style="584" customWidth="1"/>
    <col min="4870" max="5121" width="9.140625" style="584"/>
    <col min="5122" max="5122" width="38.7109375" style="584" customWidth="1"/>
    <col min="5123" max="5123" width="12.85546875" style="584" customWidth="1"/>
    <col min="5124" max="5125" width="12.7109375" style="584" customWidth="1"/>
    <col min="5126" max="5377" width="9.140625" style="584"/>
    <col min="5378" max="5378" width="38.7109375" style="584" customWidth="1"/>
    <col min="5379" max="5379" width="12.85546875" style="584" customWidth="1"/>
    <col min="5380" max="5381" width="12.7109375" style="584" customWidth="1"/>
    <col min="5382" max="5633" width="9.140625" style="584"/>
    <col min="5634" max="5634" width="38.7109375" style="584" customWidth="1"/>
    <col min="5635" max="5635" width="12.85546875" style="584" customWidth="1"/>
    <col min="5636" max="5637" width="12.7109375" style="584" customWidth="1"/>
    <col min="5638" max="5889" width="9.140625" style="584"/>
    <col min="5890" max="5890" width="38.7109375" style="584" customWidth="1"/>
    <col min="5891" max="5891" width="12.85546875" style="584" customWidth="1"/>
    <col min="5892" max="5893" width="12.7109375" style="584" customWidth="1"/>
    <col min="5894" max="6145" width="9.140625" style="584"/>
    <col min="6146" max="6146" width="38.7109375" style="584" customWidth="1"/>
    <col min="6147" max="6147" width="12.85546875" style="584" customWidth="1"/>
    <col min="6148" max="6149" width="12.7109375" style="584" customWidth="1"/>
    <col min="6150" max="6401" width="9.140625" style="584"/>
    <col min="6402" max="6402" width="38.7109375" style="584" customWidth="1"/>
    <col min="6403" max="6403" width="12.85546875" style="584" customWidth="1"/>
    <col min="6404" max="6405" width="12.7109375" style="584" customWidth="1"/>
    <col min="6406" max="6657" width="9.140625" style="584"/>
    <col min="6658" max="6658" width="38.7109375" style="584" customWidth="1"/>
    <col min="6659" max="6659" width="12.85546875" style="584" customWidth="1"/>
    <col min="6660" max="6661" width="12.7109375" style="584" customWidth="1"/>
    <col min="6662" max="6913" width="9.140625" style="584"/>
    <col min="6914" max="6914" width="38.7109375" style="584" customWidth="1"/>
    <col min="6915" max="6915" width="12.85546875" style="584" customWidth="1"/>
    <col min="6916" max="6917" width="12.7109375" style="584" customWidth="1"/>
    <col min="6918" max="7169" width="9.140625" style="584"/>
    <col min="7170" max="7170" width="38.7109375" style="584" customWidth="1"/>
    <col min="7171" max="7171" width="12.85546875" style="584" customWidth="1"/>
    <col min="7172" max="7173" width="12.7109375" style="584" customWidth="1"/>
    <col min="7174" max="7425" width="9.140625" style="584"/>
    <col min="7426" max="7426" width="38.7109375" style="584" customWidth="1"/>
    <col min="7427" max="7427" width="12.85546875" style="584" customWidth="1"/>
    <col min="7428" max="7429" width="12.7109375" style="584" customWidth="1"/>
    <col min="7430" max="7681" width="9.140625" style="584"/>
    <col min="7682" max="7682" width="38.7109375" style="584" customWidth="1"/>
    <col min="7683" max="7683" width="12.85546875" style="584" customWidth="1"/>
    <col min="7684" max="7685" width="12.7109375" style="584" customWidth="1"/>
    <col min="7686" max="7937" width="9.140625" style="584"/>
    <col min="7938" max="7938" width="38.7109375" style="584" customWidth="1"/>
    <col min="7939" max="7939" width="12.85546875" style="584" customWidth="1"/>
    <col min="7940" max="7941" width="12.7109375" style="584" customWidth="1"/>
    <col min="7942" max="8193" width="9.140625" style="584"/>
    <col min="8194" max="8194" width="38.7109375" style="584" customWidth="1"/>
    <col min="8195" max="8195" width="12.85546875" style="584" customWidth="1"/>
    <col min="8196" max="8197" width="12.7109375" style="584" customWidth="1"/>
    <col min="8198" max="8449" width="9.140625" style="584"/>
    <col min="8450" max="8450" width="38.7109375" style="584" customWidth="1"/>
    <col min="8451" max="8451" width="12.85546875" style="584" customWidth="1"/>
    <col min="8452" max="8453" width="12.7109375" style="584" customWidth="1"/>
    <col min="8454" max="8705" width="9.140625" style="584"/>
    <col min="8706" max="8706" width="38.7109375" style="584" customWidth="1"/>
    <col min="8707" max="8707" width="12.85546875" style="584" customWidth="1"/>
    <col min="8708" max="8709" width="12.7109375" style="584" customWidth="1"/>
    <col min="8710" max="8961" width="9.140625" style="584"/>
    <col min="8962" max="8962" width="38.7109375" style="584" customWidth="1"/>
    <col min="8963" max="8963" width="12.85546875" style="584" customWidth="1"/>
    <col min="8964" max="8965" width="12.7109375" style="584" customWidth="1"/>
    <col min="8966" max="9217" width="9.140625" style="584"/>
    <col min="9218" max="9218" width="38.7109375" style="584" customWidth="1"/>
    <col min="9219" max="9219" width="12.85546875" style="584" customWidth="1"/>
    <col min="9220" max="9221" width="12.7109375" style="584" customWidth="1"/>
    <col min="9222" max="9473" width="9.140625" style="584"/>
    <col min="9474" max="9474" width="38.7109375" style="584" customWidth="1"/>
    <col min="9475" max="9475" width="12.85546875" style="584" customWidth="1"/>
    <col min="9476" max="9477" width="12.7109375" style="584" customWidth="1"/>
    <col min="9478" max="9729" width="9.140625" style="584"/>
    <col min="9730" max="9730" width="38.7109375" style="584" customWidth="1"/>
    <col min="9731" max="9731" width="12.85546875" style="584" customWidth="1"/>
    <col min="9732" max="9733" width="12.7109375" style="584" customWidth="1"/>
    <col min="9734" max="9985" width="9.140625" style="584"/>
    <col min="9986" max="9986" width="38.7109375" style="584" customWidth="1"/>
    <col min="9987" max="9987" width="12.85546875" style="584" customWidth="1"/>
    <col min="9988" max="9989" width="12.7109375" style="584" customWidth="1"/>
    <col min="9990" max="10241" width="9.140625" style="584"/>
    <col min="10242" max="10242" width="38.7109375" style="584" customWidth="1"/>
    <col min="10243" max="10243" width="12.85546875" style="584" customWidth="1"/>
    <col min="10244" max="10245" width="12.7109375" style="584" customWidth="1"/>
    <col min="10246" max="10497" width="9.140625" style="584"/>
    <col min="10498" max="10498" width="38.7109375" style="584" customWidth="1"/>
    <col min="10499" max="10499" width="12.85546875" style="584" customWidth="1"/>
    <col min="10500" max="10501" width="12.7109375" style="584" customWidth="1"/>
    <col min="10502" max="10753" width="9.140625" style="584"/>
    <col min="10754" max="10754" width="38.7109375" style="584" customWidth="1"/>
    <col min="10755" max="10755" width="12.85546875" style="584" customWidth="1"/>
    <col min="10756" max="10757" width="12.7109375" style="584" customWidth="1"/>
    <col min="10758" max="11009" width="9.140625" style="584"/>
    <col min="11010" max="11010" width="38.7109375" style="584" customWidth="1"/>
    <col min="11011" max="11011" width="12.85546875" style="584" customWidth="1"/>
    <col min="11012" max="11013" width="12.7109375" style="584" customWidth="1"/>
    <col min="11014" max="11265" width="9.140625" style="584"/>
    <col min="11266" max="11266" width="38.7109375" style="584" customWidth="1"/>
    <col min="11267" max="11267" width="12.85546875" style="584" customWidth="1"/>
    <col min="11268" max="11269" width="12.7109375" style="584" customWidth="1"/>
    <col min="11270" max="11521" width="9.140625" style="584"/>
    <col min="11522" max="11522" width="38.7109375" style="584" customWidth="1"/>
    <col min="11523" max="11523" width="12.85546875" style="584" customWidth="1"/>
    <col min="11524" max="11525" width="12.7109375" style="584" customWidth="1"/>
    <col min="11526" max="11777" width="9.140625" style="584"/>
    <col min="11778" max="11778" width="38.7109375" style="584" customWidth="1"/>
    <col min="11779" max="11779" width="12.85546875" style="584" customWidth="1"/>
    <col min="11780" max="11781" width="12.7109375" style="584" customWidth="1"/>
    <col min="11782" max="12033" width="9.140625" style="584"/>
    <col min="12034" max="12034" width="38.7109375" style="584" customWidth="1"/>
    <col min="12035" max="12035" width="12.85546875" style="584" customWidth="1"/>
    <col min="12036" max="12037" width="12.7109375" style="584" customWidth="1"/>
    <col min="12038" max="12289" width="9.140625" style="584"/>
    <col min="12290" max="12290" width="38.7109375" style="584" customWidth="1"/>
    <col min="12291" max="12291" width="12.85546875" style="584" customWidth="1"/>
    <col min="12292" max="12293" width="12.7109375" style="584" customWidth="1"/>
    <col min="12294" max="12545" width="9.140625" style="584"/>
    <col min="12546" max="12546" width="38.7109375" style="584" customWidth="1"/>
    <col min="12547" max="12547" width="12.85546875" style="584" customWidth="1"/>
    <col min="12548" max="12549" width="12.7109375" style="584" customWidth="1"/>
    <col min="12550" max="12801" width="9.140625" style="584"/>
    <col min="12802" max="12802" width="38.7109375" style="584" customWidth="1"/>
    <col min="12803" max="12803" width="12.85546875" style="584" customWidth="1"/>
    <col min="12804" max="12805" width="12.7109375" style="584" customWidth="1"/>
    <col min="12806" max="13057" width="9.140625" style="584"/>
    <col min="13058" max="13058" width="38.7109375" style="584" customWidth="1"/>
    <col min="13059" max="13059" width="12.85546875" style="584" customWidth="1"/>
    <col min="13060" max="13061" width="12.7109375" style="584" customWidth="1"/>
    <col min="13062" max="13313" width="9.140625" style="584"/>
    <col min="13314" max="13314" width="38.7109375" style="584" customWidth="1"/>
    <col min="13315" max="13315" width="12.85546875" style="584" customWidth="1"/>
    <col min="13316" max="13317" width="12.7109375" style="584" customWidth="1"/>
    <col min="13318" max="13569" width="9.140625" style="584"/>
    <col min="13570" max="13570" width="38.7109375" style="584" customWidth="1"/>
    <col min="13571" max="13571" width="12.85546875" style="584" customWidth="1"/>
    <col min="13572" max="13573" width="12.7109375" style="584" customWidth="1"/>
    <col min="13574" max="13825" width="9.140625" style="584"/>
    <col min="13826" max="13826" width="38.7109375" style="584" customWidth="1"/>
    <col min="13827" max="13827" width="12.85546875" style="584" customWidth="1"/>
    <col min="13828" max="13829" width="12.7109375" style="584" customWidth="1"/>
    <col min="13830" max="14081" width="9.140625" style="584"/>
    <col min="14082" max="14082" width="38.7109375" style="584" customWidth="1"/>
    <col min="14083" max="14083" width="12.85546875" style="584" customWidth="1"/>
    <col min="14084" max="14085" width="12.7109375" style="584" customWidth="1"/>
    <col min="14086" max="14337" width="9.140625" style="584"/>
    <col min="14338" max="14338" width="38.7109375" style="584" customWidth="1"/>
    <col min="14339" max="14339" width="12.85546875" style="584" customWidth="1"/>
    <col min="14340" max="14341" width="12.7109375" style="584" customWidth="1"/>
    <col min="14342" max="14593" width="9.140625" style="584"/>
    <col min="14594" max="14594" width="38.7109375" style="584" customWidth="1"/>
    <col min="14595" max="14595" width="12.85546875" style="584" customWidth="1"/>
    <col min="14596" max="14597" width="12.7109375" style="584" customWidth="1"/>
    <col min="14598" max="14849" width="9.140625" style="584"/>
    <col min="14850" max="14850" width="38.7109375" style="584" customWidth="1"/>
    <col min="14851" max="14851" width="12.85546875" style="584" customWidth="1"/>
    <col min="14852" max="14853" width="12.7109375" style="584" customWidth="1"/>
    <col min="14854" max="15105" width="9.140625" style="584"/>
    <col min="15106" max="15106" width="38.7109375" style="584" customWidth="1"/>
    <col min="15107" max="15107" width="12.85546875" style="584" customWidth="1"/>
    <col min="15108" max="15109" width="12.7109375" style="584" customWidth="1"/>
    <col min="15110" max="15361" width="9.140625" style="584"/>
    <col min="15362" max="15362" width="38.7109375" style="584" customWidth="1"/>
    <col min="15363" max="15363" width="12.85546875" style="584" customWidth="1"/>
    <col min="15364" max="15365" width="12.7109375" style="584" customWidth="1"/>
    <col min="15366" max="15617" width="9.140625" style="584"/>
    <col min="15618" max="15618" width="38.7109375" style="584" customWidth="1"/>
    <col min="15619" max="15619" width="12.85546875" style="584" customWidth="1"/>
    <col min="15620" max="15621" width="12.7109375" style="584" customWidth="1"/>
    <col min="15622" max="15873" width="9.140625" style="584"/>
    <col min="15874" max="15874" width="38.7109375" style="584" customWidth="1"/>
    <col min="15875" max="15875" width="12.85546875" style="584" customWidth="1"/>
    <col min="15876" max="15877" width="12.7109375" style="584" customWidth="1"/>
    <col min="15878" max="16129" width="9.140625" style="584"/>
    <col min="16130" max="16130" width="38.7109375" style="584" customWidth="1"/>
    <col min="16131" max="16131" width="12.85546875" style="584" customWidth="1"/>
    <col min="16132" max="16133" width="12.7109375" style="584" customWidth="1"/>
    <col min="16134" max="16384" width="9.140625" style="584"/>
  </cols>
  <sheetData>
    <row r="1" spans="2:6" ht="14.25" customHeight="1">
      <c r="E1" s="621"/>
    </row>
    <row r="2" spans="2:6" ht="26.25">
      <c r="B2" s="2066" t="s">
        <v>814</v>
      </c>
      <c r="C2" s="2066"/>
      <c r="E2" s="2067" t="s">
        <v>262</v>
      </c>
      <c r="F2" s="2067"/>
    </row>
    <row r="3" spans="2:6" ht="25.5">
      <c r="D3" s="618"/>
      <c r="E3" s="618"/>
    </row>
    <row r="4" spans="2:6" ht="15.75">
      <c r="B4" s="622" t="s">
        <v>261</v>
      </c>
    </row>
    <row r="5" spans="2:6" ht="15" thickBot="1"/>
    <row r="6" spans="2:6" ht="18.75" thickBot="1">
      <c r="B6" s="2063" t="s">
        <v>263</v>
      </c>
      <c r="C6" s="2064"/>
      <c r="D6" s="2064"/>
      <c r="E6" s="2064"/>
      <c r="F6" s="2065"/>
    </row>
    <row r="7" spans="2:6" ht="15.75" thickBot="1">
      <c r="B7" s="650" t="s">
        <v>264</v>
      </c>
      <c r="C7" s="651" t="s">
        <v>265</v>
      </c>
      <c r="D7" s="651" t="s">
        <v>266</v>
      </c>
      <c r="E7" s="652" t="s">
        <v>267</v>
      </c>
      <c r="F7" s="653" t="s">
        <v>813</v>
      </c>
    </row>
    <row r="8" spans="2:6">
      <c r="B8" s="601" t="s">
        <v>268</v>
      </c>
      <c r="C8" s="602">
        <v>7260</v>
      </c>
      <c r="D8" s="602">
        <v>2044</v>
      </c>
      <c r="E8" s="605"/>
      <c r="F8" s="647">
        <v>5</v>
      </c>
    </row>
    <row r="9" spans="2:6">
      <c r="B9" s="599" t="s">
        <v>182</v>
      </c>
      <c r="C9" s="598">
        <v>16527</v>
      </c>
      <c r="D9" s="598">
        <v>1860</v>
      </c>
      <c r="E9" s="606">
        <v>7072</v>
      </c>
      <c r="F9" s="607">
        <v>5</v>
      </c>
    </row>
    <row r="10" spans="2:6">
      <c r="B10" s="599" t="s">
        <v>178</v>
      </c>
      <c r="C10" s="598"/>
      <c r="D10" s="598">
        <v>1280</v>
      </c>
      <c r="E10" s="606"/>
      <c r="F10" s="607">
        <v>5</v>
      </c>
    </row>
    <row r="11" spans="2:6" ht="15.75" customHeight="1">
      <c r="B11" s="599" t="s">
        <v>181</v>
      </c>
      <c r="C11" s="598">
        <v>1184</v>
      </c>
      <c r="D11" s="598"/>
      <c r="E11" s="606">
        <v>3471</v>
      </c>
      <c r="F11" s="607">
        <v>5</v>
      </c>
    </row>
    <row r="12" spans="2:6" ht="15.75" customHeight="1">
      <c r="B12" s="599" t="s">
        <v>180</v>
      </c>
      <c r="C12" s="598">
        <v>1585</v>
      </c>
      <c r="D12" s="598"/>
      <c r="E12" s="606"/>
      <c r="F12" s="607">
        <v>5</v>
      </c>
    </row>
    <row r="13" spans="2:6">
      <c r="B13" s="599" t="s">
        <v>179</v>
      </c>
      <c r="C13" s="598">
        <v>6792</v>
      </c>
      <c r="D13" s="598"/>
      <c r="E13" s="606">
        <v>6779</v>
      </c>
      <c r="F13" s="607">
        <v>5</v>
      </c>
    </row>
    <row r="14" spans="2:6">
      <c r="B14" s="599" t="s">
        <v>269</v>
      </c>
      <c r="C14" s="598">
        <v>7811</v>
      </c>
      <c r="D14" s="598"/>
      <c r="E14" s="606">
        <v>7299</v>
      </c>
      <c r="F14" s="607">
        <v>5</v>
      </c>
    </row>
    <row r="15" spans="2:6">
      <c r="B15" s="599" t="s">
        <v>183</v>
      </c>
      <c r="C15" s="598">
        <v>2200</v>
      </c>
      <c r="D15" s="598"/>
      <c r="E15" s="606">
        <v>3202</v>
      </c>
      <c r="F15" s="607">
        <v>5</v>
      </c>
    </row>
    <row r="16" spans="2:6">
      <c r="B16" s="599" t="s">
        <v>184</v>
      </c>
      <c r="C16" s="598">
        <v>381</v>
      </c>
      <c r="D16" s="598"/>
      <c r="E16" s="606"/>
      <c r="F16" s="607">
        <v>5</v>
      </c>
    </row>
    <row r="17" spans="2:6">
      <c r="B17" s="599" t="s">
        <v>270</v>
      </c>
      <c r="C17" s="598">
        <v>501</v>
      </c>
      <c r="D17" s="598">
        <v>405</v>
      </c>
      <c r="E17" s="606"/>
      <c r="F17" s="607">
        <v>5</v>
      </c>
    </row>
    <row r="18" spans="2:6">
      <c r="B18" s="599" t="s">
        <v>271</v>
      </c>
      <c r="C18" s="598">
        <v>380</v>
      </c>
      <c r="D18" s="598"/>
      <c r="E18" s="606"/>
      <c r="F18" s="607">
        <v>5</v>
      </c>
    </row>
    <row r="19" spans="2:6">
      <c r="B19" s="599" t="s">
        <v>272</v>
      </c>
      <c r="C19" s="598">
        <v>210</v>
      </c>
      <c r="D19" s="598"/>
      <c r="E19" s="606"/>
      <c r="F19" s="607">
        <v>5</v>
      </c>
    </row>
    <row r="20" spans="2:6" ht="15" thickBot="1">
      <c r="B20" s="608" t="s">
        <v>197</v>
      </c>
      <c r="C20" s="609">
        <v>17000</v>
      </c>
      <c r="D20" s="609">
        <v>17200</v>
      </c>
      <c r="E20" s="610"/>
      <c r="F20" s="611">
        <v>5</v>
      </c>
    </row>
    <row r="21" spans="2:6" ht="18" thickBot="1">
      <c r="B21" s="654" t="s">
        <v>811</v>
      </c>
      <c r="C21" s="655">
        <f>SUM(C8:C20)</f>
        <v>61831</v>
      </c>
      <c r="D21" s="655">
        <f>SUM(D8:D20)</f>
        <v>22789</v>
      </c>
      <c r="E21" s="656">
        <f>SUM(E8:E20)</f>
        <v>27823</v>
      </c>
      <c r="F21" s="657"/>
    </row>
    <row r="22" spans="2:6" s="593" customFormat="1" ht="18" thickBot="1">
      <c r="B22" s="594" t="s">
        <v>812</v>
      </c>
      <c r="C22" s="2060">
        <f>C21+D21+E21</f>
        <v>112443</v>
      </c>
      <c r="D22" s="2061"/>
      <c r="E22" s="2062"/>
      <c r="F22" s="658"/>
    </row>
  </sheetData>
  <mergeCells count="4">
    <mergeCell ref="C22:E22"/>
    <mergeCell ref="B6:F6"/>
    <mergeCell ref="B2:C2"/>
    <mergeCell ref="E2:F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B72FE-5E99-4865-AF46-F73E8F2DBC15}">
  <sheetPr>
    <tabColor rgb="FF00B050"/>
  </sheetPr>
  <dimension ref="A2:F27"/>
  <sheetViews>
    <sheetView view="pageBreakPreview" topLeftCell="B1" zoomScale="60" zoomScaleNormal="100" workbookViewId="0">
      <selection activeCell="K14" sqref="K14"/>
    </sheetView>
  </sheetViews>
  <sheetFormatPr defaultRowHeight="14.25"/>
  <cols>
    <col min="1" max="1" width="4.7109375" style="584" hidden="1" customWidth="1"/>
    <col min="2" max="2" width="3.7109375" style="584" customWidth="1"/>
    <col min="3" max="3" width="39" style="584" customWidth="1"/>
    <col min="4" max="4" width="8.28515625" style="584" bestFit="1" customWidth="1"/>
    <col min="5" max="5" width="9.7109375" style="584" customWidth="1"/>
    <col min="6" max="6" width="10.85546875" style="584" customWidth="1"/>
    <col min="7" max="258" width="9.140625" style="584"/>
    <col min="259" max="259" width="52.28515625" style="584" bestFit="1" customWidth="1"/>
    <col min="260" max="260" width="12.85546875" style="584" customWidth="1"/>
    <col min="261" max="262" width="12.7109375" style="584" customWidth="1"/>
    <col min="263" max="514" width="9.140625" style="584"/>
    <col min="515" max="515" width="52.28515625" style="584" bestFit="1" customWidth="1"/>
    <col min="516" max="516" width="12.85546875" style="584" customWidth="1"/>
    <col min="517" max="518" width="12.7109375" style="584" customWidth="1"/>
    <col min="519" max="770" width="9.140625" style="584"/>
    <col min="771" max="771" width="52.28515625" style="584" bestFit="1" customWidth="1"/>
    <col min="772" max="772" width="12.85546875" style="584" customWidth="1"/>
    <col min="773" max="774" width="12.7109375" style="584" customWidth="1"/>
    <col min="775" max="1026" width="9.140625" style="584"/>
    <col min="1027" max="1027" width="52.28515625" style="584" bestFit="1" customWidth="1"/>
    <col min="1028" max="1028" width="12.85546875" style="584" customWidth="1"/>
    <col min="1029" max="1030" width="12.7109375" style="584" customWidth="1"/>
    <col min="1031" max="1282" width="9.140625" style="584"/>
    <col min="1283" max="1283" width="52.28515625" style="584" bestFit="1" customWidth="1"/>
    <col min="1284" max="1284" width="12.85546875" style="584" customWidth="1"/>
    <col min="1285" max="1286" width="12.7109375" style="584" customWidth="1"/>
    <col min="1287" max="1538" width="9.140625" style="584"/>
    <col min="1539" max="1539" width="52.28515625" style="584" bestFit="1" customWidth="1"/>
    <col min="1540" max="1540" width="12.85546875" style="584" customWidth="1"/>
    <col min="1541" max="1542" width="12.7109375" style="584" customWidth="1"/>
    <col min="1543" max="1794" width="9.140625" style="584"/>
    <col min="1795" max="1795" width="52.28515625" style="584" bestFit="1" customWidth="1"/>
    <col min="1796" max="1796" width="12.85546875" style="584" customWidth="1"/>
    <col min="1797" max="1798" width="12.7109375" style="584" customWidth="1"/>
    <col min="1799" max="2050" width="9.140625" style="584"/>
    <col min="2051" max="2051" width="52.28515625" style="584" bestFit="1" customWidth="1"/>
    <col min="2052" max="2052" width="12.85546875" style="584" customWidth="1"/>
    <col min="2053" max="2054" width="12.7109375" style="584" customWidth="1"/>
    <col min="2055" max="2306" width="9.140625" style="584"/>
    <col min="2307" max="2307" width="52.28515625" style="584" bestFit="1" customWidth="1"/>
    <col min="2308" max="2308" width="12.85546875" style="584" customWidth="1"/>
    <col min="2309" max="2310" width="12.7109375" style="584" customWidth="1"/>
    <col min="2311" max="2562" width="9.140625" style="584"/>
    <col min="2563" max="2563" width="52.28515625" style="584" bestFit="1" customWidth="1"/>
    <col min="2564" max="2564" width="12.85546875" style="584" customWidth="1"/>
    <col min="2565" max="2566" width="12.7109375" style="584" customWidth="1"/>
    <col min="2567" max="2818" width="9.140625" style="584"/>
    <col min="2819" max="2819" width="52.28515625" style="584" bestFit="1" customWidth="1"/>
    <col min="2820" max="2820" width="12.85546875" style="584" customWidth="1"/>
    <col min="2821" max="2822" width="12.7109375" style="584" customWidth="1"/>
    <col min="2823" max="3074" width="9.140625" style="584"/>
    <col min="3075" max="3075" width="52.28515625" style="584" bestFit="1" customWidth="1"/>
    <col min="3076" max="3076" width="12.85546875" style="584" customWidth="1"/>
    <col min="3077" max="3078" width="12.7109375" style="584" customWidth="1"/>
    <col min="3079" max="3330" width="9.140625" style="584"/>
    <col min="3331" max="3331" width="52.28515625" style="584" bestFit="1" customWidth="1"/>
    <col min="3332" max="3332" width="12.85546875" style="584" customWidth="1"/>
    <col min="3333" max="3334" width="12.7109375" style="584" customWidth="1"/>
    <col min="3335" max="3586" width="9.140625" style="584"/>
    <col min="3587" max="3587" width="52.28515625" style="584" bestFit="1" customWidth="1"/>
    <col min="3588" max="3588" width="12.85546875" style="584" customWidth="1"/>
    <col min="3589" max="3590" width="12.7109375" style="584" customWidth="1"/>
    <col min="3591" max="3842" width="9.140625" style="584"/>
    <col min="3843" max="3843" width="52.28515625" style="584" bestFit="1" customWidth="1"/>
    <col min="3844" max="3844" width="12.85546875" style="584" customWidth="1"/>
    <col min="3845" max="3846" width="12.7109375" style="584" customWidth="1"/>
    <col min="3847" max="4098" width="9.140625" style="584"/>
    <col min="4099" max="4099" width="52.28515625" style="584" bestFit="1" customWidth="1"/>
    <col min="4100" max="4100" width="12.85546875" style="584" customWidth="1"/>
    <col min="4101" max="4102" width="12.7109375" style="584" customWidth="1"/>
    <col min="4103" max="4354" width="9.140625" style="584"/>
    <col min="4355" max="4355" width="52.28515625" style="584" bestFit="1" customWidth="1"/>
    <col min="4356" max="4356" width="12.85546875" style="584" customWidth="1"/>
    <col min="4357" max="4358" width="12.7109375" style="584" customWidth="1"/>
    <col min="4359" max="4610" width="9.140625" style="584"/>
    <col min="4611" max="4611" width="52.28515625" style="584" bestFit="1" customWidth="1"/>
    <col min="4612" max="4612" width="12.85546875" style="584" customWidth="1"/>
    <col min="4613" max="4614" width="12.7109375" style="584" customWidth="1"/>
    <col min="4615" max="4866" width="9.140625" style="584"/>
    <col min="4867" max="4867" width="52.28515625" style="584" bestFit="1" customWidth="1"/>
    <col min="4868" max="4868" width="12.85546875" style="584" customWidth="1"/>
    <col min="4869" max="4870" width="12.7109375" style="584" customWidth="1"/>
    <col min="4871" max="5122" width="9.140625" style="584"/>
    <col min="5123" max="5123" width="52.28515625" style="584" bestFit="1" customWidth="1"/>
    <col min="5124" max="5124" width="12.85546875" style="584" customWidth="1"/>
    <col min="5125" max="5126" width="12.7109375" style="584" customWidth="1"/>
    <col min="5127" max="5378" width="9.140625" style="584"/>
    <col min="5379" max="5379" width="52.28515625" style="584" bestFit="1" customWidth="1"/>
    <col min="5380" max="5380" width="12.85546875" style="584" customWidth="1"/>
    <col min="5381" max="5382" width="12.7109375" style="584" customWidth="1"/>
    <col min="5383" max="5634" width="9.140625" style="584"/>
    <col min="5635" max="5635" width="52.28515625" style="584" bestFit="1" customWidth="1"/>
    <col min="5636" max="5636" width="12.85546875" style="584" customWidth="1"/>
    <col min="5637" max="5638" width="12.7109375" style="584" customWidth="1"/>
    <col min="5639" max="5890" width="9.140625" style="584"/>
    <col min="5891" max="5891" width="52.28515625" style="584" bestFit="1" customWidth="1"/>
    <col min="5892" max="5892" width="12.85546875" style="584" customWidth="1"/>
    <col min="5893" max="5894" width="12.7109375" style="584" customWidth="1"/>
    <col min="5895" max="6146" width="9.140625" style="584"/>
    <col min="6147" max="6147" width="52.28515625" style="584" bestFit="1" customWidth="1"/>
    <col min="6148" max="6148" width="12.85546875" style="584" customWidth="1"/>
    <col min="6149" max="6150" width="12.7109375" style="584" customWidth="1"/>
    <col min="6151" max="6402" width="9.140625" style="584"/>
    <col min="6403" max="6403" width="52.28515625" style="584" bestFit="1" customWidth="1"/>
    <col min="6404" max="6404" width="12.85546875" style="584" customWidth="1"/>
    <col min="6405" max="6406" width="12.7109375" style="584" customWidth="1"/>
    <col min="6407" max="6658" width="9.140625" style="584"/>
    <col min="6659" max="6659" width="52.28515625" style="584" bestFit="1" customWidth="1"/>
    <col min="6660" max="6660" width="12.85546875" style="584" customWidth="1"/>
    <col min="6661" max="6662" width="12.7109375" style="584" customWidth="1"/>
    <col min="6663" max="6914" width="9.140625" style="584"/>
    <col min="6915" max="6915" width="52.28515625" style="584" bestFit="1" customWidth="1"/>
    <col min="6916" max="6916" width="12.85546875" style="584" customWidth="1"/>
    <col min="6917" max="6918" width="12.7109375" style="584" customWidth="1"/>
    <col min="6919" max="7170" width="9.140625" style="584"/>
    <col min="7171" max="7171" width="52.28515625" style="584" bestFit="1" customWidth="1"/>
    <col min="7172" max="7172" width="12.85546875" style="584" customWidth="1"/>
    <col min="7173" max="7174" width="12.7109375" style="584" customWidth="1"/>
    <col min="7175" max="7426" width="9.140625" style="584"/>
    <col min="7427" max="7427" width="52.28515625" style="584" bestFit="1" customWidth="1"/>
    <col min="7428" max="7428" width="12.85546875" style="584" customWidth="1"/>
    <col min="7429" max="7430" width="12.7109375" style="584" customWidth="1"/>
    <col min="7431" max="7682" width="9.140625" style="584"/>
    <col min="7683" max="7683" width="52.28515625" style="584" bestFit="1" customWidth="1"/>
    <col min="7684" max="7684" width="12.85546875" style="584" customWidth="1"/>
    <col min="7685" max="7686" width="12.7109375" style="584" customWidth="1"/>
    <col min="7687" max="7938" width="9.140625" style="584"/>
    <col min="7939" max="7939" width="52.28515625" style="584" bestFit="1" customWidth="1"/>
    <col min="7940" max="7940" width="12.85546875" style="584" customWidth="1"/>
    <col min="7941" max="7942" width="12.7109375" style="584" customWidth="1"/>
    <col min="7943" max="8194" width="9.140625" style="584"/>
    <col min="8195" max="8195" width="52.28515625" style="584" bestFit="1" customWidth="1"/>
    <col min="8196" max="8196" width="12.85546875" style="584" customWidth="1"/>
    <col min="8197" max="8198" width="12.7109375" style="584" customWidth="1"/>
    <col min="8199" max="8450" width="9.140625" style="584"/>
    <col min="8451" max="8451" width="52.28515625" style="584" bestFit="1" customWidth="1"/>
    <col min="8452" max="8452" width="12.85546875" style="584" customWidth="1"/>
    <col min="8453" max="8454" width="12.7109375" style="584" customWidth="1"/>
    <col min="8455" max="8706" width="9.140625" style="584"/>
    <col min="8707" max="8707" width="52.28515625" style="584" bestFit="1" customWidth="1"/>
    <col min="8708" max="8708" width="12.85546875" style="584" customWidth="1"/>
    <col min="8709" max="8710" width="12.7109375" style="584" customWidth="1"/>
    <col min="8711" max="8962" width="9.140625" style="584"/>
    <col min="8963" max="8963" width="52.28515625" style="584" bestFit="1" customWidth="1"/>
    <col min="8964" max="8964" width="12.85546875" style="584" customWidth="1"/>
    <col min="8965" max="8966" width="12.7109375" style="584" customWidth="1"/>
    <col min="8967" max="9218" width="9.140625" style="584"/>
    <col min="9219" max="9219" width="52.28515625" style="584" bestFit="1" customWidth="1"/>
    <col min="9220" max="9220" width="12.85546875" style="584" customWidth="1"/>
    <col min="9221" max="9222" width="12.7109375" style="584" customWidth="1"/>
    <col min="9223" max="9474" width="9.140625" style="584"/>
    <col min="9475" max="9475" width="52.28515625" style="584" bestFit="1" customWidth="1"/>
    <col min="9476" max="9476" width="12.85546875" style="584" customWidth="1"/>
    <col min="9477" max="9478" width="12.7109375" style="584" customWidth="1"/>
    <col min="9479" max="9730" width="9.140625" style="584"/>
    <col min="9731" max="9731" width="52.28515625" style="584" bestFit="1" customWidth="1"/>
    <col min="9732" max="9732" width="12.85546875" style="584" customWidth="1"/>
    <col min="9733" max="9734" width="12.7109375" style="584" customWidth="1"/>
    <col min="9735" max="9986" width="9.140625" style="584"/>
    <col min="9987" max="9987" width="52.28515625" style="584" bestFit="1" customWidth="1"/>
    <col min="9988" max="9988" width="12.85546875" style="584" customWidth="1"/>
    <col min="9989" max="9990" width="12.7109375" style="584" customWidth="1"/>
    <col min="9991" max="10242" width="9.140625" style="584"/>
    <col min="10243" max="10243" width="52.28515625" style="584" bestFit="1" customWidth="1"/>
    <col min="10244" max="10244" width="12.85546875" style="584" customWidth="1"/>
    <col min="10245" max="10246" width="12.7109375" style="584" customWidth="1"/>
    <col min="10247" max="10498" width="9.140625" style="584"/>
    <col min="10499" max="10499" width="52.28515625" style="584" bestFit="1" customWidth="1"/>
    <col min="10500" max="10500" width="12.85546875" style="584" customWidth="1"/>
    <col min="10501" max="10502" width="12.7109375" style="584" customWidth="1"/>
    <col min="10503" max="10754" width="9.140625" style="584"/>
    <col min="10755" max="10755" width="52.28515625" style="584" bestFit="1" customWidth="1"/>
    <col min="10756" max="10756" width="12.85546875" style="584" customWidth="1"/>
    <col min="10757" max="10758" width="12.7109375" style="584" customWidth="1"/>
    <col min="10759" max="11010" width="9.140625" style="584"/>
    <col min="11011" max="11011" width="52.28515625" style="584" bestFit="1" customWidth="1"/>
    <col min="11012" max="11012" width="12.85546875" style="584" customWidth="1"/>
    <col min="11013" max="11014" width="12.7109375" style="584" customWidth="1"/>
    <col min="11015" max="11266" width="9.140625" style="584"/>
    <col min="11267" max="11267" width="52.28515625" style="584" bestFit="1" customWidth="1"/>
    <col min="11268" max="11268" width="12.85546875" style="584" customWidth="1"/>
    <col min="11269" max="11270" width="12.7109375" style="584" customWidth="1"/>
    <col min="11271" max="11522" width="9.140625" style="584"/>
    <col min="11523" max="11523" width="52.28515625" style="584" bestFit="1" customWidth="1"/>
    <col min="11524" max="11524" width="12.85546875" style="584" customWidth="1"/>
    <col min="11525" max="11526" width="12.7109375" style="584" customWidth="1"/>
    <col min="11527" max="11778" width="9.140625" style="584"/>
    <col min="11779" max="11779" width="52.28515625" style="584" bestFit="1" customWidth="1"/>
    <col min="11780" max="11780" width="12.85546875" style="584" customWidth="1"/>
    <col min="11781" max="11782" width="12.7109375" style="584" customWidth="1"/>
    <col min="11783" max="12034" width="9.140625" style="584"/>
    <col min="12035" max="12035" width="52.28515625" style="584" bestFit="1" customWidth="1"/>
    <col min="12036" max="12036" width="12.85546875" style="584" customWidth="1"/>
    <col min="12037" max="12038" width="12.7109375" style="584" customWidth="1"/>
    <col min="12039" max="12290" width="9.140625" style="584"/>
    <col min="12291" max="12291" width="52.28515625" style="584" bestFit="1" customWidth="1"/>
    <col min="12292" max="12292" width="12.85546875" style="584" customWidth="1"/>
    <col min="12293" max="12294" width="12.7109375" style="584" customWidth="1"/>
    <col min="12295" max="12546" width="9.140625" style="584"/>
    <col min="12547" max="12547" width="52.28515625" style="584" bestFit="1" customWidth="1"/>
    <col min="12548" max="12548" width="12.85546875" style="584" customWidth="1"/>
    <col min="12549" max="12550" width="12.7109375" style="584" customWidth="1"/>
    <col min="12551" max="12802" width="9.140625" style="584"/>
    <col min="12803" max="12803" width="52.28515625" style="584" bestFit="1" customWidth="1"/>
    <col min="12804" max="12804" width="12.85546875" style="584" customWidth="1"/>
    <col min="12805" max="12806" width="12.7109375" style="584" customWidth="1"/>
    <col min="12807" max="13058" width="9.140625" style="584"/>
    <col min="13059" max="13059" width="52.28515625" style="584" bestFit="1" customWidth="1"/>
    <col min="13060" max="13060" width="12.85546875" style="584" customWidth="1"/>
    <col min="13061" max="13062" width="12.7109375" style="584" customWidth="1"/>
    <col min="13063" max="13314" width="9.140625" style="584"/>
    <col min="13315" max="13315" width="52.28515625" style="584" bestFit="1" customWidth="1"/>
    <col min="13316" max="13316" width="12.85546875" style="584" customWidth="1"/>
    <col min="13317" max="13318" width="12.7109375" style="584" customWidth="1"/>
    <col min="13319" max="13570" width="9.140625" style="584"/>
    <col min="13571" max="13571" width="52.28515625" style="584" bestFit="1" customWidth="1"/>
    <col min="13572" max="13572" width="12.85546875" style="584" customWidth="1"/>
    <col min="13573" max="13574" width="12.7109375" style="584" customWidth="1"/>
    <col min="13575" max="13826" width="9.140625" style="584"/>
    <col min="13827" max="13827" width="52.28515625" style="584" bestFit="1" customWidth="1"/>
    <col min="13828" max="13828" width="12.85546875" style="584" customWidth="1"/>
    <col min="13829" max="13830" width="12.7109375" style="584" customWidth="1"/>
    <col min="13831" max="14082" width="9.140625" style="584"/>
    <col min="14083" max="14083" width="52.28515625" style="584" bestFit="1" customWidth="1"/>
    <col min="14084" max="14084" width="12.85546875" style="584" customWidth="1"/>
    <col min="14085" max="14086" width="12.7109375" style="584" customWidth="1"/>
    <col min="14087" max="14338" width="9.140625" style="584"/>
    <col min="14339" max="14339" width="52.28515625" style="584" bestFit="1" customWidth="1"/>
    <col min="14340" max="14340" width="12.85546875" style="584" customWidth="1"/>
    <col min="14341" max="14342" width="12.7109375" style="584" customWidth="1"/>
    <col min="14343" max="14594" width="9.140625" style="584"/>
    <col min="14595" max="14595" width="52.28515625" style="584" bestFit="1" customWidth="1"/>
    <col min="14596" max="14596" width="12.85546875" style="584" customWidth="1"/>
    <col min="14597" max="14598" width="12.7109375" style="584" customWidth="1"/>
    <col min="14599" max="14850" width="9.140625" style="584"/>
    <col min="14851" max="14851" width="52.28515625" style="584" bestFit="1" customWidth="1"/>
    <col min="14852" max="14852" width="12.85546875" style="584" customWidth="1"/>
    <col min="14853" max="14854" width="12.7109375" style="584" customWidth="1"/>
    <col min="14855" max="15106" width="9.140625" style="584"/>
    <col min="15107" max="15107" width="52.28515625" style="584" bestFit="1" customWidth="1"/>
    <col min="15108" max="15108" width="12.85546875" style="584" customWidth="1"/>
    <col min="15109" max="15110" width="12.7109375" style="584" customWidth="1"/>
    <col min="15111" max="15362" width="9.140625" style="584"/>
    <col min="15363" max="15363" width="52.28515625" style="584" bestFit="1" customWidth="1"/>
    <col min="15364" max="15364" width="12.85546875" style="584" customWidth="1"/>
    <col min="15365" max="15366" width="12.7109375" style="584" customWidth="1"/>
    <col min="15367" max="15618" width="9.140625" style="584"/>
    <col min="15619" max="15619" width="52.28515625" style="584" bestFit="1" customWidth="1"/>
    <col min="15620" max="15620" width="12.85546875" style="584" customWidth="1"/>
    <col min="15621" max="15622" width="12.7109375" style="584" customWidth="1"/>
    <col min="15623" max="15874" width="9.140625" style="584"/>
    <col min="15875" max="15875" width="52.28515625" style="584" bestFit="1" customWidth="1"/>
    <col min="15876" max="15876" width="12.85546875" style="584" customWidth="1"/>
    <col min="15877" max="15878" width="12.7109375" style="584" customWidth="1"/>
    <col min="15879" max="16130" width="9.140625" style="584"/>
    <col min="16131" max="16131" width="52.28515625" style="584" bestFit="1" customWidth="1"/>
    <col min="16132" max="16132" width="12.85546875" style="584" customWidth="1"/>
    <col min="16133" max="16134" width="12.7109375" style="584" customWidth="1"/>
    <col min="16135" max="16384" width="9.140625" style="584"/>
  </cols>
  <sheetData>
    <row r="2" spans="3:6" ht="2.25" customHeight="1">
      <c r="E2" s="2074" t="s">
        <v>274</v>
      </c>
      <c r="F2" s="2074"/>
    </row>
    <row r="3" spans="3:6" ht="26.25">
      <c r="C3" s="615" t="s">
        <v>814</v>
      </c>
      <c r="E3" s="2074"/>
      <c r="F3" s="2074"/>
    </row>
    <row r="5" spans="3:6" ht="15">
      <c r="C5" s="619" t="s">
        <v>273</v>
      </c>
    </row>
    <row r="6" spans="3:6" ht="15" thickBot="1"/>
    <row r="7" spans="3:6" ht="18.75" thickBot="1">
      <c r="C7" s="2071" t="s">
        <v>263</v>
      </c>
      <c r="D7" s="2072"/>
      <c r="E7" s="2072"/>
      <c r="F7" s="2073"/>
    </row>
    <row r="8" spans="3:6" ht="15.75" thickBot="1">
      <c r="C8" s="2075" t="s">
        <v>275</v>
      </c>
      <c r="D8" s="2077" t="s">
        <v>796</v>
      </c>
      <c r="E8" s="2078"/>
      <c r="F8" s="2079"/>
    </row>
    <row r="9" spans="3:6" ht="15" customHeight="1" thickBot="1">
      <c r="C9" s="2076"/>
      <c r="D9" s="595" t="s">
        <v>265</v>
      </c>
      <c r="E9" s="595" t="s">
        <v>266</v>
      </c>
      <c r="F9" s="596" t="s">
        <v>267</v>
      </c>
    </row>
    <row r="10" spans="3:6">
      <c r="C10" s="587" t="s">
        <v>276</v>
      </c>
      <c r="D10" s="588">
        <v>1570</v>
      </c>
      <c r="E10" s="589">
        <v>580</v>
      </c>
      <c r="F10" s="589">
        <v>5355</v>
      </c>
    </row>
    <row r="11" spans="3:6">
      <c r="C11" s="590" t="s">
        <v>193</v>
      </c>
      <c r="D11" s="591">
        <v>3840</v>
      </c>
      <c r="E11" s="592"/>
      <c r="F11" s="592"/>
    </row>
    <row r="12" spans="3:6" ht="28.5">
      <c r="C12" s="590" t="s">
        <v>277</v>
      </c>
      <c r="D12" s="591">
        <v>2100</v>
      </c>
      <c r="E12" s="592"/>
      <c r="F12" s="592"/>
    </row>
    <row r="13" spans="3:6">
      <c r="C13" s="590" t="s">
        <v>195</v>
      </c>
      <c r="D13" s="591">
        <v>9360</v>
      </c>
      <c r="E13" s="592"/>
      <c r="F13" s="592">
        <v>4815</v>
      </c>
    </row>
    <row r="14" spans="3:6">
      <c r="C14" s="590" t="s">
        <v>278</v>
      </c>
      <c r="D14" s="591">
        <v>2455</v>
      </c>
      <c r="E14" s="592"/>
      <c r="F14" s="592">
        <v>1185</v>
      </c>
    </row>
    <row r="15" spans="3:6">
      <c r="C15" s="590" t="s">
        <v>202</v>
      </c>
      <c r="D15" s="591">
        <v>785</v>
      </c>
      <c r="E15" s="592"/>
      <c r="F15" s="592"/>
    </row>
    <row r="16" spans="3:6">
      <c r="C16" s="613" t="s">
        <v>279</v>
      </c>
      <c r="D16" s="614">
        <f>2567-681</f>
        <v>1886</v>
      </c>
      <c r="E16" s="592">
        <v>8831</v>
      </c>
      <c r="F16" s="592">
        <v>1846</v>
      </c>
    </row>
    <row r="17" spans="3:6">
      <c r="C17" s="590" t="s">
        <v>192</v>
      </c>
      <c r="D17" s="591">
        <v>450</v>
      </c>
      <c r="E17" s="592"/>
      <c r="F17" s="592"/>
    </row>
    <row r="18" spans="3:6">
      <c r="C18" s="590"/>
      <c r="D18" s="591"/>
      <c r="E18" s="592"/>
      <c r="F18" s="592"/>
    </row>
    <row r="19" spans="3:6" ht="18" thickBot="1">
      <c r="C19" s="594" t="s">
        <v>811</v>
      </c>
      <c r="D19" s="616">
        <f>SUM(D10:D18)</f>
        <v>22446</v>
      </c>
      <c r="E19" s="616">
        <f>SUM(E10:E18)</f>
        <v>9411</v>
      </c>
      <c r="F19" s="617">
        <f>SUM(F10:F18)</f>
        <v>13201</v>
      </c>
    </row>
    <row r="20" spans="3:6" s="593" customFormat="1" ht="18" thickBot="1">
      <c r="C20" s="594" t="s">
        <v>812</v>
      </c>
      <c r="D20" s="2068">
        <f>D19+E19+F19</f>
        <v>45058</v>
      </c>
      <c r="E20" s="2069"/>
      <c r="F20" s="2070"/>
    </row>
    <row r="22" spans="3:6" ht="15" thickBot="1"/>
    <row r="23" spans="3:6" ht="15.75" thickBot="1">
      <c r="C23" s="2075" t="s">
        <v>275</v>
      </c>
      <c r="D23" s="2080" t="s">
        <v>795</v>
      </c>
      <c r="E23" s="2081"/>
      <c r="F23" s="2082"/>
    </row>
    <row r="24" spans="3:6" ht="18" customHeight="1" thickBot="1">
      <c r="C24" s="2076"/>
      <c r="D24" s="595" t="s">
        <v>265</v>
      </c>
      <c r="E24" s="595" t="s">
        <v>266</v>
      </c>
      <c r="F24" s="596" t="s">
        <v>267</v>
      </c>
    </row>
    <row r="25" spans="3:6">
      <c r="C25" s="613" t="s">
        <v>838</v>
      </c>
      <c r="D25" s="614">
        <v>681</v>
      </c>
      <c r="E25" s="592"/>
      <c r="F25" s="592"/>
    </row>
    <row r="26" spans="3:6" ht="18" thickBot="1">
      <c r="C26" s="594" t="s">
        <v>811</v>
      </c>
      <c r="D26" s="616">
        <f>SUM(D25:D25)</f>
        <v>681</v>
      </c>
      <c r="E26" s="616">
        <f>SUM(E25:E25)</f>
        <v>0</v>
      </c>
      <c r="F26" s="617">
        <f>SUM(F25:F25)</f>
        <v>0</v>
      </c>
    </row>
    <row r="27" spans="3:6" ht="18" thickBot="1">
      <c r="C27" s="594" t="s">
        <v>812</v>
      </c>
      <c r="D27" s="2068">
        <f>D26+E26+F26</f>
        <v>681</v>
      </c>
      <c r="E27" s="2069"/>
      <c r="F27" s="2070"/>
    </row>
  </sheetData>
  <mergeCells count="8">
    <mergeCell ref="D27:F27"/>
    <mergeCell ref="C7:F7"/>
    <mergeCell ref="E2:F3"/>
    <mergeCell ref="C8:C9"/>
    <mergeCell ref="D8:F8"/>
    <mergeCell ref="D20:F20"/>
    <mergeCell ref="C23:C24"/>
    <mergeCell ref="D23:F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26C0-408F-4AFE-A669-1EEDB336C62B}">
  <sheetPr>
    <tabColor rgb="FF00B050"/>
  </sheetPr>
  <dimension ref="B2:F19"/>
  <sheetViews>
    <sheetView view="pageBreakPreview" zoomScale="90" zoomScaleNormal="100" zoomScaleSheetLayoutView="90" workbookViewId="0">
      <selection activeCell="K14" sqref="K14"/>
    </sheetView>
  </sheetViews>
  <sheetFormatPr defaultRowHeight="15"/>
  <cols>
    <col min="1" max="1" width="2.5703125" style="14" customWidth="1"/>
    <col min="2" max="2" width="48.7109375" style="14" bestFit="1" customWidth="1"/>
    <col min="3" max="3" width="9.28515625" style="14" customWidth="1"/>
    <col min="4" max="4" width="7.42578125" style="14" bestFit="1" customWidth="1"/>
    <col min="5" max="5" width="9.5703125" style="14" customWidth="1"/>
    <col min="6" max="6" width="8.28515625" style="14" customWidth="1"/>
    <col min="7" max="257" width="9.140625" style="14"/>
    <col min="258" max="258" width="48.7109375" style="14" bestFit="1" customWidth="1"/>
    <col min="259" max="259" width="12.85546875" style="14" customWidth="1"/>
    <col min="260" max="261" width="12.7109375" style="14" customWidth="1"/>
    <col min="262" max="513" width="9.140625" style="14"/>
    <col min="514" max="514" width="48.7109375" style="14" bestFit="1" customWidth="1"/>
    <col min="515" max="515" width="12.85546875" style="14" customWidth="1"/>
    <col min="516" max="517" width="12.7109375" style="14" customWidth="1"/>
    <col min="518" max="769" width="9.140625" style="14"/>
    <col min="770" max="770" width="48.7109375" style="14" bestFit="1" customWidth="1"/>
    <col min="771" max="771" width="12.85546875" style="14" customWidth="1"/>
    <col min="772" max="773" width="12.7109375" style="14" customWidth="1"/>
    <col min="774" max="1025" width="9.140625" style="14"/>
    <col min="1026" max="1026" width="48.7109375" style="14" bestFit="1" customWidth="1"/>
    <col min="1027" max="1027" width="12.85546875" style="14" customWidth="1"/>
    <col min="1028" max="1029" width="12.7109375" style="14" customWidth="1"/>
    <col min="1030" max="1281" width="9.140625" style="14"/>
    <col min="1282" max="1282" width="48.7109375" style="14" bestFit="1" customWidth="1"/>
    <col min="1283" max="1283" width="12.85546875" style="14" customWidth="1"/>
    <col min="1284" max="1285" width="12.7109375" style="14" customWidth="1"/>
    <col min="1286" max="1537" width="9.140625" style="14"/>
    <col min="1538" max="1538" width="48.7109375" style="14" bestFit="1" customWidth="1"/>
    <col min="1539" max="1539" width="12.85546875" style="14" customWidth="1"/>
    <col min="1540" max="1541" width="12.7109375" style="14" customWidth="1"/>
    <col min="1542" max="1793" width="9.140625" style="14"/>
    <col min="1794" max="1794" width="48.7109375" style="14" bestFit="1" customWidth="1"/>
    <col min="1795" max="1795" width="12.85546875" style="14" customWidth="1"/>
    <col min="1796" max="1797" width="12.7109375" style="14" customWidth="1"/>
    <col min="1798" max="2049" width="9.140625" style="14"/>
    <col min="2050" max="2050" width="48.7109375" style="14" bestFit="1" customWidth="1"/>
    <col min="2051" max="2051" width="12.85546875" style="14" customWidth="1"/>
    <col min="2052" max="2053" width="12.7109375" style="14" customWidth="1"/>
    <col min="2054" max="2305" width="9.140625" style="14"/>
    <col min="2306" max="2306" width="48.7109375" style="14" bestFit="1" customWidth="1"/>
    <col min="2307" max="2307" width="12.85546875" style="14" customWidth="1"/>
    <col min="2308" max="2309" width="12.7109375" style="14" customWidth="1"/>
    <col min="2310" max="2561" width="9.140625" style="14"/>
    <col min="2562" max="2562" width="48.7109375" style="14" bestFit="1" customWidth="1"/>
    <col min="2563" max="2563" width="12.85546875" style="14" customWidth="1"/>
    <col min="2564" max="2565" width="12.7109375" style="14" customWidth="1"/>
    <col min="2566" max="2817" width="9.140625" style="14"/>
    <col min="2818" max="2818" width="48.7109375" style="14" bestFit="1" customWidth="1"/>
    <col min="2819" max="2819" width="12.85546875" style="14" customWidth="1"/>
    <col min="2820" max="2821" width="12.7109375" style="14" customWidth="1"/>
    <col min="2822" max="3073" width="9.140625" style="14"/>
    <col min="3074" max="3074" width="48.7109375" style="14" bestFit="1" customWidth="1"/>
    <col min="3075" max="3075" width="12.85546875" style="14" customWidth="1"/>
    <col min="3076" max="3077" width="12.7109375" style="14" customWidth="1"/>
    <col min="3078" max="3329" width="9.140625" style="14"/>
    <col min="3330" max="3330" width="48.7109375" style="14" bestFit="1" customWidth="1"/>
    <col min="3331" max="3331" width="12.85546875" style="14" customWidth="1"/>
    <col min="3332" max="3333" width="12.7109375" style="14" customWidth="1"/>
    <col min="3334" max="3585" width="9.140625" style="14"/>
    <col min="3586" max="3586" width="48.7109375" style="14" bestFit="1" customWidth="1"/>
    <col min="3587" max="3587" width="12.85546875" style="14" customWidth="1"/>
    <col min="3588" max="3589" width="12.7109375" style="14" customWidth="1"/>
    <col min="3590" max="3841" width="9.140625" style="14"/>
    <col min="3842" max="3842" width="48.7109375" style="14" bestFit="1" customWidth="1"/>
    <col min="3843" max="3843" width="12.85546875" style="14" customWidth="1"/>
    <col min="3844" max="3845" width="12.7109375" style="14" customWidth="1"/>
    <col min="3846" max="4097" width="9.140625" style="14"/>
    <col min="4098" max="4098" width="48.7109375" style="14" bestFit="1" customWidth="1"/>
    <col min="4099" max="4099" width="12.85546875" style="14" customWidth="1"/>
    <col min="4100" max="4101" width="12.7109375" style="14" customWidth="1"/>
    <col min="4102" max="4353" width="9.140625" style="14"/>
    <col min="4354" max="4354" width="48.7109375" style="14" bestFit="1" customWidth="1"/>
    <col min="4355" max="4355" width="12.85546875" style="14" customWidth="1"/>
    <col min="4356" max="4357" width="12.7109375" style="14" customWidth="1"/>
    <col min="4358" max="4609" width="9.140625" style="14"/>
    <col min="4610" max="4610" width="48.7109375" style="14" bestFit="1" customWidth="1"/>
    <col min="4611" max="4611" width="12.85546875" style="14" customWidth="1"/>
    <col min="4612" max="4613" width="12.7109375" style="14" customWidth="1"/>
    <col min="4614" max="4865" width="9.140625" style="14"/>
    <col min="4866" max="4866" width="48.7109375" style="14" bestFit="1" customWidth="1"/>
    <col min="4867" max="4867" width="12.85546875" style="14" customWidth="1"/>
    <col min="4868" max="4869" width="12.7109375" style="14" customWidth="1"/>
    <col min="4870" max="5121" width="9.140625" style="14"/>
    <col min="5122" max="5122" width="48.7109375" style="14" bestFit="1" customWidth="1"/>
    <col min="5123" max="5123" width="12.85546875" style="14" customWidth="1"/>
    <col min="5124" max="5125" width="12.7109375" style="14" customWidth="1"/>
    <col min="5126" max="5377" width="9.140625" style="14"/>
    <col min="5378" max="5378" width="48.7109375" style="14" bestFit="1" customWidth="1"/>
    <col min="5379" max="5379" width="12.85546875" style="14" customWidth="1"/>
    <col min="5380" max="5381" width="12.7109375" style="14" customWidth="1"/>
    <col min="5382" max="5633" width="9.140625" style="14"/>
    <col min="5634" max="5634" width="48.7109375" style="14" bestFit="1" customWidth="1"/>
    <col min="5635" max="5635" width="12.85546875" style="14" customWidth="1"/>
    <col min="5636" max="5637" width="12.7109375" style="14" customWidth="1"/>
    <col min="5638" max="5889" width="9.140625" style="14"/>
    <col min="5890" max="5890" width="48.7109375" style="14" bestFit="1" customWidth="1"/>
    <col min="5891" max="5891" width="12.85546875" style="14" customWidth="1"/>
    <col min="5892" max="5893" width="12.7109375" style="14" customWidth="1"/>
    <col min="5894" max="6145" width="9.140625" style="14"/>
    <col min="6146" max="6146" width="48.7109375" style="14" bestFit="1" customWidth="1"/>
    <col min="6147" max="6147" width="12.85546875" style="14" customWidth="1"/>
    <col min="6148" max="6149" width="12.7109375" style="14" customWidth="1"/>
    <col min="6150" max="6401" width="9.140625" style="14"/>
    <col min="6402" max="6402" width="48.7109375" style="14" bestFit="1" customWidth="1"/>
    <col min="6403" max="6403" width="12.85546875" style="14" customWidth="1"/>
    <col min="6404" max="6405" width="12.7109375" style="14" customWidth="1"/>
    <col min="6406" max="6657" width="9.140625" style="14"/>
    <col min="6658" max="6658" width="48.7109375" style="14" bestFit="1" customWidth="1"/>
    <col min="6659" max="6659" width="12.85546875" style="14" customWidth="1"/>
    <col min="6660" max="6661" width="12.7109375" style="14" customWidth="1"/>
    <col min="6662" max="6913" width="9.140625" style="14"/>
    <col min="6914" max="6914" width="48.7109375" style="14" bestFit="1" customWidth="1"/>
    <col min="6915" max="6915" width="12.85546875" style="14" customWidth="1"/>
    <col min="6916" max="6917" width="12.7109375" style="14" customWidth="1"/>
    <col min="6918" max="7169" width="9.140625" style="14"/>
    <col min="7170" max="7170" width="48.7109375" style="14" bestFit="1" customWidth="1"/>
    <col min="7171" max="7171" width="12.85546875" style="14" customWidth="1"/>
    <col min="7172" max="7173" width="12.7109375" style="14" customWidth="1"/>
    <col min="7174" max="7425" width="9.140625" style="14"/>
    <col min="7426" max="7426" width="48.7109375" style="14" bestFit="1" customWidth="1"/>
    <col min="7427" max="7427" width="12.85546875" style="14" customWidth="1"/>
    <col min="7428" max="7429" width="12.7109375" style="14" customWidth="1"/>
    <col min="7430" max="7681" width="9.140625" style="14"/>
    <col min="7682" max="7682" width="48.7109375" style="14" bestFit="1" customWidth="1"/>
    <col min="7683" max="7683" width="12.85546875" style="14" customWidth="1"/>
    <col min="7684" max="7685" width="12.7109375" style="14" customWidth="1"/>
    <col min="7686" max="7937" width="9.140625" style="14"/>
    <col min="7938" max="7938" width="48.7109375" style="14" bestFit="1" customWidth="1"/>
    <col min="7939" max="7939" width="12.85546875" style="14" customWidth="1"/>
    <col min="7940" max="7941" width="12.7109375" style="14" customWidth="1"/>
    <col min="7942" max="8193" width="9.140625" style="14"/>
    <col min="8194" max="8194" width="48.7109375" style="14" bestFit="1" customWidth="1"/>
    <col min="8195" max="8195" width="12.85546875" style="14" customWidth="1"/>
    <col min="8196" max="8197" width="12.7109375" style="14" customWidth="1"/>
    <col min="8198" max="8449" width="9.140625" style="14"/>
    <col min="8450" max="8450" width="48.7109375" style="14" bestFit="1" customWidth="1"/>
    <col min="8451" max="8451" width="12.85546875" style="14" customWidth="1"/>
    <col min="8452" max="8453" width="12.7109375" style="14" customWidth="1"/>
    <col min="8454" max="8705" width="9.140625" style="14"/>
    <col min="8706" max="8706" width="48.7109375" style="14" bestFit="1" customWidth="1"/>
    <col min="8707" max="8707" width="12.85546875" style="14" customWidth="1"/>
    <col min="8708" max="8709" width="12.7109375" style="14" customWidth="1"/>
    <col min="8710" max="8961" width="9.140625" style="14"/>
    <col min="8962" max="8962" width="48.7109375" style="14" bestFit="1" customWidth="1"/>
    <col min="8963" max="8963" width="12.85546875" style="14" customWidth="1"/>
    <col min="8964" max="8965" width="12.7109375" style="14" customWidth="1"/>
    <col min="8966" max="9217" width="9.140625" style="14"/>
    <col min="9218" max="9218" width="48.7109375" style="14" bestFit="1" customWidth="1"/>
    <col min="9219" max="9219" width="12.85546875" style="14" customWidth="1"/>
    <col min="9220" max="9221" width="12.7109375" style="14" customWidth="1"/>
    <col min="9222" max="9473" width="9.140625" style="14"/>
    <col min="9474" max="9474" width="48.7109375" style="14" bestFit="1" customWidth="1"/>
    <col min="9475" max="9475" width="12.85546875" style="14" customWidth="1"/>
    <col min="9476" max="9477" width="12.7109375" style="14" customWidth="1"/>
    <col min="9478" max="9729" width="9.140625" style="14"/>
    <col min="9730" max="9730" width="48.7109375" style="14" bestFit="1" customWidth="1"/>
    <col min="9731" max="9731" width="12.85546875" style="14" customWidth="1"/>
    <col min="9732" max="9733" width="12.7109375" style="14" customWidth="1"/>
    <col min="9734" max="9985" width="9.140625" style="14"/>
    <col min="9986" max="9986" width="48.7109375" style="14" bestFit="1" customWidth="1"/>
    <col min="9987" max="9987" width="12.85546875" style="14" customWidth="1"/>
    <col min="9988" max="9989" width="12.7109375" style="14" customWidth="1"/>
    <col min="9990" max="10241" width="9.140625" style="14"/>
    <col min="10242" max="10242" width="48.7109375" style="14" bestFit="1" customWidth="1"/>
    <col min="10243" max="10243" width="12.85546875" style="14" customWidth="1"/>
    <col min="10244" max="10245" width="12.7109375" style="14" customWidth="1"/>
    <col min="10246" max="10497" width="9.140625" style="14"/>
    <col min="10498" max="10498" width="48.7109375" style="14" bestFit="1" customWidth="1"/>
    <col min="10499" max="10499" width="12.85546875" style="14" customWidth="1"/>
    <col min="10500" max="10501" width="12.7109375" style="14" customWidth="1"/>
    <col min="10502" max="10753" width="9.140625" style="14"/>
    <col min="10754" max="10754" width="48.7109375" style="14" bestFit="1" customWidth="1"/>
    <col min="10755" max="10755" width="12.85546875" style="14" customWidth="1"/>
    <col min="10756" max="10757" width="12.7109375" style="14" customWidth="1"/>
    <col min="10758" max="11009" width="9.140625" style="14"/>
    <col min="11010" max="11010" width="48.7109375" style="14" bestFit="1" customWidth="1"/>
    <col min="11011" max="11011" width="12.85546875" style="14" customWidth="1"/>
    <col min="11012" max="11013" width="12.7109375" style="14" customWidth="1"/>
    <col min="11014" max="11265" width="9.140625" style="14"/>
    <col min="11266" max="11266" width="48.7109375" style="14" bestFit="1" customWidth="1"/>
    <col min="11267" max="11267" width="12.85546875" style="14" customWidth="1"/>
    <col min="11268" max="11269" width="12.7109375" style="14" customWidth="1"/>
    <col min="11270" max="11521" width="9.140625" style="14"/>
    <col min="11522" max="11522" width="48.7109375" style="14" bestFit="1" customWidth="1"/>
    <col min="11523" max="11523" width="12.85546875" style="14" customWidth="1"/>
    <col min="11524" max="11525" width="12.7109375" style="14" customWidth="1"/>
    <col min="11526" max="11777" width="9.140625" style="14"/>
    <col min="11778" max="11778" width="48.7109375" style="14" bestFit="1" customWidth="1"/>
    <col min="11779" max="11779" width="12.85546875" style="14" customWidth="1"/>
    <col min="11780" max="11781" width="12.7109375" style="14" customWidth="1"/>
    <col min="11782" max="12033" width="9.140625" style="14"/>
    <col min="12034" max="12034" width="48.7109375" style="14" bestFit="1" customWidth="1"/>
    <col min="12035" max="12035" width="12.85546875" style="14" customWidth="1"/>
    <col min="12036" max="12037" width="12.7109375" style="14" customWidth="1"/>
    <col min="12038" max="12289" width="9.140625" style="14"/>
    <col min="12290" max="12290" width="48.7109375" style="14" bestFit="1" customWidth="1"/>
    <col min="12291" max="12291" width="12.85546875" style="14" customWidth="1"/>
    <col min="12292" max="12293" width="12.7109375" style="14" customWidth="1"/>
    <col min="12294" max="12545" width="9.140625" style="14"/>
    <col min="12546" max="12546" width="48.7109375" style="14" bestFit="1" customWidth="1"/>
    <col min="12547" max="12547" width="12.85546875" style="14" customWidth="1"/>
    <col min="12548" max="12549" width="12.7109375" style="14" customWidth="1"/>
    <col min="12550" max="12801" width="9.140625" style="14"/>
    <col min="12802" max="12802" width="48.7109375" style="14" bestFit="1" customWidth="1"/>
    <col min="12803" max="12803" width="12.85546875" style="14" customWidth="1"/>
    <col min="12804" max="12805" width="12.7109375" style="14" customWidth="1"/>
    <col min="12806" max="13057" width="9.140625" style="14"/>
    <col min="13058" max="13058" width="48.7109375" style="14" bestFit="1" customWidth="1"/>
    <col min="13059" max="13059" width="12.85546875" style="14" customWidth="1"/>
    <col min="13060" max="13061" width="12.7109375" style="14" customWidth="1"/>
    <col min="13062" max="13313" width="9.140625" style="14"/>
    <col min="13314" max="13314" width="48.7109375" style="14" bestFit="1" customWidth="1"/>
    <col min="13315" max="13315" width="12.85546875" style="14" customWidth="1"/>
    <col min="13316" max="13317" width="12.7109375" style="14" customWidth="1"/>
    <col min="13318" max="13569" width="9.140625" style="14"/>
    <col min="13570" max="13570" width="48.7109375" style="14" bestFit="1" customWidth="1"/>
    <col min="13571" max="13571" width="12.85546875" style="14" customWidth="1"/>
    <col min="13572" max="13573" width="12.7109375" style="14" customWidth="1"/>
    <col min="13574" max="13825" width="9.140625" style="14"/>
    <col min="13826" max="13826" width="48.7109375" style="14" bestFit="1" customWidth="1"/>
    <col min="13827" max="13827" width="12.85546875" style="14" customWidth="1"/>
    <col min="13828" max="13829" width="12.7109375" style="14" customWidth="1"/>
    <col min="13830" max="14081" width="9.140625" style="14"/>
    <col min="14082" max="14082" width="48.7109375" style="14" bestFit="1" customWidth="1"/>
    <col min="14083" max="14083" width="12.85546875" style="14" customWidth="1"/>
    <col min="14084" max="14085" width="12.7109375" style="14" customWidth="1"/>
    <col min="14086" max="14337" width="9.140625" style="14"/>
    <col min="14338" max="14338" width="48.7109375" style="14" bestFit="1" customWidth="1"/>
    <col min="14339" max="14339" width="12.85546875" style="14" customWidth="1"/>
    <col min="14340" max="14341" width="12.7109375" style="14" customWidth="1"/>
    <col min="14342" max="14593" width="9.140625" style="14"/>
    <col min="14594" max="14594" width="48.7109375" style="14" bestFit="1" customWidth="1"/>
    <col min="14595" max="14595" width="12.85546875" style="14" customWidth="1"/>
    <col min="14596" max="14597" width="12.7109375" style="14" customWidth="1"/>
    <col min="14598" max="14849" width="9.140625" style="14"/>
    <col min="14850" max="14850" width="48.7109375" style="14" bestFit="1" customWidth="1"/>
    <col min="14851" max="14851" width="12.85546875" style="14" customWidth="1"/>
    <col min="14852" max="14853" width="12.7109375" style="14" customWidth="1"/>
    <col min="14854" max="15105" width="9.140625" style="14"/>
    <col min="15106" max="15106" width="48.7109375" style="14" bestFit="1" customWidth="1"/>
    <col min="15107" max="15107" width="12.85546875" style="14" customWidth="1"/>
    <col min="15108" max="15109" width="12.7109375" style="14" customWidth="1"/>
    <col min="15110" max="15361" width="9.140625" style="14"/>
    <col min="15362" max="15362" width="48.7109375" style="14" bestFit="1" customWidth="1"/>
    <col min="15363" max="15363" width="12.85546875" style="14" customWidth="1"/>
    <col min="15364" max="15365" width="12.7109375" style="14" customWidth="1"/>
    <col min="15366" max="15617" width="9.140625" style="14"/>
    <col min="15618" max="15618" width="48.7109375" style="14" bestFit="1" customWidth="1"/>
    <col min="15619" max="15619" width="12.85546875" style="14" customWidth="1"/>
    <col min="15620" max="15621" width="12.7109375" style="14" customWidth="1"/>
    <col min="15622" max="15873" width="9.140625" style="14"/>
    <col min="15874" max="15874" width="48.7109375" style="14" bestFit="1" customWidth="1"/>
    <col min="15875" max="15875" width="12.85546875" style="14" customWidth="1"/>
    <col min="15876" max="15877" width="12.7109375" style="14" customWidth="1"/>
    <col min="15878" max="16129" width="9.140625" style="14"/>
    <col min="16130" max="16130" width="48.7109375" style="14" bestFit="1" customWidth="1"/>
    <col min="16131" max="16131" width="12.85546875" style="14" customWidth="1"/>
    <col min="16132" max="16133" width="12.7109375" style="14" customWidth="1"/>
    <col min="16134" max="16384" width="9.140625" style="14"/>
  </cols>
  <sheetData>
    <row r="2" spans="2:6" ht="26.25">
      <c r="B2" s="615" t="s">
        <v>814</v>
      </c>
      <c r="D2" s="837" t="s">
        <v>281</v>
      </c>
      <c r="E2" s="837"/>
    </row>
    <row r="3" spans="2:6" ht="15" customHeight="1">
      <c r="B3" s="584"/>
      <c r="C3" s="584"/>
      <c r="D3" s="593"/>
      <c r="E3" s="593"/>
    </row>
    <row r="4" spans="2:6">
      <c r="B4" s="632" t="s">
        <v>280</v>
      </c>
      <c r="C4" s="584"/>
      <c r="D4" s="584"/>
      <c r="E4" s="584"/>
    </row>
    <row r="5" spans="2:6">
      <c r="B5" s="584"/>
      <c r="C5" s="584"/>
      <c r="D5" s="584"/>
      <c r="E5" s="584"/>
    </row>
    <row r="6" spans="2:6" ht="15.75" thickBot="1">
      <c r="B6" s="584"/>
      <c r="C6" s="584"/>
      <c r="D6" s="584"/>
      <c r="E6" s="584"/>
    </row>
    <row r="7" spans="2:6" ht="18.75" thickBot="1">
      <c r="B7" s="2071" t="s">
        <v>263</v>
      </c>
      <c r="C7" s="2072"/>
      <c r="D7" s="2072"/>
      <c r="E7" s="2072"/>
      <c r="F7" s="2073"/>
    </row>
    <row r="8" spans="2:6" s="836" customFormat="1" ht="25.5" customHeight="1" thickBot="1">
      <c r="B8" s="833" t="s">
        <v>66</v>
      </c>
      <c r="C8" s="834" t="s">
        <v>265</v>
      </c>
      <c r="D8" s="834" t="s">
        <v>266</v>
      </c>
      <c r="E8" s="835" t="s">
        <v>267</v>
      </c>
      <c r="F8" s="692" t="s">
        <v>813</v>
      </c>
    </row>
    <row r="9" spans="2:6">
      <c r="B9" s="623" t="s">
        <v>282</v>
      </c>
      <c r="C9" s="624">
        <v>3430</v>
      </c>
      <c r="D9" s="625"/>
      <c r="E9" s="625"/>
      <c r="F9" s="647">
        <v>4</v>
      </c>
    </row>
    <row r="10" spans="2:6">
      <c r="B10" s="626" t="s">
        <v>187</v>
      </c>
      <c r="C10" s="627">
        <v>2100</v>
      </c>
      <c r="D10" s="628"/>
      <c r="E10" s="628"/>
      <c r="F10" s="607">
        <v>4</v>
      </c>
    </row>
    <row r="11" spans="2:6">
      <c r="B11" s="626" t="s">
        <v>140</v>
      </c>
      <c r="C11" s="627">
        <v>2337</v>
      </c>
      <c r="D11" s="628">
        <v>8028</v>
      </c>
      <c r="E11" s="628">
        <v>13050</v>
      </c>
      <c r="F11" s="607">
        <v>4</v>
      </c>
    </row>
    <row r="12" spans="2:6" ht="28.5">
      <c r="B12" s="626" t="s">
        <v>283</v>
      </c>
      <c r="C12" s="627"/>
      <c r="D12" s="628">
        <v>3600</v>
      </c>
      <c r="E12" s="628"/>
      <c r="F12" s="607">
        <v>4</v>
      </c>
    </row>
    <row r="13" spans="2:6">
      <c r="B13" s="626" t="s">
        <v>284</v>
      </c>
      <c r="C13" s="627">
        <v>460</v>
      </c>
      <c r="D13" s="628"/>
      <c r="E13" s="628"/>
      <c r="F13" s="607">
        <v>4</v>
      </c>
    </row>
    <row r="14" spans="2:6" ht="28.5">
      <c r="B14" s="626" t="s">
        <v>285</v>
      </c>
      <c r="C14" s="627">
        <v>980</v>
      </c>
      <c r="D14" s="628"/>
      <c r="E14" s="628"/>
      <c r="F14" s="607">
        <v>4</v>
      </c>
    </row>
    <row r="15" spans="2:6">
      <c r="B15" s="626" t="s">
        <v>185</v>
      </c>
      <c r="C15" s="627">
        <v>2225</v>
      </c>
      <c r="D15" s="628"/>
      <c r="E15" s="628">
        <v>6985</v>
      </c>
      <c r="F15" s="607">
        <v>4</v>
      </c>
    </row>
    <row r="16" spans="2:6">
      <c r="B16" s="626" t="s">
        <v>203</v>
      </c>
      <c r="C16" s="627"/>
      <c r="D16" s="628"/>
      <c r="E16" s="628">
        <v>2501</v>
      </c>
      <c r="F16" s="607">
        <v>4</v>
      </c>
    </row>
    <row r="17" spans="2:6" ht="15.75" thickBot="1">
      <c r="B17" s="629" t="s">
        <v>887</v>
      </c>
      <c r="C17" s="630">
        <v>4724</v>
      </c>
      <c r="D17" s="631"/>
      <c r="E17" s="631"/>
      <c r="F17" s="607">
        <v>4</v>
      </c>
    </row>
    <row r="18" spans="2:6" ht="18" thickBot="1">
      <c r="B18" s="659" t="s">
        <v>811</v>
      </c>
      <c r="C18" s="660">
        <f>SUM(C9:C17)</f>
        <v>16256</v>
      </c>
      <c r="D18" s="660">
        <f>SUM(D9:D17)</f>
        <v>11628</v>
      </c>
      <c r="E18" s="661">
        <f>SUM(E9:E17)</f>
        <v>22536</v>
      </c>
      <c r="F18" s="657"/>
    </row>
    <row r="19" spans="2:6" s="17" customFormat="1" ht="18" thickBot="1">
      <c r="B19" s="659" t="s">
        <v>812</v>
      </c>
      <c r="C19" s="2068">
        <f>C18+D18+E18</f>
        <v>50420</v>
      </c>
      <c r="D19" s="2069"/>
      <c r="E19" s="2070"/>
      <c r="F19" s="658"/>
    </row>
  </sheetData>
  <mergeCells count="2">
    <mergeCell ref="C19:E19"/>
    <mergeCell ref="B7:F7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A71D-F21F-4C1F-8DB6-B462A6AB144D}">
  <sheetPr>
    <tabColor rgb="FF00B050"/>
  </sheetPr>
  <dimension ref="A2:E13"/>
  <sheetViews>
    <sheetView view="pageBreakPreview" zoomScale="80" zoomScaleNormal="100" zoomScaleSheetLayoutView="80" workbookViewId="0">
      <selection activeCell="K14" sqref="K14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2" spans="1:5" ht="26.25">
      <c r="A2" s="2066" t="s">
        <v>814</v>
      </c>
      <c r="B2" s="2066"/>
      <c r="C2" s="2086" t="s">
        <v>287</v>
      </c>
      <c r="D2" s="2086"/>
    </row>
    <row r="3" spans="1:5" ht="15" customHeight="1">
      <c r="C3" s="621"/>
      <c r="D3" s="621"/>
    </row>
    <row r="4" spans="1:5">
      <c r="A4" s="612" t="s">
        <v>286</v>
      </c>
    </row>
    <row r="6" spans="1:5" ht="15" thickBot="1"/>
    <row r="7" spans="1:5" ht="18.75" thickBot="1">
      <c r="A7" s="2071" t="s">
        <v>263</v>
      </c>
      <c r="B7" s="2072"/>
      <c r="C7" s="2072"/>
      <c r="D7" s="2072"/>
      <c r="E7" s="2073"/>
    </row>
    <row r="8" spans="1:5" ht="16.5" thickBot="1">
      <c r="A8" s="969" t="s">
        <v>66</v>
      </c>
      <c r="B8" s="970" t="s">
        <v>265</v>
      </c>
      <c r="C8" s="970" t="s">
        <v>266</v>
      </c>
      <c r="D8" s="971" t="s">
        <v>267</v>
      </c>
      <c r="E8" s="972" t="s">
        <v>813</v>
      </c>
    </row>
    <row r="9" spans="1:5" ht="15">
      <c r="A9" s="636" t="s">
        <v>288</v>
      </c>
      <c r="B9" s="635">
        <v>14190</v>
      </c>
      <c r="C9" s="633"/>
      <c r="D9" s="633">
        <v>20000</v>
      </c>
      <c r="E9" s="968">
        <v>5</v>
      </c>
    </row>
    <row r="10" spans="1:5" ht="15">
      <c r="A10" s="637" t="s">
        <v>289</v>
      </c>
      <c r="B10" s="15">
        <v>250</v>
      </c>
      <c r="C10" s="16"/>
      <c r="D10" s="16"/>
      <c r="E10" s="678">
        <v>5</v>
      </c>
    </row>
    <row r="11" spans="1:5" ht="15.75" thickBot="1">
      <c r="A11" s="683"/>
      <c r="B11" s="684"/>
      <c r="C11" s="685"/>
      <c r="D11" s="685"/>
      <c r="E11" s="686"/>
    </row>
    <row r="12" spans="1:5" ht="19.5" thickBot="1">
      <c r="A12" s="687" t="s">
        <v>809</v>
      </c>
      <c r="B12" s="688">
        <f>SUM(B9:B11)</f>
        <v>14440</v>
      </c>
      <c r="C12" s="688">
        <v>0</v>
      </c>
      <c r="D12" s="689">
        <f>SUM(D9:D11)</f>
        <v>20000</v>
      </c>
      <c r="E12" s="691"/>
    </row>
    <row r="13" spans="1:5" s="585" customFormat="1" ht="19.5" thickBot="1">
      <c r="A13" s="634" t="s">
        <v>810</v>
      </c>
      <c r="B13" s="2083">
        <f>B12+C12+D12</f>
        <v>34440</v>
      </c>
      <c r="C13" s="2084"/>
      <c r="D13" s="2085"/>
      <c r="E13" s="690"/>
    </row>
  </sheetData>
  <mergeCells count="4">
    <mergeCell ref="B13:D13"/>
    <mergeCell ref="C2:D2"/>
    <mergeCell ref="A2:B2"/>
    <mergeCell ref="A7:E7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FE48-90A7-47DB-9E3F-A5DB8437AF55}">
  <sheetPr>
    <tabColor rgb="FF00B050"/>
  </sheetPr>
  <dimension ref="A2:E13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2" spans="1:5" ht="26.25">
      <c r="A2" s="2066" t="s">
        <v>814</v>
      </c>
      <c r="B2" s="2066"/>
      <c r="C2" s="2066"/>
      <c r="D2" s="2086" t="s">
        <v>291</v>
      </c>
      <c r="E2" s="2086"/>
    </row>
    <row r="3" spans="1:5" ht="15" customHeight="1">
      <c r="D3" s="593"/>
      <c r="E3" s="593"/>
    </row>
    <row r="4" spans="1:5" ht="15">
      <c r="A4" s="619" t="s">
        <v>290</v>
      </c>
    </row>
    <row r="5" spans="1:5" ht="15" thickBot="1">
      <c r="A5" s="640"/>
    </row>
    <row r="6" spans="1:5" ht="18.75" thickBot="1">
      <c r="A6" s="2071" t="s">
        <v>263</v>
      </c>
      <c r="B6" s="2072"/>
      <c r="C6" s="2072"/>
      <c r="D6" s="2072"/>
      <c r="E6" s="2073"/>
    </row>
    <row r="7" spans="1:5" ht="16.5" thickBot="1">
      <c r="A7" s="679" t="s">
        <v>66</v>
      </c>
      <c r="B7" s="680" t="s">
        <v>265</v>
      </c>
      <c r="C7" s="680" t="s">
        <v>266</v>
      </c>
      <c r="D7" s="681" t="s">
        <v>267</v>
      </c>
      <c r="E7" s="682" t="s">
        <v>813</v>
      </c>
    </row>
    <row r="8" spans="1:5">
      <c r="A8" s="587" t="s">
        <v>189</v>
      </c>
      <c r="B8" s="588">
        <v>2641</v>
      </c>
      <c r="C8" s="589"/>
      <c r="D8" s="589">
        <v>2642</v>
      </c>
      <c r="E8" s="677">
        <v>5</v>
      </c>
    </row>
    <row r="9" spans="1:5">
      <c r="A9" s="590" t="s">
        <v>188</v>
      </c>
      <c r="B9" s="591">
        <v>910</v>
      </c>
      <c r="C9" s="592"/>
      <c r="D9" s="592"/>
      <c r="E9" s="678">
        <v>5</v>
      </c>
    </row>
    <row r="10" spans="1:5">
      <c r="A10" s="590" t="s">
        <v>190</v>
      </c>
      <c r="B10" s="591">
        <v>380</v>
      </c>
      <c r="C10" s="592">
        <v>620</v>
      </c>
      <c r="D10" s="592"/>
      <c r="E10" s="678">
        <v>5</v>
      </c>
    </row>
    <row r="11" spans="1:5" ht="15" thickBot="1">
      <c r="A11" s="586"/>
      <c r="B11" s="641"/>
      <c r="C11" s="642"/>
      <c r="D11" s="642"/>
      <c r="E11" s="686"/>
    </row>
    <row r="12" spans="1:5" ht="18" thickBot="1">
      <c r="A12" s="594" t="s">
        <v>811</v>
      </c>
      <c r="B12" s="616">
        <f>SUM(B8:B11)</f>
        <v>3931</v>
      </c>
      <c r="C12" s="616">
        <f>SUM(C8:C11)</f>
        <v>620</v>
      </c>
      <c r="D12" s="617">
        <f>SUM(D8:D11)</f>
        <v>2642</v>
      </c>
      <c r="E12" s="657"/>
    </row>
    <row r="13" spans="1:5" s="593" customFormat="1" ht="18" thickBot="1">
      <c r="A13" s="594" t="s">
        <v>812</v>
      </c>
      <c r="B13" s="2087">
        <f>B12+C12+D12</f>
        <v>7193</v>
      </c>
      <c r="C13" s="2088"/>
      <c r="D13" s="2089"/>
      <c r="E13" s="690"/>
    </row>
  </sheetData>
  <mergeCells count="4">
    <mergeCell ref="B13:D13"/>
    <mergeCell ref="D2:E2"/>
    <mergeCell ref="A2:C2"/>
    <mergeCell ref="A6:E6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A36C-0432-4979-A40D-35BCE07F90BF}">
  <sheetPr>
    <tabColor rgb="FF00B050"/>
  </sheetPr>
  <dimension ref="A1:E18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1" spans="1:5">
      <c r="A1" s="600"/>
    </row>
    <row r="2" spans="1:5" ht="26.25">
      <c r="A2" s="2094" t="s">
        <v>814</v>
      </c>
      <c r="B2" s="2094"/>
      <c r="C2" s="2094"/>
      <c r="D2" s="2086" t="s">
        <v>293</v>
      </c>
      <c r="E2" s="2086"/>
    </row>
    <row r="3" spans="1:5" ht="15" customHeight="1">
      <c r="C3" s="593"/>
      <c r="D3" s="593"/>
    </row>
    <row r="4" spans="1:5" ht="15">
      <c r="A4" s="632" t="s">
        <v>292</v>
      </c>
    </row>
    <row r="5" spans="1:5">
      <c r="A5" s="600"/>
    </row>
    <row r="6" spans="1:5" ht="15" thickBot="1">
      <c r="A6" s="600"/>
    </row>
    <row r="7" spans="1:5" ht="18">
      <c r="A7" s="2091" t="s">
        <v>263</v>
      </c>
      <c r="B7" s="2092"/>
      <c r="C7" s="2092"/>
      <c r="D7" s="2092"/>
      <c r="E7" s="2093"/>
    </row>
    <row r="8" spans="1:5" ht="15.75" thickBot="1">
      <c r="A8" s="665" t="s">
        <v>66</v>
      </c>
      <c r="B8" s="666" t="s">
        <v>265</v>
      </c>
      <c r="C8" s="666" t="s">
        <v>266</v>
      </c>
      <c r="D8" s="666" t="s">
        <v>267</v>
      </c>
      <c r="E8" s="667" t="s">
        <v>813</v>
      </c>
    </row>
    <row r="9" spans="1:5">
      <c r="A9" s="671" t="s">
        <v>294</v>
      </c>
      <c r="B9" s="672">
        <v>2845</v>
      </c>
      <c r="C9" s="672"/>
      <c r="D9" s="672">
        <v>25611</v>
      </c>
      <c r="E9" s="677">
        <v>5</v>
      </c>
    </row>
    <row r="10" spans="1:5">
      <c r="A10" s="599" t="s">
        <v>295</v>
      </c>
      <c r="B10" s="598">
        <v>1993</v>
      </c>
      <c r="C10" s="598">
        <v>28296</v>
      </c>
      <c r="D10" s="598">
        <v>6272</v>
      </c>
      <c r="E10" s="678">
        <v>5</v>
      </c>
    </row>
    <row r="11" spans="1:5">
      <c r="A11" s="599" t="s">
        <v>296</v>
      </c>
      <c r="B11" s="598">
        <v>2547</v>
      </c>
      <c r="C11" s="598"/>
      <c r="D11" s="598">
        <v>25675</v>
      </c>
      <c r="E11" s="678">
        <v>5</v>
      </c>
    </row>
    <row r="12" spans="1:5">
      <c r="A12" s="599" t="s">
        <v>191</v>
      </c>
      <c r="B12" s="598">
        <v>5564</v>
      </c>
      <c r="C12" s="598">
        <v>2672</v>
      </c>
      <c r="D12" s="598"/>
      <c r="E12" s="678">
        <v>5</v>
      </c>
    </row>
    <row r="13" spans="1:5">
      <c r="A13" s="599" t="s">
        <v>297</v>
      </c>
      <c r="B13" s="598">
        <v>4000</v>
      </c>
      <c r="C13" s="598">
        <v>9896</v>
      </c>
      <c r="D13" s="598">
        <v>23093</v>
      </c>
      <c r="E13" s="678">
        <v>5</v>
      </c>
    </row>
    <row r="14" spans="1:5">
      <c r="A14" s="599" t="s">
        <v>298</v>
      </c>
      <c r="B14" s="598"/>
      <c r="C14" s="598">
        <v>2888</v>
      </c>
      <c r="D14" s="598"/>
      <c r="E14" s="678">
        <v>5</v>
      </c>
    </row>
    <row r="15" spans="1:5">
      <c r="A15" s="599"/>
      <c r="B15" s="598"/>
      <c r="C15" s="598"/>
      <c r="D15" s="598"/>
      <c r="E15" s="668"/>
    </row>
    <row r="16" spans="1:5" ht="17.25">
      <c r="A16" s="673" t="s">
        <v>811</v>
      </c>
      <c r="B16" s="674">
        <v>16949</v>
      </c>
      <c r="C16" s="674">
        <f>SUM(C9:C15)</f>
        <v>43752</v>
      </c>
      <c r="D16" s="674">
        <f>SUM(D9:D15)</f>
        <v>80651</v>
      </c>
      <c r="E16" s="669"/>
    </row>
    <row r="17" spans="1:5" s="593" customFormat="1" ht="18" thickBot="1">
      <c r="A17" s="675" t="s">
        <v>812</v>
      </c>
      <c r="B17" s="2090">
        <f>B16+C16+D16</f>
        <v>141352</v>
      </c>
      <c r="C17" s="2090"/>
      <c r="D17" s="2090"/>
      <c r="E17" s="676"/>
    </row>
    <row r="18" spans="1:5">
      <c r="B18" s="670"/>
    </row>
  </sheetData>
  <mergeCells count="4">
    <mergeCell ref="B17:D17"/>
    <mergeCell ref="A7:E7"/>
    <mergeCell ref="D2:E2"/>
    <mergeCell ref="A2:C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B9184-37C8-481A-8DC2-3EC8CEA2360B}">
  <sheetPr>
    <tabColor rgb="FF00B050"/>
  </sheetPr>
  <dimension ref="A1:J21"/>
  <sheetViews>
    <sheetView zoomScaleNormal="100" zoomScaleSheetLayoutView="90" workbookViewId="0">
      <selection activeCell="K14" sqref="K14"/>
    </sheetView>
  </sheetViews>
  <sheetFormatPr defaultRowHeight="14.25"/>
  <cols>
    <col min="1" max="1" width="41.28515625" style="584" customWidth="1"/>
    <col min="2" max="2" width="12.85546875" style="584" customWidth="1"/>
    <col min="3" max="4" width="12.7109375" style="584" customWidth="1"/>
    <col min="5" max="5" width="7" style="584" bestFit="1" customWidth="1"/>
    <col min="6" max="6" width="9.140625" style="584"/>
    <col min="7" max="7" width="47" style="584" customWidth="1"/>
    <col min="8" max="11" width="17.85546875" style="584" customWidth="1"/>
    <col min="12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1" spans="1:10" ht="15">
      <c r="G1" s="14"/>
      <c r="H1" s="14"/>
      <c r="I1" s="14"/>
      <c r="J1" s="14"/>
    </row>
    <row r="2" spans="1:10" ht="26.25">
      <c r="A2" s="2094" t="s">
        <v>814</v>
      </c>
      <c r="B2" s="2094"/>
      <c r="C2" s="2094"/>
      <c r="D2" s="2086" t="s">
        <v>832</v>
      </c>
      <c r="E2" s="2086"/>
      <c r="G2" s="14"/>
      <c r="H2" s="14"/>
      <c r="I2" s="14"/>
      <c r="J2" s="14"/>
    </row>
    <row r="3" spans="1:10" ht="15" customHeight="1">
      <c r="D3" s="593"/>
      <c r="E3" s="593"/>
      <c r="G3" s="14"/>
      <c r="H3" s="14"/>
      <c r="I3" s="14"/>
      <c r="J3" s="14"/>
    </row>
    <row r="4" spans="1:10" ht="15" customHeight="1">
      <c r="A4" s="632" t="s">
        <v>299</v>
      </c>
      <c r="G4" s="14"/>
      <c r="H4" s="14"/>
      <c r="I4" s="1022"/>
      <c r="J4" s="1023"/>
    </row>
    <row r="5" spans="1:10" ht="15" customHeight="1">
      <c r="A5" s="640"/>
    </row>
    <row r="6" spans="1:10" ht="15" thickBot="1"/>
    <row r="7" spans="1:10" ht="18">
      <c r="A7" s="2091" t="s">
        <v>263</v>
      </c>
      <c r="B7" s="2092"/>
      <c r="C7" s="2092"/>
      <c r="D7" s="2092"/>
      <c r="E7" s="2093"/>
    </row>
    <row r="8" spans="1:10" ht="15">
      <c r="A8" s="663" t="s">
        <v>66</v>
      </c>
      <c r="B8" s="662" t="s">
        <v>265</v>
      </c>
      <c r="C8" s="662" t="s">
        <v>266</v>
      </c>
      <c r="D8" s="662" t="s">
        <v>267</v>
      </c>
      <c r="E8" s="664" t="s">
        <v>813</v>
      </c>
    </row>
    <row r="9" spans="1:10">
      <c r="A9" s="693" t="s">
        <v>300</v>
      </c>
      <c r="B9" s="1024">
        <v>8100</v>
      </c>
      <c r="C9" s="1024"/>
      <c r="D9" s="1024"/>
      <c r="E9" s="607">
        <v>4</v>
      </c>
    </row>
    <row r="10" spans="1:10">
      <c r="A10" s="693" t="s">
        <v>301</v>
      </c>
      <c r="B10" s="1024">
        <v>12700</v>
      </c>
      <c r="C10" s="1024"/>
      <c r="D10" s="1024">
        <v>40513</v>
      </c>
      <c r="E10" s="607">
        <v>4</v>
      </c>
    </row>
    <row r="11" spans="1:10">
      <c r="A11" s="693" t="s">
        <v>302</v>
      </c>
      <c r="B11" s="1024"/>
      <c r="C11" s="1025"/>
      <c r="D11" s="1024">
        <v>20700</v>
      </c>
      <c r="E11" s="607">
        <v>4</v>
      </c>
    </row>
    <row r="12" spans="1:10">
      <c r="A12" s="693" t="s">
        <v>198</v>
      </c>
      <c r="B12" s="1024">
        <v>6030</v>
      </c>
      <c r="C12" s="1024">
        <v>6500</v>
      </c>
      <c r="D12" s="1024">
        <v>16460</v>
      </c>
      <c r="E12" s="607">
        <v>4</v>
      </c>
    </row>
    <row r="13" spans="1:10">
      <c r="A13" s="693" t="s">
        <v>196</v>
      </c>
      <c r="B13" s="1024">
        <v>270</v>
      </c>
      <c r="C13" s="1024">
        <v>1280</v>
      </c>
      <c r="D13" s="1024"/>
      <c r="E13" s="607">
        <v>4</v>
      </c>
    </row>
    <row r="14" spans="1:10" ht="15.75" customHeight="1">
      <c r="A14" s="1021" t="s">
        <v>888</v>
      </c>
      <c r="B14" s="1026">
        <v>2377</v>
      </c>
      <c r="C14" s="1027"/>
      <c r="D14" s="1027"/>
      <c r="E14" s="607">
        <v>4</v>
      </c>
    </row>
    <row r="15" spans="1:10" ht="15.75" customHeight="1">
      <c r="A15" s="1021" t="s">
        <v>889</v>
      </c>
      <c r="B15" s="1026">
        <v>2341</v>
      </c>
      <c r="C15" s="1027"/>
      <c r="D15" s="1027"/>
      <c r="E15" s="607">
        <v>4</v>
      </c>
    </row>
    <row r="16" spans="1:10" ht="15.75" customHeight="1">
      <c r="A16" s="1021" t="s">
        <v>890</v>
      </c>
      <c r="B16" s="1026">
        <v>810</v>
      </c>
      <c r="C16" s="1027"/>
      <c r="D16" s="1027"/>
      <c r="E16" s="607">
        <v>4</v>
      </c>
    </row>
    <row r="17" spans="1:5" ht="15.75" customHeight="1">
      <c r="A17" s="1021" t="s">
        <v>891</v>
      </c>
      <c r="B17" s="1026">
        <v>751</v>
      </c>
      <c r="C17" s="1027"/>
      <c r="D17" s="1027"/>
      <c r="E17" s="607">
        <v>4</v>
      </c>
    </row>
    <row r="18" spans="1:5" ht="15.75" customHeight="1" thickBot="1">
      <c r="A18" s="1021" t="s">
        <v>892</v>
      </c>
      <c r="B18" s="1026">
        <v>895</v>
      </c>
      <c r="C18" s="1027"/>
      <c r="D18" s="1027"/>
      <c r="E18" s="607">
        <v>4</v>
      </c>
    </row>
    <row r="19" spans="1:5" ht="47.25" customHeight="1">
      <c r="A19" s="694" t="s">
        <v>811</v>
      </c>
      <c r="B19" s="695">
        <f>SUM(B9:B18)</f>
        <v>34274</v>
      </c>
      <c r="C19" s="695">
        <f>SUM(C9:C18)</f>
        <v>7780</v>
      </c>
      <c r="D19" s="695">
        <f>SUM(D9:D18)</f>
        <v>77673</v>
      </c>
      <c r="E19" s="696"/>
    </row>
    <row r="20" spans="1:5" s="593" customFormat="1" ht="32.25" customHeight="1" thickBot="1">
      <c r="A20" s="638" t="s">
        <v>812</v>
      </c>
      <c r="B20" s="2090">
        <f>B19+C19+D19</f>
        <v>119727</v>
      </c>
      <c r="C20" s="2090"/>
      <c r="D20" s="2090"/>
      <c r="E20" s="697"/>
    </row>
    <row r="21" spans="1:5" ht="63" customHeight="1"/>
  </sheetData>
  <mergeCells count="4">
    <mergeCell ref="B20:D20"/>
    <mergeCell ref="A7:E7"/>
    <mergeCell ref="A2:C2"/>
    <mergeCell ref="D2:E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AE54-F8D5-44CE-A431-F8AB8F9A543F}">
  <sheetPr>
    <tabColor rgb="FF00B050"/>
  </sheetPr>
  <dimension ref="A1:E14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1" spans="1:5" ht="15" customHeight="1">
      <c r="E1" s="593"/>
    </row>
    <row r="2" spans="1:5" ht="26.25">
      <c r="A2" s="2066" t="s">
        <v>814</v>
      </c>
      <c r="B2" s="2066"/>
      <c r="C2" s="2066"/>
      <c r="D2" s="2086" t="s">
        <v>831</v>
      </c>
      <c r="E2" s="2086"/>
    </row>
    <row r="4" spans="1:5" ht="15">
      <c r="A4" s="632" t="s">
        <v>299</v>
      </c>
    </row>
    <row r="6" spans="1:5" ht="15" thickBot="1"/>
    <row r="7" spans="1:5" ht="18">
      <c r="A7" s="2091" t="s">
        <v>263</v>
      </c>
      <c r="B7" s="2092"/>
      <c r="C7" s="2092"/>
      <c r="D7" s="2092"/>
      <c r="E7" s="2093"/>
    </row>
    <row r="8" spans="1:5" ht="15.75" thickBot="1">
      <c r="A8" s="638" t="s">
        <v>66</v>
      </c>
      <c r="B8" s="639" t="s">
        <v>265</v>
      </c>
      <c r="C8" s="639" t="s">
        <v>266</v>
      </c>
      <c r="D8" s="639" t="s">
        <v>267</v>
      </c>
      <c r="E8" s="700" t="s">
        <v>813</v>
      </c>
    </row>
    <row r="9" spans="1:5">
      <c r="A9" s="601" t="s">
        <v>303</v>
      </c>
      <c r="B9" s="602">
        <v>5000</v>
      </c>
      <c r="C9" s="602">
        <v>5000</v>
      </c>
      <c r="D9" s="602">
        <v>18728</v>
      </c>
      <c r="E9" s="647">
        <v>5</v>
      </c>
    </row>
    <row r="10" spans="1:5">
      <c r="A10" s="599" t="s">
        <v>304</v>
      </c>
      <c r="B10" s="598">
        <v>2500</v>
      </c>
      <c r="C10" s="598">
        <v>6980</v>
      </c>
      <c r="D10" s="598">
        <v>6530</v>
      </c>
      <c r="E10" s="607">
        <v>5</v>
      </c>
    </row>
    <row r="11" spans="1:5">
      <c r="A11" s="599" t="s">
        <v>305</v>
      </c>
      <c r="B11" s="598">
        <v>1620</v>
      </c>
      <c r="C11" s="598">
        <v>1620</v>
      </c>
      <c r="D11" s="598">
        <v>2700</v>
      </c>
      <c r="E11" s="607">
        <v>5</v>
      </c>
    </row>
    <row r="12" spans="1:5" ht="15" thickBot="1">
      <c r="A12" s="608"/>
      <c r="B12" s="701"/>
      <c r="C12" s="701"/>
      <c r="D12" s="701"/>
      <c r="E12" s="611"/>
    </row>
    <row r="13" spans="1:5" ht="17.25">
      <c r="A13" s="702" t="s">
        <v>811</v>
      </c>
      <c r="B13" s="703">
        <f>SUM(B9:B12)</f>
        <v>9120</v>
      </c>
      <c r="C13" s="703">
        <f>SUM(C9:C12)</f>
        <v>13600</v>
      </c>
      <c r="D13" s="703">
        <f>SUM(D9:D12)</f>
        <v>27958</v>
      </c>
      <c r="E13" s="696"/>
    </row>
    <row r="14" spans="1:5" s="593" customFormat="1" ht="18" thickBot="1">
      <c r="A14" s="675" t="s">
        <v>812</v>
      </c>
      <c r="B14" s="2090">
        <f>B13+C13+D13</f>
        <v>50678</v>
      </c>
      <c r="C14" s="2090"/>
      <c r="D14" s="2090"/>
      <c r="E14" s="697"/>
    </row>
  </sheetData>
  <mergeCells count="4">
    <mergeCell ref="B14:D14"/>
    <mergeCell ref="A7:E7"/>
    <mergeCell ref="D2:E2"/>
    <mergeCell ref="A2:C2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5AF82-025F-4F6B-8E16-AFF0501E1A46}">
  <sheetPr>
    <tabColor rgb="FF00B050"/>
  </sheetPr>
  <dimension ref="A2:H43"/>
  <sheetViews>
    <sheetView view="pageBreakPreview" topLeftCell="A4" zoomScale="60" zoomScaleNormal="100" workbookViewId="0">
      <selection activeCell="K14" sqref="K14"/>
    </sheetView>
  </sheetViews>
  <sheetFormatPr defaultRowHeight="15"/>
  <cols>
    <col min="1" max="1" width="38.5703125" style="705" customWidth="1"/>
    <col min="2" max="3" width="12.7109375" style="705" customWidth="1"/>
    <col min="4" max="4" width="12.5703125" style="705" customWidth="1"/>
    <col min="5" max="256" width="9.140625" style="705"/>
    <col min="257" max="257" width="38.5703125" style="705" customWidth="1"/>
    <col min="258" max="259" width="12.7109375" style="705" customWidth="1"/>
    <col min="260" max="260" width="12.5703125" style="705" customWidth="1"/>
    <col min="261" max="512" width="9.140625" style="705"/>
    <col min="513" max="513" width="38.5703125" style="705" customWidth="1"/>
    <col min="514" max="515" width="12.7109375" style="705" customWidth="1"/>
    <col min="516" max="516" width="12.5703125" style="705" customWidth="1"/>
    <col min="517" max="768" width="9.140625" style="705"/>
    <col min="769" max="769" width="38.5703125" style="705" customWidth="1"/>
    <col min="770" max="771" width="12.7109375" style="705" customWidth="1"/>
    <col min="772" max="772" width="12.5703125" style="705" customWidth="1"/>
    <col min="773" max="1024" width="9.140625" style="705"/>
    <col min="1025" max="1025" width="38.5703125" style="705" customWidth="1"/>
    <col min="1026" max="1027" width="12.7109375" style="705" customWidth="1"/>
    <col min="1028" max="1028" width="12.5703125" style="705" customWidth="1"/>
    <col min="1029" max="1280" width="9.140625" style="705"/>
    <col min="1281" max="1281" width="38.5703125" style="705" customWidth="1"/>
    <col min="1282" max="1283" width="12.7109375" style="705" customWidth="1"/>
    <col min="1284" max="1284" width="12.5703125" style="705" customWidth="1"/>
    <col min="1285" max="1536" width="9.140625" style="705"/>
    <col min="1537" max="1537" width="38.5703125" style="705" customWidth="1"/>
    <col min="1538" max="1539" width="12.7109375" style="705" customWidth="1"/>
    <col min="1540" max="1540" width="12.5703125" style="705" customWidth="1"/>
    <col min="1541" max="1792" width="9.140625" style="705"/>
    <col min="1793" max="1793" width="38.5703125" style="705" customWidth="1"/>
    <col min="1794" max="1795" width="12.7109375" style="705" customWidth="1"/>
    <col min="1796" max="1796" width="12.5703125" style="705" customWidth="1"/>
    <col min="1797" max="2048" width="9.140625" style="705"/>
    <col min="2049" max="2049" width="38.5703125" style="705" customWidth="1"/>
    <col min="2050" max="2051" width="12.7109375" style="705" customWidth="1"/>
    <col min="2052" max="2052" width="12.5703125" style="705" customWidth="1"/>
    <col min="2053" max="2304" width="9.140625" style="705"/>
    <col min="2305" max="2305" width="38.5703125" style="705" customWidth="1"/>
    <col min="2306" max="2307" width="12.7109375" style="705" customWidth="1"/>
    <col min="2308" max="2308" width="12.5703125" style="705" customWidth="1"/>
    <col min="2309" max="2560" width="9.140625" style="705"/>
    <col min="2561" max="2561" width="38.5703125" style="705" customWidth="1"/>
    <col min="2562" max="2563" width="12.7109375" style="705" customWidth="1"/>
    <col min="2564" max="2564" width="12.5703125" style="705" customWidth="1"/>
    <col min="2565" max="2816" width="9.140625" style="705"/>
    <col min="2817" max="2817" width="38.5703125" style="705" customWidth="1"/>
    <col min="2818" max="2819" width="12.7109375" style="705" customWidth="1"/>
    <col min="2820" max="2820" width="12.5703125" style="705" customWidth="1"/>
    <col min="2821" max="3072" width="9.140625" style="705"/>
    <col min="3073" max="3073" width="38.5703125" style="705" customWidth="1"/>
    <col min="3074" max="3075" width="12.7109375" style="705" customWidth="1"/>
    <col min="3076" max="3076" width="12.5703125" style="705" customWidth="1"/>
    <col min="3077" max="3328" width="9.140625" style="705"/>
    <col min="3329" max="3329" width="38.5703125" style="705" customWidth="1"/>
    <col min="3330" max="3331" width="12.7109375" style="705" customWidth="1"/>
    <col min="3332" max="3332" width="12.5703125" style="705" customWidth="1"/>
    <col min="3333" max="3584" width="9.140625" style="705"/>
    <col min="3585" max="3585" width="38.5703125" style="705" customWidth="1"/>
    <col min="3586" max="3587" width="12.7109375" style="705" customWidth="1"/>
    <col min="3588" max="3588" width="12.5703125" style="705" customWidth="1"/>
    <col min="3589" max="3840" width="9.140625" style="705"/>
    <col min="3841" max="3841" width="38.5703125" style="705" customWidth="1"/>
    <col min="3842" max="3843" width="12.7109375" style="705" customWidth="1"/>
    <col min="3844" max="3844" width="12.5703125" style="705" customWidth="1"/>
    <col min="3845" max="4096" width="9.140625" style="705"/>
    <col min="4097" max="4097" width="38.5703125" style="705" customWidth="1"/>
    <col min="4098" max="4099" width="12.7109375" style="705" customWidth="1"/>
    <col min="4100" max="4100" width="12.5703125" style="705" customWidth="1"/>
    <col min="4101" max="4352" width="9.140625" style="705"/>
    <col min="4353" max="4353" width="38.5703125" style="705" customWidth="1"/>
    <col min="4354" max="4355" width="12.7109375" style="705" customWidth="1"/>
    <col min="4356" max="4356" width="12.5703125" style="705" customWidth="1"/>
    <col min="4357" max="4608" width="9.140625" style="705"/>
    <col min="4609" max="4609" width="38.5703125" style="705" customWidth="1"/>
    <col min="4610" max="4611" width="12.7109375" style="705" customWidth="1"/>
    <col min="4612" max="4612" width="12.5703125" style="705" customWidth="1"/>
    <col min="4613" max="4864" width="9.140625" style="705"/>
    <col min="4865" max="4865" width="38.5703125" style="705" customWidth="1"/>
    <col min="4866" max="4867" width="12.7109375" style="705" customWidth="1"/>
    <col min="4868" max="4868" width="12.5703125" style="705" customWidth="1"/>
    <col min="4869" max="5120" width="9.140625" style="705"/>
    <col min="5121" max="5121" width="38.5703125" style="705" customWidth="1"/>
    <col min="5122" max="5123" width="12.7109375" style="705" customWidth="1"/>
    <col min="5124" max="5124" width="12.5703125" style="705" customWidth="1"/>
    <col min="5125" max="5376" width="9.140625" style="705"/>
    <col min="5377" max="5377" width="38.5703125" style="705" customWidth="1"/>
    <col min="5378" max="5379" width="12.7109375" style="705" customWidth="1"/>
    <col min="5380" max="5380" width="12.5703125" style="705" customWidth="1"/>
    <col min="5381" max="5632" width="9.140625" style="705"/>
    <col min="5633" max="5633" width="38.5703125" style="705" customWidth="1"/>
    <col min="5634" max="5635" width="12.7109375" style="705" customWidth="1"/>
    <col min="5636" max="5636" width="12.5703125" style="705" customWidth="1"/>
    <col min="5637" max="5888" width="9.140625" style="705"/>
    <col min="5889" max="5889" width="38.5703125" style="705" customWidth="1"/>
    <col min="5890" max="5891" width="12.7109375" style="705" customWidth="1"/>
    <col min="5892" max="5892" width="12.5703125" style="705" customWidth="1"/>
    <col min="5893" max="6144" width="9.140625" style="705"/>
    <col min="6145" max="6145" width="38.5703125" style="705" customWidth="1"/>
    <col min="6146" max="6147" width="12.7109375" style="705" customWidth="1"/>
    <col min="6148" max="6148" width="12.5703125" style="705" customWidth="1"/>
    <col min="6149" max="6400" width="9.140625" style="705"/>
    <col min="6401" max="6401" width="38.5703125" style="705" customWidth="1"/>
    <col min="6402" max="6403" width="12.7109375" style="705" customWidth="1"/>
    <col min="6404" max="6404" width="12.5703125" style="705" customWidth="1"/>
    <col min="6405" max="6656" width="9.140625" style="705"/>
    <col min="6657" max="6657" width="38.5703125" style="705" customWidth="1"/>
    <col min="6658" max="6659" width="12.7109375" style="705" customWidth="1"/>
    <col min="6660" max="6660" width="12.5703125" style="705" customWidth="1"/>
    <col min="6661" max="6912" width="9.140625" style="705"/>
    <col min="6913" max="6913" width="38.5703125" style="705" customWidth="1"/>
    <col min="6914" max="6915" width="12.7109375" style="705" customWidth="1"/>
    <col min="6916" max="6916" width="12.5703125" style="705" customWidth="1"/>
    <col min="6917" max="7168" width="9.140625" style="705"/>
    <col min="7169" max="7169" width="38.5703125" style="705" customWidth="1"/>
    <col min="7170" max="7171" width="12.7109375" style="705" customWidth="1"/>
    <col min="7172" max="7172" width="12.5703125" style="705" customWidth="1"/>
    <col min="7173" max="7424" width="9.140625" style="705"/>
    <col min="7425" max="7425" width="38.5703125" style="705" customWidth="1"/>
    <col min="7426" max="7427" width="12.7109375" style="705" customWidth="1"/>
    <col min="7428" max="7428" width="12.5703125" style="705" customWidth="1"/>
    <col min="7429" max="7680" width="9.140625" style="705"/>
    <col min="7681" max="7681" width="38.5703125" style="705" customWidth="1"/>
    <col min="7682" max="7683" width="12.7109375" style="705" customWidth="1"/>
    <col min="7684" max="7684" width="12.5703125" style="705" customWidth="1"/>
    <col min="7685" max="7936" width="9.140625" style="705"/>
    <col min="7937" max="7937" width="38.5703125" style="705" customWidth="1"/>
    <col min="7938" max="7939" width="12.7109375" style="705" customWidth="1"/>
    <col min="7940" max="7940" width="12.5703125" style="705" customWidth="1"/>
    <col min="7941" max="8192" width="9.140625" style="705"/>
    <col min="8193" max="8193" width="38.5703125" style="705" customWidth="1"/>
    <col min="8194" max="8195" width="12.7109375" style="705" customWidth="1"/>
    <col min="8196" max="8196" width="12.5703125" style="705" customWidth="1"/>
    <col min="8197" max="8448" width="9.140625" style="705"/>
    <col min="8449" max="8449" width="38.5703125" style="705" customWidth="1"/>
    <col min="8450" max="8451" width="12.7109375" style="705" customWidth="1"/>
    <col min="8452" max="8452" width="12.5703125" style="705" customWidth="1"/>
    <col min="8453" max="8704" width="9.140625" style="705"/>
    <col min="8705" max="8705" width="38.5703125" style="705" customWidth="1"/>
    <col min="8706" max="8707" width="12.7109375" style="705" customWidth="1"/>
    <col min="8708" max="8708" width="12.5703125" style="705" customWidth="1"/>
    <col min="8709" max="8960" width="9.140625" style="705"/>
    <col min="8961" max="8961" width="38.5703125" style="705" customWidth="1"/>
    <col min="8962" max="8963" width="12.7109375" style="705" customWidth="1"/>
    <col min="8964" max="8964" width="12.5703125" style="705" customWidth="1"/>
    <col min="8965" max="9216" width="9.140625" style="705"/>
    <col min="9217" max="9217" width="38.5703125" style="705" customWidth="1"/>
    <col min="9218" max="9219" width="12.7109375" style="705" customWidth="1"/>
    <col min="9220" max="9220" width="12.5703125" style="705" customWidth="1"/>
    <col min="9221" max="9472" width="9.140625" style="705"/>
    <col min="9473" max="9473" width="38.5703125" style="705" customWidth="1"/>
    <col min="9474" max="9475" width="12.7109375" style="705" customWidth="1"/>
    <col min="9476" max="9476" width="12.5703125" style="705" customWidth="1"/>
    <col min="9477" max="9728" width="9.140625" style="705"/>
    <col min="9729" max="9729" width="38.5703125" style="705" customWidth="1"/>
    <col min="9730" max="9731" width="12.7109375" style="705" customWidth="1"/>
    <col min="9732" max="9732" width="12.5703125" style="705" customWidth="1"/>
    <col min="9733" max="9984" width="9.140625" style="705"/>
    <col min="9985" max="9985" width="38.5703125" style="705" customWidth="1"/>
    <col min="9986" max="9987" width="12.7109375" style="705" customWidth="1"/>
    <col min="9988" max="9988" width="12.5703125" style="705" customWidth="1"/>
    <col min="9989" max="10240" width="9.140625" style="705"/>
    <col min="10241" max="10241" width="38.5703125" style="705" customWidth="1"/>
    <col min="10242" max="10243" width="12.7109375" style="705" customWidth="1"/>
    <col min="10244" max="10244" width="12.5703125" style="705" customWidth="1"/>
    <col min="10245" max="10496" width="9.140625" style="705"/>
    <col min="10497" max="10497" width="38.5703125" style="705" customWidth="1"/>
    <col min="10498" max="10499" width="12.7109375" style="705" customWidth="1"/>
    <col min="10500" max="10500" width="12.5703125" style="705" customWidth="1"/>
    <col min="10501" max="10752" width="9.140625" style="705"/>
    <col min="10753" max="10753" width="38.5703125" style="705" customWidth="1"/>
    <col min="10754" max="10755" width="12.7109375" style="705" customWidth="1"/>
    <col min="10756" max="10756" width="12.5703125" style="705" customWidth="1"/>
    <col min="10757" max="11008" width="9.140625" style="705"/>
    <col min="11009" max="11009" width="38.5703125" style="705" customWidth="1"/>
    <col min="11010" max="11011" width="12.7109375" style="705" customWidth="1"/>
    <col min="11012" max="11012" width="12.5703125" style="705" customWidth="1"/>
    <col min="11013" max="11264" width="9.140625" style="705"/>
    <col min="11265" max="11265" width="38.5703125" style="705" customWidth="1"/>
    <col min="11266" max="11267" width="12.7109375" style="705" customWidth="1"/>
    <col min="11268" max="11268" width="12.5703125" style="705" customWidth="1"/>
    <col min="11269" max="11520" width="9.140625" style="705"/>
    <col min="11521" max="11521" width="38.5703125" style="705" customWidth="1"/>
    <col min="11522" max="11523" width="12.7109375" style="705" customWidth="1"/>
    <col min="11524" max="11524" width="12.5703125" style="705" customWidth="1"/>
    <col min="11525" max="11776" width="9.140625" style="705"/>
    <col min="11777" max="11777" width="38.5703125" style="705" customWidth="1"/>
    <col min="11778" max="11779" width="12.7109375" style="705" customWidth="1"/>
    <col min="11780" max="11780" width="12.5703125" style="705" customWidth="1"/>
    <col min="11781" max="12032" width="9.140625" style="705"/>
    <col min="12033" max="12033" width="38.5703125" style="705" customWidth="1"/>
    <col min="12034" max="12035" width="12.7109375" style="705" customWidth="1"/>
    <col min="12036" max="12036" width="12.5703125" style="705" customWidth="1"/>
    <col min="12037" max="12288" width="9.140625" style="705"/>
    <col min="12289" max="12289" width="38.5703125" style="705" customWidth="1"/>
    <col min="12290" max="12291" width="12.7109375" style="705" customWidth="1"/>
    <col min="12292" max="12292" width="12.5703125" style="705" customWidth="1"/>
    <col min="12293" max="12544" width="9.140625" style="705"/>
    <col min="12545" max="12545" width="38.5703125" style="705" customWidth="1"/>
    <col min="12546" max="12547" width="12.7109375" style="705" customWidth="1"/>
    <col min="12548" max="12548" width="12.5703125" style="705" customWidth="1"/>
    <col min="12549" max="12800" width="9.140625" style="705"/>
    <col min="12801" max="12801" width="38.5703125" style="705" customWidth="1"/>
    <col min="12802" max="12803" width="12.7109375" style="705" customWidth="1"/>
    <col min="12804" max="12804" width="12.5703125" style="705" customWidth="1"/>
    <col min="12805" max="13056" width="9.140625" style="705"/>
    <col min="13057" max="13057" width="38.5703125" style="705" customWidth="1"/>
    <col min="13058" max="13059" width="12.7109375" style="705" customWidth="1"/>
    <col min="13060" max="13060" width="12.5703125" style="705" customWidth="1"/>
    <col min="13061" max="13312" width="9.140625" style="705"/>
    <col min="13313" max="13313" width="38.5703125" style="705" customWidth="1"/>
    <col min="13314" max="13315" width="12.7109375" style="705" customWidth="1"/>
    <col min="13316" max="13316" width="12.5703125" style="705" customWidth="1"/>
    <col min="13317" max="13568" width="9.140625" style="705"/>
    <col min="13569" max="13569" width="38.5703125" style="705" customWidth="1"/>
    <col min="13570" max="13571" width="12.7109375" style="705" customWidth="1"/>
    <col min="13572" max="13572" width="12.5703125" style="705" customWidth="1"/>
    <col min="13573" max="13824" width="9.140625" style="705"/>
    <col min="13825" max="13825" width="38.5703125" style="705" customWidth="1"/>
    <col min="13826" max="13827" width="12.7109375" style="705" customWidth="1"/>
    <col min="13828" max="13828" width="12.5703125" style="705" customWidth="1"/>
    <col min="13829" max="14080" width="9.140625" style="705"/>
    <col min="14081" max="14081" width="38.5703125" style="705" customWidth="1"/>
    <col min="14082" max="14083" width="12.7109375" style="705" customWidth="1"/>
    <col min="14084" max="14084" width="12.5703125" style="705" customWidth="1"/>
    <col min="14085" max="14336" width="9.140625" style="705"/>
    <col min="14337" max="14337" width="38.5703125" style="705" customWidth="1"/>
    <col min="14338" max="14339" width="12.7109375" style="705" customWidth="1"/>
    <col min="14340" max="14340" width="12.5703125" style="705" customWidth="1"/>
    <col min="14341" max="14592" width="9.140625" style="705"/>
    <col min="14593" max="14593" width="38.5703125" style="705" customWidth="1"/>
    <col min="14594" max="14595" width="12.7109375" style="705" customWidth="1"/>
    <col min="14596" max="14596" width="12.5703125" style="705" customWidth="1"/>
    <col min="14597" max="14848" width="9.140625" style="705"/>
    <col min="14849" max="14849" width="38.5703125" style="705" customWidth="1"/>
    <col min="14850" max="14851" width="12.7109375" style="705" customWidth="1"/>
    <col min="14852" max="14852" width="12.5703125" style="705" customWidth="1"/>
    <col min="14853" max="15104" width="9.140625" style="705"/>
    <col min="15105" max="15105" width="38.5703125" style="705" customWidth="1"/>
    <col min="15106" max="15107" width="12.7109375" style="705" customWidth="1"/>
    <col min="15108" max="15108" width="12.5703125" style="705" customWidth="1"/>
    <col min="15109" max="15360" width="9.140625" style="705"/>
    <col min="15361" max="15361" width="38.5703125" style="705" customWidth="1"/>
    <col min="15362" max="15363" width="12.7109375" style="705" customWidth="1"/>
    <col min="15364" max="15364" width="12.5703125" style="705" customWidth="1"/>
    <col min="15365" max="15616" width="9.140625" style="705"/>
    <col min="15617" max="15617" width="38.5703125" style="705" customWidth="1"/>
    <col min="15618" max="15619" width="12.7109375" style="705" customWidth="1"/>
    <col min="15620" max="15620" width="12.5703125" style="705" customWidth="1"/>
    <col min="15621" max="15872" width="9.140625" style="705"/>
    <col min="15873" max="15873" width="38.5703125" style="705" customWidth="1"/>
    <col min="15874" max="15875" width="12.7109375" style="705" customWidth="1"/>
    <col min="15876" max="15876" width="12.5703125" style="705" customWidth="1"/>
    <col min="15877" max="16128" width="9.140625" style="705"/>
    <col min="16129" max="16129" width="38.5703125" style="705" customWidth="1"/>
    <col min="16130" max="16131" width="12.7109375" style="705" customWidth="1"/>
    <col min="16132" max="16132" width="12.5703125" style="705" customWidth="1"/>
    <col min="16133" max="16384" width="9.140625" style="705"/>
  </cols>
  <sheetData>
    <row r="2" spans="1:8" ht="26.25">
      <c r="A2" s="2096" t="s">
        <v>814</v>
      </c>
      <c r="B2" s="2096"/>
      <c r="C2" s="2096"/>
      <c r="D2" s="2095" t="s">
        <v>830</v>
      </c>
      <c r="E2" s="2095"/>
    </row>
    <row r="3" spans="1:8">
      <c r="A3" s="705" t="s">
        <v>815</v>
      </c>
    </row>
    <row r="5" spans="1:8" ht="15.75" thickBot="1"/>
    <row r="6" spans="1:8" ht="18.75" thickBot="1">
      <c r="A6" s="2071" t="s">
        <v>263</v>
      </c>
      <c r="B6" s="2072"/>
      <c r="C6" s="2072"/>
      <c r="D6" s="2073"/>
    </row>
    <row r="7" spans="1:8" ht="15.75" thickBot="1">
      <c r="A7" s="2075" t="s">
        <v>275</v>
      </c>
      <c r="B7" s="2101" t="s">
        <v>796</v>
      </c>
      <c r="C7" s="2102"/>
      <c r="D7" s="2103"/>
    </row>
    <row r="8" spans="1:8" ht="15.75" thickBot="1">
      <c r="A8" s="2076"/>
      <c r="B8" s="595" t="s">
        <v>265</v>
      </c>
      <c r="C8" s="595" t="s">
        <v>266</v>
      </c>
      <c r="D8" s="596" t="s">
        <v>267</v>
      </c>
    </row>
    <row r="9" spans="1:8">
      <c r="A9" s="706" t="s">
        <v>362</v>
      </c>
      <c r="B9" s="707">
        <v>12190</v>
      </c>
      <c r="C9" s="707"/>
      <c r="D9" s="708"/>
    </row>
    <row r="10" spans="1:8">
      <c r="A10" s="706" t="s">
        <v>366</v>
      </c>
      <c r="B10" s="699">
        <v>13595</v>
      </c>
      <c r="C10" s="699">
        <v>2200</v>
      </c>
      <c r="D10" s="709">
        <v>310</v>
      </c>
    </row>
    <row r="11" spans="1:8" ht="30">
      <c r="A11" s="710" t="s">
        <v>496</v>
      </c>
      <c r="B11" s="711">
        <f>29400-8817</f>
        <v>20583</v>
      </c>
      <c r="C11" s="699">
        <v>6095</v>
      </c>
      <c r="D11" s="709"/>
      <c r="H11" s="704"/>
    </row>
    <row r="12" spans="1:8" ht="15.75">
      <c r="A12" s="706" t="s">
        <v>364</v>
      </c>
      <c r="B12" s="699">
        <v>1232</v>
      </c>
      <c r="C12" s="699"/>
      <c r="D12" s="709"/>
      <c r="H12" s="704"/>
    </row>
    <row r="13" spans="1:8" ht="15.75">
      <c r="A13" s="706" t="s">
        <v>373</v>
      </c>
      <c r="B13" s="699">
        <v>709</v>
      </c>
      <c r="C13" s="699"/>
      <c r="D13" s="709"/>
      <c r="H13" s="704"/>
    </row>
    <row r="14" spans="1:8" ht="15.75">
      <c r="A14" s="706" t="s">
        <v>497</v>
      </c>
      <c r="B14" s="699">
        <v>2275</v>
      </c>
      <c r="C14" s="699">
        <v>640</v>
      </c>
      <c r="D14" s="709"/>
      <c r="H14" s="704"/>
    </row>
    <row r="15" spans="1:8" ht="30">
      <c r="A15" s="706" t="s">
        <v>498</v>
      </c>
      <c r="B15" s="699">
        <v>1542</v>
      </c>
      <c r="C15" s="699">
        <v>6736</v>
      </c>
      <c r="D15" s="709">
        <v>12771</v>
      </c>
    </row>
    <row r="16" spans="1:8">
      <c r="A16" s="706" t="s">
        <v>499</v>
      </c>
      <c r="B16" s="699">
        <v>200</v>
      </c>
      <c r="C16" s="699"/>
      <c r="D16" s="709"/>
    </row>
    <row r="17" spans="1:4" ht="30">
      <c r="A17" s="706" t="s">
        <v>816</v>
      </c>
      <c r="B17" s="712">
        <v>25952</v>
      </c>
      <c r="C17" s="699"/>
      <c r="D17" s="713">
        <v>35933</v>
      </c>
    </row>
    <row r="18" spans="1:4">
      <c r="A18" s="710" t="s">
        <v>500</v>
      </c>
      <c r="B18" s="714">
        <f>77718-4417</f>
        <v>73301</v>
      </c>
      <c r="C18" s="699">
        <v>13498</v>
      </c>
      <c r="D18" s="709"/>
    </row>
    <row r="19" spans="1:4">
      <c r="A19" s="706" t="s">
        <v>312</v>
      </c>
      <c r="B19" s="699">
        <v>2024</v>
      </c>
      <c r="C19" s="699">
        <v>1129</v>
      </c>
      <c r="D19" s="709"/>
    </row>
    <row r="20" spans="1:4">
      <c r="A20" s="706" t="s">
        <v>371</v>
      </c>
      <c r="B20" s="699">
        <v>1020</v>
      </c>
      <c r="C20" s="699"/>
      <c r="D20" s="709"/>
    </row>
    <row r="21" spans="1:4">
      <c r="A21" s="710" t="s">
        <v>338</v>
      </c>
      <c r="B21" s="711">
        <f>6254-5816</f>
        <v>438</v>
      </c>
      <c r="C21" s="699">
        <v>7551</v>
      </c>
      <c r="D21" s="709">
        <v>7187</v>
      </c>
    </row>
    <row r="22" spans="1:4">
      <c r="A22" s="706" t="s">
        <v>370</v>
      </c>
      <c r="B22" s="699">
        <v>1005</v>
      </c>
      <c r="C22" s="699"/>
      <c r="D22" s="709"/>
    </row>
    <row r="23" spans="1:4">
      <c r="A23" s="706" t="s">
        <v>325</v>
      </c>
      <c r="B23" s="699">
        <v>1940</v>
      </c>
      <c r="C23" s="699"/>
      <c r="D23" s="709"/>
    </row>
    <row r="24" spans="1:4">
      <c r="A24" s="706" t="s">
        <v>326</v>
      </c>
      <c r="B24" s="699">
        <v>120</v>
      </c>
      <c r="C24" s="699"/>
      <c r="D24" s="709"/>
    </row>
    <row r="25" spans="1:4">
      <c r="A25" s="706" t="s">
        <v>501</v>
      </c>
      <c r="B25" s="699">
        <v>336</v>
      </c>
      <c r="C25" s="699"/>
      <c r="D25" s="709"/>
    </row>
    <row r="26" spans="1:4">
      <c r="A26" s="710" t="s">
        <v>502</v>
      </c>
      <c r="B26" s="711">
        <f>79268-11289</f>
        <v>67979</v>
      </c>
      <c r="C26" s="699"/>
      <c r="D26" s="709">
        <v>13482</v>
      </c>
    </row>
    <row r="27" spans="1:4">
      <c r="A27" s="706" t="s">
        <v>503</v>
      </c>
      <c r="B27" s="699">
        <v>6351</v>
      </c>
      <c r="C27" s="699">
        <v>6900</v>
      </c>
      <c r="D27" s="709"/>
    </row>
    <row r="28" spans="1:4">
      <c r="A28" s="706" t="s">
        <v>504</v>
      </c>
      <c r="B28" s="699">
        <v>853</v>
      </c>
      <c r="C28" s="699"/>
      <c r="D28" s="709"/>
    </row>
    <row r="29" spans="1:4" ht="30">
      <c r="A29" s="715" t="s">
        <v>505</v>
      </c>
      <c r="B29" s="707">
        <v>5200</v>
      </c>
      <c r="C29" s="707"/>
      <c r="D29" s="708"/>
    </row>
    <row r="30" spans="1:4">
      <c r="A30" s="715" t="s">
        <v>506</v>
      </c>
      <c r="B30" s="707">
        <v>10982</v>
      </c>
      <c r="C30" s="707">
        <v>303</v>
      </c>
      <c r="D30" s="708">
        <v>12004</v>
      </c>
    </row>
    <row r="31" spans="1:4">
      <c r="A31" s="706" t="s">
        <v>343</v>
      </c>
      <c r="B31" s="699">
        <v>15081</v>
      </c>
      <c r="C31" s="699">
        <v>913</v>
      </c>
      <c r="D31" s="709"/>
    </row>
    <row r="32" spans="1:4" ht="15.75" thickBot="1">
      <c r="A32" s="716" t="s">
        <v>507</v>
      </c>
      <c r="B32" s="717">
        <v>6659</v>
      </c>
      <c r="C32" s="717">
        <v>7241</v>
      </c>
      <c r="D32" s="718"/>
    </row>
    <row r="33" spans="1:4" ht="18" thickBot="1">
      <c r="A33" s="654" t="s">
        <v>811</v>
      </c>
      <c r="B33" s="656">
        <f>SUM(B9:B32)</f>
        <v>271567</v>
      </c>
      <c r="C33" s="656">
        <f>SUM(C9:C32)</f>
        <v>53206</v>
      </c>
      <c r="D33" s="656">
        <f>SUM(D9:D32)</f>
        <v>81687</v>
      </c>
    </row>
    <row r="34" spans="1:4" ht="18" thickBot="1">
      <c r="A34" s="594" t="s">
        <v>812</v>
      </c>
      <c r="B34" s="2097">
        <f>B33+C33+D33</f>
        <v>406460</v>
      </c>
      <c r="C34" s="2098"/>
      <c r="D34" s="2099"/>
    </row>
    <row r="35" spans="1:4" ht="15.75" thickBot="1"/>
    <row r="36" spans="1:4" ht="15.75" thickBot="1">
      <c r="A36" s="719" t="s">
        <v>493</v>
      </c>
      <c r="B36" s="2100" t="s">
        <v>839</v>
      </c>
      <c r="C36" s="2100"/>
      <c r="D36" s="2100"/>
    </row>
    <row r="37" spans="1:4" ht="17.25" customHeight="1" thickBot="1">
      <c r="A37" s="720" t="s">
        <v>494</v>
      </c>
      <c r="B37" s="596" t="s">
        <v>495</v>
      </c>
      <c r="C37" s="596" t="s">
        <v>266</v>
      </c>
      <c r="D37" s="596" t="s">
        <v>267</v>
      </c>
    </row>
    <row r="38" spans="1:4" ht="30">
      <c r="A38" s="710" t="s">
        <v>496</v>
      </c>
      <c r="B38" s="711">
        <v>8817</v>
      </c>
      <c r="C38" s="699"/>
      <c r="D38" s="709"/>
    </row>
    <row r="39" spans="1:4">
      <c r="A39" s="710" t="s">
        <v>500</v>
      </c>
      <c r="B39" s="714">
        <v>4417</v>
      </c>
      <c r="C39" s="699"/>
      <c r="D39" s="709"/>
    </row>
    <row r="40" spans="1:4">
      <c r="A40" s="710" t="s">
        <v>338</v>
      </c>
      <c r="B40" s="711">
        <v>5816</v>
      </c>
      <c r="C40" s="699"/>
      <c r="D40" s="709"/>
    </row>
    <row r="41" spans="1:4" ht="15.75" thickBot="1">
      <c r="A41" s="710" t="s">
        <v>502</v>
      </c>
      <c r="B41" s="711">
        <v>11289</v>
      </c>
      <c r="C41" s="699"/>
      <c r="D41" s="709"/>
    </row>
    <row r="42" spans="1:4" ht="18" thickBot="1">
      <c r="A42" s="654" t="s">
        <v>811</v>
      </c>
      <c r="B42" s="656">
        <f>SUM(B38:B41)</f>
        <v>30339</v>
      </c>
      <c r="C42" s="656">
        <f>SUM(C38:C41)</f>
        <v>0</v>
      </c>
      <c r="D42" s="656">
        <f>SUM(D38:D41)</f>
        <v>0</v>
      </c>
    </row>
    <row r="43" spans="1:4" ht="18" thickBot="1">
      <c r="A43" s="594" t="s">
        <v>812</v>
      </c>
      <c r="B43" s="2097">
        <f>B42+C42+D42</f>
        <v>30339</v>
      </c>
      <c r="C43" s="2098"/>
      <c r="D43" s="2099"/>
    </row>
  </sheetData>
  <mergeCells count="8">
    <mergeCell ref="D2:E2"/>
    <mergeCell ref="A2:C2"/>
    <mergeCell ref="B34:D34"/>
    <mergeCell ref="B36:D36"/>
    <mergeCell ref="B43:D43"/>
    <mergeCell ref="A6:D6"/>
    <mergeCell ref="A7:A8"/>
    <mergeCell ref="B7:D7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92A8-28B9-476B-9784-B84308C476F9}">
  <sheetPr>
    <tabColor rgb="FF00B050"/>
  </sheetPr>
  <dimension ref="A2:E14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8.5703125" style="721" customWidth="1"/>
    <col min="2" max="3" width="12.7109375" style="721" customWidth="1"/>
    <col min="4" max="4" width="12.5703125" style="721" customWidth="1"/>
    <col min="5" max="256" width="9.140625" style="721"/>
    <col min="257" max="257" width="38.5703125" style="721" customWidth="1"/>
    <col min="258" max="259" width="12.7109375" style="721" customWidth="1"/>
    <col min="260" max="260" width="12.5703125" style="721" customWidth="1"/>
    <col min="261" max="512" width="9.140625" style="721"/>
    <col min="513" max="513" width="38.5703125" style="721" customWidth="1"/>
    <col min="514" max="515" width="12.7109375" style="721" customWidth="1"/>
    <col min="516" max="516" width="12.5703125" style="721" customWidth="1"/>
    <col min="517" max="768" width="9.140625" style="721"/>
    <col min="769" max="769" width="38.5703125" style="721" customWidth="1"/>
    <col min="770" max="771" width="12.7109375" style="721" customWidth="1"/>
    <col min="772" max="772" width="12.5703125" style="721" customWidth="1"/>
    <col min="773" max="1024" width="9.140625" style="721"/>
    <col min="1025" max="1025" width="38.5703125" style="721" customWidth="1"/>
    <col min="1026" max="1027" width="12.7109375" style="721" customWidth="1"/>
    <col min="1028" max="1028" width="12.5703125" style="721" customWidth="1"/>
    <col min="1029" max="1280" width="9.140625" style="721"/>
    <col min="1281" max="1281" width="38.5703125" style="721" customWidth="1"/>
    <col min="1282" max="1283" width="12.7109375" style="721" customWidth="1"/>
    <col min="1284" max="1284" width="12.5703125" style="721" customWidth="1"/>
    <col min="1285" max="1536" width="9.140625" style="721"/>
    <col min="1537" max="1537" width="38.5703125" style="721" customWidth="1"/>
    <col min="1538" max="1539" width="12.7109375" style="721" customWidth="1"/>
    <col min="1540" max="1540" width="12.5703125" style="721" customWidth="1"/>
    <col min="1541" max="1792" width="9.140625" style="721"/>
    <col min="1793" max="1793" width="38.5703125" style="721" customWidth="1"/>
    <col min="1794" max="1795" width="12.7109375" style="721" customWidth="1"/>
    <col min="1796" max="1796" width="12.5703125" style="721" customWidth="1"/>
    <col min="1797" max="2048" width="9.140625" style="721"/>
    <col min="2049" max="2049" width="38.5703125" style="721" customWidth="1"/>
    <col min="2050" max="2051" width="12.7109375" style="721" customWidth="1"/>
    <col min="2052" max="2052" width="12.5703125" style="721" customWidth="1"/>
    <col min="2053" max="2304" width="9.140625" style="721"/>
    <col min="2305" max="2305" width="38.5703125" style="721" customWidth="1"/>
    <col min="2306" max="2307" width="12.7109375" style="721" customWidth="1"/>
    <col min="2308" max="2308" width="12.5703125" style="721" customWidth="1"/>
    <col min="2309" max="2560" width="9.140625" style="721"/>
    <col min="2561" max="2561" width="38.5703125" style="721" customWidth="1"/>
    <col min="2562" max="2563" width="12.7109375" style="721" customWidth="1"/>
    <col min="2564" max="2564" width="12.5703125" style="721" customWidth="1"/>
    <col min="2565" max="2816" width="9.140625" style="721"/>
    <col min="2817" max="2817" width="38.5703125" style="721" customWidth="1"/>
    <col min="2818" max="2819" width="12.7109375" style="721" customWidth="1"/>
    <col min="2820" max="2820" width="12.5703125" style="721" customWidth="1"/>
    <col min="2821" max="3072" width="9.140625" style="721"/>
    <col min="3073" max="3073" width="38.5703125" style="721" customWidth="1"/>
    <col min="3074" max="3075" width="12.7109375" style="721" customWidth="1"/>
    <col min="3076" max="3076" width="12.5703125" style="721" customWidth="1"/>
    <col min="3077" max="3328" width="9.140625" style="721"/>
    <col min="3329" max="3329" width="38.5703125" style="721" customWidth="1"/>
    <col min="3330" max="3331" width="12.7109375" style="721" customWidth="1"/>
    <col min="3332" max="3332" width="12.5703125" style="721" customWidth="1"/>
    <col min="3333" max="3584" width="9.140625" style="721"/>
    <col min="3585" max="3585" width="38.5703125" style="721" customWidth="1"/>
    <col min="3586" max="3587" width="12.7109375" style="721" customWidth="1"/>
    <col min="3588" max="3588" width="12.5703125" style="721" customWidth="1"/>
    <col min="3589" max="3840" width="9.140625" style="721"/>
    <col min="3841" max="3841" width="38.5703125" style="721" customWidth="1"/>
    <col min="3842" max="3843" width="12.7109375" style="721" customWidth="1"/>
    <col min="3844" max="3844" width="12.5703125" style="721" customWidth="1"/>
    <col min="3845" max="4096" width="9.140625" style="721"/>
    <col min="4097" max="4097" width="38.5703125" style="721" customWidth="1"/>
    <col min="4098" max="4099" width="12.7109375" style="721" customWidth="1"/>
    <col min="4100" max="4100" width="12.5703125" style="721" customWidth="1"/>
    <col min="4101" max="4352" width="9.140625" style="721"/>
    <col min="4353" max="4353" width="38.5703125" style="721" customWidth="1"/>
    <col min="4354" max="4355" width="12.7109375" style="721" customWidth="1"/>
    <col min="4356" max="4356" width="12.5703125" style="721" customWidth="1"/>
    <col min="4357" max="4608" width="9.140625" style="721"/>
    <col min="4609" max="4609" width="38.5703125" style="721" customWidth="1"/>
    <col min="4610" max="4611" width="12.7109375" style="721" customWidth="1"/>
    <col min="4612" max="4612" width="12.5703125" style="721" customWidth="1"/>
    <col min="4613" max="4864" width="9.140625" style="721"/>
    <col min="4865" max="4865" width="38.5703125" style="721" customWidth="1"/>
    <col min="4866" max="4867" width="12.7109375" style="721" customWidth="1"/>
    <col min="4868" max="4868" width="12.5703125" style="721" customWidth="1"/>
    <col min="4869" max="5120" width="9.140625" style="721"/>
    <col min="5121" max="5121" width="38.5703125" style="721" customWidth="1"/>
    <col min="5122" max="5123" width="12.7109375" style="721" customWidth="1"/>
    <col min="5124" max="5124" width="12.5703125" style="721" customWidth="1"/>
    <col min="5125" max="5376" width="9.140625" style="721"/>
    <col min="5377" max="5377" width="38.5703125" style="721" customWidth="1"/>
    <col min="5378" max="5379" width="12.7109375" style="721" customWidth="1"/>
    <col min="5380" max="5380" width="12.5703125" style="721" customWidth="1"/>
    <col min="5381" max="5632" width="9.140625" style="721"/>
    <col min="5633" max="5633" width="38.5703125" style="721" customWidth="1"/>
    <col min="5634" max="5635" width="12.7109375" style="721" customWidth="1"/>
    <col min="5636" max="5636" width="12.5703125" style="721" customWidth="1"/>
    <col min="5637" max="5888" width="9.140625" style="721"/>
    <col min="5889" max="5889" width="38.5703125" style="721" customWidth="1"/>
    <col min="5890" max="5891" width="12.7109375" style="721" customWidth="1"/>
    <col min="5892" max="5892" width="12.5703125" style="721" customWidth="1"/>
    <col min="5893" max="6144" width="9.140625" style="721"/>
    <col min="6145" max="6145" width="38.5703125" style="721" customWidth="1"/>
    <col min="6146" max="6147" width="12.7109375" style="721" customWidth="1"/>
    <col min="6148" max="6148" width="12.5703125" style="721" customWidth="1"/>
    <col min="6149" max="6400" width="9.140625" style="721"/>
    <col min="6401" max="6401" width="38.5703125" style="721" customWidth="1"/>
    <col min="6402" max="6403" width="12.7109375" style="721" customWidth="1"/>
    <col min="6404" max="6404" width="12.5703125" style="721" customWidth="1"/>
    <col min="6405" max="6656" width="9.140625" style="721"/>
    <col min="6657" max="6657" width="38.5703125" style="721" customWidth="1"/>
    <col min="6658" max="6659" width="12.7109375" style="721" customWidth="1"/>
    <col min="6660" max="6660" width="12.5703125" style="721" customWidth="1"/>
    <col min="6661" max="6912" width="9.140625" style="721"/>
    <col min="6913" max="6913" width="38.5703125" style="721" customWidth="1"/>
    <col min="6914" max="6915" width="12.7109375" style="721" customWidth="1"/>
    <col min="6916" max="6916" width="12.5703125" style="721" customWidth="1"/>
    <col min="6917" max="7168" width="9.140625" style="721"/>
    <col min="7169" max="7169" width="38.5703125" style="721" customWidth="1"/>
    <col min="7170" max="7171" width="12.7109375" style="721" customWidth="1"/>
    <col min="7172" max="7172" width="12.5703125" style="721" customWidth="1"/>
    <col min="7173" max="7424" width="9.140625" style="721"/>
    <col min="7425" max="7425" width="38.5703125" style="721" customWidth="1"/>
    <col min="7426" max="7427" width="12.7109375" style="721" customWidth="1"/>
    <col min="7428" max="7428" width="12.5703125" style="721" customWidth="1"/>
    <col min="7429" max="7680" width="9.140625" style="721"/>
    <col min="7681" max="7681" width="38.5703125" style="721" customWidth="1"/>
    <col min="7682" max="7683" width="12.7109375" style="721" customWidth="1"/>
    <col min="7684" max="7684" width="12.5703125" style="721" customWidth="1"/>
    <col min="7685" max="7936" width="9.140625" style="721"/>
    <col min="7937" max="7937" width="38.5703125" style="721" customWidth="1"/>
    <col min="7938" max="7939" width="12.7109375" style="721" customWidth="1"/>
    <col min="7940" max="7940" width="12.5703125" style="721" customWidth="1"/>
    <col min="7941" max="8192" width="9.140625" style="721"/>
    <col min="8193" max="8193" width="38.5703125" style="721" customWidth="1"/>
    <col min="8194" max="8195" width="12.7109375" style="721" customWidth="1"/>
    <col min="8196" max="8196" width="12.5703125" style="721" customWidth="1"/>
    <col min="8197" max="8448" width="9.140625" style="721"/>
    <col min="8449" max="8449" width="38.5703125" style="721" customWidth="1"/>
    <col min="8450" max="8451" width="12.7109375" style="721" customWidth="1"/>
    <col min="8452" max="8452" width="12.5703125" style="721" customWidth="1"/>
    <col min="8453" max="8704" width="9.140625" style="721"/>
    <col min="8705" max="8705" width="38.5703125" style="721" customWidth="1"/>
    <col min="8706" max="8707" width="12.7109375" style="721" customWidth="1"/>
    <col min="8708" max="8708" width="12.5703125" style="721" customWidth="1"/>
    <col min="8709" max="8960" width="9.140625" style="721"/>
    <col min="8961" max="8961" width="38.5703125" style="721" customWidth="1"/>
    <col min="8962" max="8963" width="12.7109375" style="721" customWidth="1"/>
    <col min="8964" max="8964" width="12.5703125" style="721" customWidth="1"/>
    <col min="8965" max="9216" width="9.140625" style="721"/>
    <col min="9217" max="9217" width="38.5703125" style="721" customWidth="1"/>
    <col min="9218" max="9219" width="12.7109375" style="721" customWidth="1"/>
    <col min="9220" max="9220" width="12.5703125" style="721" customWidth="1"/>
    <col min="9221" max="9472" width="9.140625" style="721"/>
    <col min="9473" max="9473" width="38.5703125" style="721" customWidth="1"/>
    <col min="9474" max="9475" width="12.7109375" style="721" customWidth="1"/>
    <col min="9476" max="9476" width="12.5703125" style="721" customWidth="1"/>
    <col min="9477" max="9728" width="9.140625" style="721"/>
    <col min="9729" max="9729" width="38.5703125" style="721" customWidth="1"/>
    <col min="9730" max="9731" width="12.7109375" style="721" customWidth="1"/>
    <col min="9732" max="9732" width="12.5703125" style="721" customWidth="1"/>
    <col min="9733" max="9984" width="9.140625" style="721"/>
    <col min="9985" max="9985" width="38.5703125" style="721" customWidth="1"/>
    <col min="9986" max="9987" width="12.7109375" style="721" customWidth="1"/>
    <col min="9988" max="9988" width="12.5703125" style="721" customWidth="1"/>
    <col min="9989" max="10240" width="9.140625" style="721"/>
    <col min="10241" max="10241" width="38.5703125" style="721" customWidth="1"/>
    <col min="10242" max="10243" width="12.7109375" style="721" customWidth="1"/>
    <col min="10244" max="10244" width="12.5703125" style="721" customWidth="1"/>
    <col min="10245" max="10496" width="9.140625" style="721"/>
    <col min="10497" max="10497" width="38.5703125" style="721" customWidth="1"/>
    <col min="10498" max="10499" width="12.7109375" style="721" customWidth="1"/>
    <col min="10500" max="10500" width="12.5703125" style="721" customWidth="1"/>
    <col min="10501" max="10752" width="9.140625" style="721"/>
    <col min="10753" max="10753" width="38.5703125" style="721" customWidth="1"/>
    <col min="10754" max="10755" width="12.7109375" style="721" customWidth="1"/>
    <col min="10756" max="10756" width="12.5703125" style="721" customWidth="1"/>
    <col min="10757" max="11008" width="9.140625" style="721"/>
    <col min="11009" max="11009" width="38.5703125" style="721" customWidth="1"/>
    <col min="11010" max="11011" width="12.7109375" style="721" customWidth="1"/>
    <col min="11012" max="11012" width="12.5703125" style="721" customWidth="1"/>
    <col min="11013" max="11264" width="9.140625" style="721"/>
    <col min="11265" max="11265" width="38.5703125" style="721" customWidth="1"/>
    <col min="11266" max="11267" width="12.7109375" style="721" customWidth="1"/>
    <col min="11268" max="11268" width="12.5703125" style="721" customWidth="1"/>
    <col min="11269" max="11520" width="9.140625" style="721"/>
    <col min="11521" max="11521" width="38.5703125" style="721" customWidth="1"/>
    <col min="11522" max="11523" width="12.7109375" style="721" customWidth="1"/>
    <col min="11524" max="11524" width="12.5703125" style="721" customWidth="1"/>
    <col min="11525" max="11776" width="9.140625" style="721"/>
    <col min="11777" max="11777" width="38.5703125" style="721" customWidth="1"/>
    <col min="11778" max="11779" width="12.7109375" style="721" customWidth="1"/>
    <col min="11780" max="11780" width="12.5703125" style="721" customWidth="1"/>
    <col min="11781" max="12032" width="9.140625" style="721"/>
    <col min="12033" max="12033" width="38.5703125" style="721" customWidth="1"/>
    <col min="12034" max="12035" width="12.7109375" style="721" customWidth="1"/>
    <col min="12036" max="12036" width="12.5703125" style="721" customWidth="1"/>
    <col min="12037" max="12288" width="9.140625" style="721"/>
    <col min="12289" max="12289" width="38.5703125" style="721" customWidth="1"/>
    <col min="12290" max="12291" width="12.7109375" style="721" customWidth="1"/>
    <col min="12292" max="12292" width="12.5703125" style="721" customWidth="1"/>
    <col min="12293" max="12544" width="9.140625" style="721"/>
    <col min="12545" max="12545" width="38.5703125" style="721" customWidth="1"/>
    <col min="12546" max="12547" width="12.7109375" style="721" customWidth="1"/>
    <col min="12548" max="12548" width="12.5703125" style="721" customWidth="1"/>
    <col min="12549" max="12800" width="9.140625" style="721"/>
    <col min="12801" max="12801" width="38.5703125" style="721" customWidth="1"/>
    <col min="12802" max="12803" width="12.7109375" style="721" customWidth="1"/>
    <col min="12804" max="12804" width="12.5703125" style="721" customWidth="1"/>
    <col min="12805" max="13056" width="9.140625" style="721"/>
    <col min="13057" max="13057" width="38.5703125" style="721" customWidth="1"/>
    <col min="13058" max="13059" width="12.7109375" style="721" customWidth="1"/>
    <col min="13060" max="13060" width="12.5703125" style="721" customWidth="1"/>
    <col min="13061" max="13312" width="9.140625" style="721"/>
    <col min="13313" max="13313" width="38.5703125" style="721" customWidth="1"/>
    <col min="13314" max="13315" width="12.7109375" style="721" customWidth="1"/>
    <col min="13316" max="13316" width="12.5703125" style="721" customWidth="1"/>
    <col min="13317" max="13568" width="9.140625" style="721"/>
    <col min="13569" max="13569" width="38.5703125" style="721" customWidth="1"/>
    <col min="13570" max="13571" width="12.7109375" style="721" customWidth="1"/>
    <col min="13572" max="13572" width="12.5703125" style="721" customWidth="1"/>
    <col min="13573" max="13824" width="9.140625" style="721"/>
    <col min="13825" max="13825" width="38.5703125" style="721" customWidth="1"/>
    <col min="13826" max="13827" width="12.7109375" style="721" customWidth="1"/>
    <col min="13828" max="13828" width="12.5703125" style="721" customWidth="1"/>
    <col min="13829" max="14080" width="9.140625" style="721"/>
    <col min="14081" max="14081" width="38.5703125" style="721" customWidth="1"/>
    <col min="14082" max="14083" width="12.7109375" style="721" customWidth="1"/>
    <col min="14084" max="14084" width="12.5703125" style="721" customWidth="1"/>
    <col min="14085" max="14336" width="9.140625" style="721"/>
    <col min="14337" max="14337" width="38.5703125" style="721" customWidth="1"/>
    <col min="14338" max="14339" width="12.7109375" style="721" customWidth="1"/>
    <col min="14340" max="14340" width="12.5703125" style="721" customWidth="1"/>
    <col min="14341" max="14592" width="9.140625" style="721"/>
    <col min="14593" max="14593" width="38.5703125" style="721" customWidth="1"/>
    <col min="14594" max="14595" width="12.7109375" style="721" customWidth="1"/>
    <col min="14596" max="14596" width="12.5703125" style="721" customWidth="1"/>
    <col min="14597" max="14848" width="9.140625" style="721"/>
    <col min="14849" max="14849" width="38.5703125" style="721" customWidth="1"/>
    <col min="14850" max="14851" width="12.7109375" style="721" customWidth="1"/>
    <col min="14852" max="14852" width="12.5703125" style="721" customWidth="1"/>
    <col min="14853" max="15104" width="9.140625" style="721"/>
    <col min="15105" max="15105" width="38.5703125" style="721" customWidth="1"/>
    <col min="15106" max="15107" width="12.7109375" style="721" customWidth="1"/>
    <col min="15108" max="15108" width="12.5703125" style="721" customWidth="1"/>
    <col min="15109" max="15360" width="9.140625" style="721"/>
    <col min="15361" max="15361" width="38.5703125" style="721" customWidth="1"/>
    <col min="15362" max="15363" width="12.7109375" style="721" customWidth="1"/>
    <col min="15364" max="15364" width="12.5703125" style="721" customWidth="1"/>
    <col min="15365" max="15616" width="9.140625" style="721"/>
    <col min="15617" max="15617" width="38.5703125" style="721" customWidth="1"/>
    <col min="15618" max="15619" width="12.7109375" style="721" customWidth="1"/>
    <col min="15620" max="15620" width="12.5703125" style="721" customWidth="1"/>
    <col min="15621" max="15872" width="9.140625" style="721"/>
    <col min="15873" max="15873" width="38.5703125" style="721" customWidth="1"/>
    <col min="15874" max="15875" width="12.7109375" style="721" customWidth="1"/>
    <col min="15876" max="15876" width="12.5703125" style="721" customWidth="1"/>
    <col min="15877" max="16128" width="9.140625" style="721"/>
    <col min="16129" max="16129" width="38.5703125" style="721" customWidth="1"/>
    <col min="16130" max="16131" width="12.7109375" style="721" customWidth="1"/>
    <col min="16132" max="16132" width="12.5703125" style="721" customWidth="1"/>
    <col min="16133" max="16384" width="9.140625" style="721"/>
  </cols>
  <sheetData>
    <row r="2" spans="1:5" ht="26.25">
      <c r="A2" s="2106" t="s">
        <v>814</v>
      </c>
      <c r="B2" s="2106"/>
      <c r="C2" s="2106"/>
      <c r="D2" s="2105" t="s">
        <v>829</v>
      </c>
      <c r="E2" s="2105"/>
    </row>
    <row r="4" spans="1:5" ht="15">
      <c r="A4" s="721" t="s">
        <v>815</v>
      </c>
    </row>
    <row r="5" spans="1:5" ht="15" thickBot="1"/>
    <row r="6" spans="1:5" ht="18">
      <c r="A6" s="2091" t="s">
        <v>263</v>
      </c>
      <c r="B6" s="2092"/>
      <c r="C6" s="2092"/>
      <c r="D6" s="2092"/>
      <c r="E6" s="2093"/>
    </row>
    <row r="7" spans="1:5" ht="15">
      <c r="A7" s="663" t="s">
        <v>66</v>
      </c>
      <c r="B7" s="662" t="s">
        <v>265</v>
      </c>
      <c r="C7" s="662" t="s">
        <v>266</v>
      </c>
      <c r="D7" s="662" t="s">
        <v>267</v>
      </c>
      <c r="E7" s="664" t="s">
        <v>813</v>
      </c>
    </row>
    <row r="8" spans="1:5">
      <c r="A8" s="722" t="s">
        <v>508</v>
      </c>
      <c r="B8" s="698">
        <v>5285</v>
      </c>
      <c r="C8" s="698">
        <v>5316</v>
      </c>
      <c r="D8" s="698">
        <v>447</v>
      </c>
      <c r="E8" s="732">
        <v>5</v>
      </c>
    </row>
    <row r="9" spans="1:5">
      <c r="A9" s="722" t="s">
        <v>509</v>
      </c>
      <c r="B9" s="698">
        <v>2120</v>
      </c>
      <c r="C9" s="698">
        <v>57785</v>
      </c>
      <c r="D9" s="698"/>
      <c r="E9" s="732">
        <v>5</v>
      </c>
    </row>
    <row r="10" spans="1:5">
      <c r="A10" s="722" t="s">
        <v>510</v>
      </c>
      <c r="B10" s="698">
        <v>2528</v>
      </c>
      <c r="C10" s="598"/>
      <c r="D10" s="698"/>
      <c r="E10" s="732">
        <v>5</v>
      </c>
    </row>
    <row r="11" spans="1:5">
      <c r="A11" s="722" t="s">
        <v>446</v>
      </c>
      <c r="B11" s="698">
        <v>2978</v>
      </c>
      <c r="C11" s="698">
        <v>1756</v>
      </c>
      <c r="D11" s="698"/>
      <c r="E11" s="732">
        <v>5</v>
      </c>
    </row>
    <row r="12" spans="1:5" ht="15" thickBot="1">
      <c r="A12" s="724" t="s">
        <v>511</v>
      </c>
      <c r="B12" s="701">
        <v>27278</v>
      </c>
      <c r="C12" s="701"/>
      <c r="D12" s="701">
        <v>50460</v>
      </c>
      <c r="E12" s="733">
        <v>5</v>
      </c>
    </row>
    <row r="13" spans="1:5" ht="17.25">
      <c r="A13" s="702" t="s">
        <v>811</v>
      </c>
      <c r="B13" s="734">
        <f>SUM(B8:B12)</f>
        <v>40189</v>
      </c>
      <c r="C13" s="734">
        <f>SUM(C8:C12)</f>
        <v>64857</v>
      </c>
      <c r="D13" s="734">
        <f>SUM(D8:D12)</f>
        <v>50907</v>
      </c>
      <c r="E13" s="735"/>
    </row>
    <row r="14" spans="1:5" ht="18" thickBot="1">
      <c r="A14" s="675" t="s">
        <v>812</v>
      </c>
      <c r="B14" s="2104">
        <f>B13+C13+D13</f>
        <v>155953</v>
      </c>
      <c r="C14" s="2104"/>
      <c r="D14" s="2104"/>
      <c r="E14" s="736"/>
    </row>
  </sheetData>
  <mergeCells count="4">
    <mergeCell ref="B14:D14"/>
    <mergeCell ref="D2:E2"/>
    <mergeCell ref="A2:C2"/>
    <mergeCell ref="A6:E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2CA5-3E4B-4CA8-81E6-6602FD53503E}">
  <sheetPr>
    <tabColor rgb="FF00B050"/>
  </sheetPr>
  <dimension ref="B2:H13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.42578125" style="721" customWidth="1"/>
    <col min="2" max="2" width="38.85546875" style="721" customWidth="1"/>
    <col min="3" max="3" width="12.85546875" style="721" customWidth="1"/>
    <col min="4" max="4" width="12.7109375" style="721" customWidth="1"/>
    <col min="5" max="5" width="7.5703125" style="721" bestFit="1" customWidth="1"/>
    <col min="6" max="257" width="9.140625" style="721"/>
    <col min="258" max="258" width="38.85546875" style="721" customWidth="1"/>
    <col min="259" max="259" width="12.85546875" style="721" customWidth="1"/>
    <col min="260" max="261" width="12.7109375" style="721" customWidth="1"/>
    <col min="262" max="513" width="9.140625" style="721"/>
    <col min="514" max="514" width="38.85546875" style="721" customWidth="1"/>
    <col min="515" max="515" width="12.85546875" style="721" customWidth="1"/>
    <col min="516" max="517" width="12.7109375" style="721" customWidth="1"/>
    <col min="518" max="769" width="9.140625" style="721"/>
    <col min="770" max="770" width="38.85546875" style="721" customWidth="1"/>
    <col min="771" max="771" width="12.85546875" style="721" customWidth="1"/>
    <col min="772" max="773" width="12.7109375" style="721" customWidth="1"/>
    <col min="774" max="1025" width="9.140625" style="721"/>
    <col min="1026" max="1026" width="38.85546875" style="721" customWidth="1"/>
    <col min="1027" max="1027" width="12.85546875" style="721" customWidth="1"/>
    <col min="1028" max="1029" width="12.7109375" style="721" customWidth="1"/>
    <col min="1030" max="1281" width="9.140625" style="721"/>
    <col min="1282" max="1282" width="38.85546875" style="721" customWidth="1"/>
    <col min="1283" max="1283" width="12.85546875" style="721" customWidth="1"/>
    <col min="1284" max="1285" width="12.7109375" style="721" customWidth="1"/>
    <col min="1286" max="1537" width="9.140625" style="721"/>
    <col min="1538" max="1538" width="38.85546875" style="721" customWidth="1"/>
    <col min="1539" max="1539" width="12.85546875" style="721" customWidth="1"/>
    <col min="1540" max="1541" width="12.7109375" style="721" customWidth="1"/>
    <col min="1542" max="1793" width="9.140625" style="721"/>
    <col min="1794" max="1794" width="38.85546875" style="721" customWidth="1"/>
    <col min="1795" max="1795" width="12.85546875" style="721" customWidth="1"/>
    <col min="1796" max="1797" width="12.7109375" style="721" customWidth="1"/>
    <col min="1798" max="2049" width="9.140625" style="721"/>
    <col min="2050" max="2050" width="38.85546875" style="721" customWidth="1"/>
    <col min="2051" max="2051" width="12.85546875" style="721" customWidth="1"/>
    <col min="2052" max="2053" width="12.7109375" style="721" customWidth="1"/>
    <col min="2054" max="2305" width="9.140625" style="721"/>
    <col min="2306" max="2306" width="38.85546875" style="721" customWidth="1"/>
    <col min="2307" max="2307" width="12.85546875" style="721" customWidth="1"/>
    <col min="2308" max="2309" width="12.7109375" style="721" customWidth="1"/>
    <col min="2310" max="2561" width="9.140625" style="721"/>
    <col min="2562" max="2562" width="38.85546875" style="721" customWidth="1"/>
    <col min="2563" max="2563" width="12.85546875" style="721" customWidth="1"/>
    <col min="2564" max="2565" width="12.7109375" style="721" customWidth="1"/>
    <col min="2566" max="2817" width="9.140625" style="721"/>
    <col min="2818" max="2818" width="38.85546875" style="721" customWidth="1"/>
    <col min="2819" max="2819" width="12.85546875" style="721" customWidth="1"/>
    <col min="2820" max="2821" width="12.7109375" style="721" customWidth="1"/>
    <col min="2822" max="3073" width="9.140625" style="721"/>
    <col min="3074" max="3074" width="38.85546875" style="721" customWidth="1"/>
    <col min="3075" max="3075" width="12.85546875" style="721" customWidth="1"/>
    <col min="3076" max="3077" width="12.7109375" style="721" customWidth="1"/>
    <col min="3078" max="3329" width="9.140625" style="721"/>
    <col min="3330" max="3330" width="38.85546875" style="721" customWidth="1"/>
    <col min="3331" max="3331" width="12.85546875" style="721" customWidth="1"/>
    <col min="3332" max="3333" width="12.7109375" style="721" customWidth="1"/>
    <col min="3334" max="3585" width="9.140625" style="721"/>
    <col min="3586" max="3586" width="38.85546875" style="721" customWidth="1"/>
    <col min="3587" max="3587" width="12.85546875" style="721" customWidth="1"/>
    <col min="3588" max="3589" width="12.7109375" style="721" customWidth="1"/>
    <col min="3590" max="3841" width="9.140625" style="721"/>
    <col min="3842" max="3842" width="38.85546875" style="721" customWidth="1"/>
    <col min="3843" max="3843" width="12.85546875" style="721" customWidth="1"/>
    <col min="3844" max="3845" width="12.7109375" style="721" customWidth="1"/>
    <col min="3846" max="4097" width="9.140625" style="721"/>
    <col min="4098" max="4098" width="38.85546875" style="721" customWidth="1"/>
    <col min="4099" max="4099" width="12.85546875" style="721" customWidth="1"/>
    <col min="4100" max="4101" width="12.7109375" style="721" customWidth="1"/>
    <col min="4102" max="4353" width="9.140625" style="721"/>
    <col min="4354" max="4354" width="38.85546875" style="721" customWidth="1"/>
    <col min="4355" max="4355" width="12.85546875" style="721" customWidth="1"/>
    <col min="4356" max="4357" width="12.7109375" style="721" customWidth="1"/>
    <col min="4358" max="4609" width="9.140625" style="721"/>
    <col min="4610" max="4610" width="38.85546875" style="721" customWidth="1"/>
    <col min="4611" max="4611" width="12.85546875" style="721" customWidth="1"/>
    <col min="4612" max="4613" width="12.7109375" style="721" customWidth="1"/>
    <col min="4614" max="4865" width="9.140625" style="721"/>
    <col min="4866" max="4866" width="38.85546875" style="721" customWidth="1"/>
    <col min="4867" max="4867" width="12.85546875" style="721" customWidth="1"/>
    <col min="4868" max="4869" width="12.7109375" style="721" customWidth="1"/>
    <col min="4870" max="5121" width="9.140625" style="721"/>
    <col min="5122" max="5122" width="38.85546875" style="721" customWidth="1"/>
    <col min="5123" max="5123" width="12.85546875" style="721" customWidth="1"/>
    <col min="5124" max="5125" width="12.7109375" style="721" customWidth="1"/>
    <col min="5126" max="5377" width="9.140625" style="721"/>
    <col min="5378" max="5378" width="38.85546875" style="721" customWidth="1"/>
    <col min="5379" max="5379" width="12.85546875" style="721" customWidth="1"/>
    <col min="5380" max="5381" width="12.7109375" style="721" customWidth="1"/>
    <col min="5382" max="5633" width="9.140625" style="721"/>
    <col min="5634" max="5634" width="38.85546875" style="721" customWidth="1"/>
    <col min="5635" max="5635" width="12.85546875" style="721" customWidth="1"/>
    <col min="5636" max="5637" width="12.7109375" style="721" customWidth="1"/>
    <col min="5638" max="5889" width="9.140625" style="721"/>
    <col min="5890" max="5890" width="38.85546875" style="721" customWidth="1"/>
    <col min="5891" max="5891" width="12.85546875" style="721" customWidth="1"/>
    <col min="5892" max="5893" width="12.7109375" style="721" customWidth="1"/>
    <col min="5894" max="6145" width="9.140625" style="721"/>
    <col min="6146" max="6146" width="38.85546875" style="721" customWidth="1"/>
    <col min="6147" max="6147" width="12.85546875" style="721" customWidth="1"/>
    <col min="6148" max="6149" width="12.7109375" style="721" customWidth="1"/>
    <col min="6150" max="6401" width="9.140625" style="721"/>
    <col min="6402" max="6402" width="38.85546875" style="721" customWidth="1"/>
    <col min="6403" max="6403" width="12.85546875" style="721" customWidth="1"/>
    <col min="6404" max="6405" width="12.7109375" style="721" customWidth="1"/>
    <col min="6406" max="6657" width="9.140625" style="721"/>
    <col min="6658" max="6658" width="38.85546875" style="721" customWidth="1"/>
    <col min="6659" max="6659" width="12.85546875" style="721" customWidth="1"/>
    <col min="6660" max="6661" width="12.7109375" style="721" customWidth="1"/>
    <col min="6662" max="6913" width="9.140625" style="721"/>
    <col min="6914" max="6914" width="38.85546875" style="721" customWidth="1"/>
    <col min="6915" max="6915" width="12.85546875" style="721" customWidth="1"/>
    <col min="6916" max="6917" width="12.7109375" style="721" customWidth="1"/>
    <col min="6918" max="7169" width="9.140625" style="721"/>
    <col min="7170" max="7170" width="38.85546875" style="721" customWidth="1"/>
    <col min="7171" max="7171" width="12.85546875" style="721" customWidth="1"/>
    <col min="7172" max="7173" width="12.7109375" style="721" customWidth="1"/>
    <col min="7174" max="7425" width="9.140625" style="721"/>
    <col min="7426" max="7426" width="38.85546875" style="721" customWidth="1"/>
    <col min="7427" max="7427" width="12.85546875" style="721" customWidth="1"/>
    <col min="7428" max="7429" width="12.7109375" style="721" customWidth="1"/>
    <col min="7430" max="7681" width="9.140625" style="721"/>
    <col min="7682" max="7682" width="38.85546875" style="721" customWidth="1"/>
    <col min="7683" max="7683" width="12.85546875" style="721" customWidth="1"/>
    <col min="7684" max="7685" width="12.7109375" style="721" customWidth="1"/>
    <col min="7686" max="7937" width="9.140625" style="721"/>
    <col min="7938" max="7938" width="38.85546875" style="721" customWidth="1"/>
    <col min="7939" max="7939" width="12.85546875" style="721" customWidth="1"/>
    <col min="7940" max="7941" width="12.7109375" style="721" customWidth="1"/>
    <col min="7942" max="8193" width="9.140625" style="721"/>
    <col min="8194" max="8194" width="38.85546875" style="721" customWidth="1"/>
    <col min="8195" max="8195" width="12.85546875" style="721" customWidth="1"/>
    <col min="8196" max="8197" width="12.7109375" style="721" customWidth="1"/>
    <col min="8198" max="8449" width="9.140625" style="721"/>
    <col min="8450" max="8450" width="38.85546875" style="721" customWidth="1"/>
    <col min="8451" max="8451" width="12.85546875" style="721" customWidth="1"/>
    <col min="8452" max="8453" width="12.7109375" style="721" customWidth="1"/>
    <col min="8454" max="8705" width="9.140625" style="721"/>
    <col min="8706" max="8706" width="38.85546875" style="721" customWidth="1"/>
    <col min="8707" max="8707" width="12.85546875" style="721" customWidth="1"/>
    <col min="8708" max="8709" width="12.7109375" style="721" customWidth="1"/>
    <col min="8710" max="8961" width="9.140625" style="721"/>
    <col min="8962" max="8962" width="38.85546875" style="721" customWidth="1"/>
    <col min="8963" max="8963" width="12.85546875" style="721" customWidth="1"/>
    <col min="8964" max="8965" width="12.7109375" style="721" customWidth="1"/>
    <col min="8966" max="9217" width="9.140625" style="721"/>
    <col min="9218" max="9218" width="38.85546875" style="721" customWidth="1"/>
    <col min="9219" max="9219" width="12.85546875" style="721" customWidth="1"/>
    <col min="9220" max="9221" width="12.7109375" style="721" customWidth="1"/>
    <col min="9222" max="9473" width="9.140625" style="721"/>
    <col min="9474" max="9474" width="38.85546875" style="721" customWidth="1"/>
    <col min="9475" max="9475" width="12.85546875" style="721" customWidth="1"/>
    <col min="9476" max="9477" width="12.7109375" style="721" customWidth="1"/>
    <col min="9478" max="9729" width="9.140625" style="721"/>
    <col min="9730" max="9730" width="38.85546875" style="721" customWidth="1"/>
    <col min="9731" max="9731" width="12.85546875" style="721" customWidth="1"/>
    <col min="9732" max="9733" width="12.7109375" style="721" customWidth="1"/>
    <col min="9734" max="9985" width="9.140625" style="721"/>
    <col min="9986" max="9986" width="38.85546875" style="721" customWidth="1"/>
    <col min="9987" max="9987" width="12.85546875" style="721" customWidth="1"/>
    <col min="9988" max="9989" width="12.7109375" style="721" customWidth="1"/>
    <col min="9990" max="10241" width="9.140625" style="721"/>
    <col min="10242" max="10242" width="38.85546875" style="721" customWidth="1"/>
    <col min="10243" max="10243" width="12.85546875" style="721" customWidth="1"/>
    <col min="10244" max="10245" width="12.7109375" style="721" customWidth="1"/>
    <col min="10246" max="10497" width="9.140625" style="721"/>
    <col min="10498" max="10498" width="38.85546875" style="721" customWidth="1"/>
    <col min="10499" max="10499" width="12.85546875" style="721" customWidth="1"/>
    <col min="10500" max="10501" width="12.7109375" style="721" customWidth="1"/>
    <col min="10502" max="10753" width="9.140625" style="721"/>
    <col min="10754" max="10754" width="38.85546875" style="721" customWidth="1"/>
    <col min="10755" max="10755" width="12.85546875" style="721" customWidth="1"/>
    <col min="10756" max="10757" width="12.7109375" style="721" customWidth="1"/>
    <col min="10758" max="11009" width="9.140625" style="721"/>
    <col min="11010" max="11010" width="38.85546875" style="721" customWidth="1"/>
    <col min="11011" max="11011" width="12.85546875" style="721" customWidth="1"/>
    <col min="11012" max="11013" width="12.7109375" style="721" customWidth="1"/>
    <col min="11014" max="11265" width="9.140625" style="721"/>
    <col min="11266" max="11266" width="38.85546875" style="721" customWidth="1"/>
    <col min="11267" max="11267" width="12.85546875" style="721" customWidth="1"/>
    <col min="11268" max="11269" width="12.7109375" style="721" customWidth="1"/>
    <col min="11270" max="11521" width="9.140625" style="721"/>
    <col min="11522" max="11522" width="38.85546875" style="721" customWidth="1"/>
    <col min="11523" max="11523" width="12.85546875" style="721" customWidth="1"/>
    <col min="11524" max="11525" width="12.7109375" style="721" customWidth="1"/>
    <col min="11526" max="11777" width="9.140625" style="721"/>
    <col min="11778" max="11778" width="38.85546875" style="721" customWidth="1"/>
    <col min="11779" max="11779" width="12.85546875" style="721" customWidth="1"/>
    <col min="11780" max="11781" width="12.7109375" style="721" customWidth="1"/>
    <col min="11782" max="12033" width="9.140625" style="721"/>
    <col min="12034" max="12034" width="38.85546875" style="721" customWidth="1"/>
    <col min="12035" max="12035" width="12.85546875" style="721" customWidth="1"/>
    <col min="12036" max="12037" width="12.7109375" style="721" customWidth="1"/>
    <col min="12038" max="12289" width="9.140625" style="721"/>
    <col min="12290" max="12290" width="38.85546875" style="721" customWidth="1"/>
    <col min="12291" max="12291" width="12.85546875" style="721" customWidth="1"/>
    <col min="12292" max="12293" width="12.7109375" style="721" customWidth="1"/>
    <col min="12294" max="12545" width="9.140625" style="721"/>
    <col min="12546" max="12546" width="38.85546875" style="721" customWidth="1"/>
    <col min="12547" max="12547" width="12.85546875" style="721" customWidth="1"/>
    <col min="12548" max="12549" width="12.7109375" style="721" customWidth="1"/>
    <col min="12550" max="12801" width="9.140625" style="721"/>
    <col min="12802" max="12802" width="38.85546875" style="721" customWidth="1"/>
    <col min="12803" max="12803" width="12.85546875" style="721" customWidth="1"/>
    <col min="12804" max="12805" width="12.7109375" style="721" customWidth="1"/>
    <col min="12806" max="13057" width="9.140625" style="721"/>
    <col min="13058" max="13058" width="38.85546875" style="721" customWidth="1"/>
    <col min="13059" max="13059" width="12.85546875" style="721" customWidth="1"/>
    <col min="13060" max="13061" width="12.7109375" style="721" customWidth="1"/>
    <col min="13062" max="13313" width="9.140625" style="721"/>
    <col min="13314" max="13314" width="38.85546875" style="721" customWidth="1"/>
    <col min="13315" max="13315" width="12.85546875" style="721" customWidth="1"/>
    <col min="13316" max="13317" width="12.7109375" style="721" customWidth="1"/>
    <col min="13318" max="13569" width="9.140625" style="721"/>
    <col min="13570" max="13570" width="38.85546875" style="721" customWidth="1"/>
    <col min="13571" max="13571" width="12.85546875" style="721" customWidth="1"/>
    <col min="13572" max="13573" width="12.7109375" style="721" customWidth="1"/>
    <col min="13574" max="13825" width="9.140625" style="721"/>
    <col min="13826" max="13826" width="38.85546875" style="721" customWidth="1"/>
    <col min="13827" max="13827" width="12.85546875" style="721" customWidth="1"/>
    <col min="13828" max="13829" width="12.7109375" style="721" customWidth="1"/>
    <col min="13830" max="14081" width="9.140625" style="721"/>
    <col min="14082" max="14082" width="38.85546875" style="721" customWidth="1"/>
    <col min="14083" max="14083" width="12.85546875" style="721" customWidth="1"/>
    <col min="14084" max="14085" width="12.7109375" style="721" customWidth="1"/>
    <col min="14086" max="14337" width="9.140625" style="721"/>
    <col min="14338" max="14338" width="38.85546875" style="721" customWidth="1"/>
    <col min="14339" max="14339" width="12.85546875" style="721" customWidth="1"/>
    <col min="14340" max="14341" width="12.7109375" style="721" customWidth="1"/>
    <col min="14342" max="14593" width="9.140625" style="721"/>
    <col min="14594" max="14594" width="38.85546875" style="721" customWidth="1"/>
    <col min="14595" max="14595" width="12.85546875" style="721" customWidth="1"/>
    <col min="14596" max="14597" width="12.7109375" style="721" customWidth="1"/>
    <col min="14598" max="14849" width="9.140625" style="721"/>
    <col min="14850" max="14850" width="38.85546875" style="721" customWidth="1"/>
    <col min="14851" max="14851" width="12.85546875" style="721" customWidth="1"/>
    <col min="14852" max="14853" width="12.7109375" style="721" customWidth="1"/>
    <col min="14854" max="15105" width="9.140625" style="721"/>
    <col min="15106" max="15106" width="38.85546875" style="721" customWidth="1"/>
    <col min="15107" max="15107" width="12.85546875" style="721" customWidth="1"/>
    <col min="15108" max="15109" width="12.7109375" style="721" customWidth="1"/>
    <col min="15110" max="15361" width="9.140625" style="721"/>
    <col min="15362" max="15362" width="38.85546875" style="721" customWidth="1"/>
    <col min="15363" max="15363" width="12.85546875" style="721" customWidth="1"/>
    <col min="15364" max="15365" width="12.7109375" style="721" customWidth="1"/>
    <col min="15366" max="15617" width="9.140625" style="721"/>
    <col min="15618" max="15618" width="38.85546875" style="721" customWidth="1"/>
    <col min="15619" max="15619" width="12.85546875" style="721" customWidth="1"/>
    <col min="15620" max="15621" width="12.7109375" style="721" customWidth="1"/>
    <col min="15622" max="15873" width="9.140625" style="721"/>
    <col min="15874" max="15874" width="38.85546875" style="721" customWidth="1"/>
    <col min="15875" max="15875" width="12.85546875" style="721" customWidth="1"/>
    <col min="15876" max="15877" width="12.7109375" style="721" customWidth="1"/>
    <col min="15878" max="16129" width="9.140625" style="721"/>
    <col min="16130" max="16130" width="38.85546875" style="721" customWidth="1"/>
    <col min="16131" max="16131" width="12.85546875" style="721" customWidth="1"/>
    <col min="16132" max="16133" width="12.7109375" style="721" customWidth="1"/>
    <col min="16134" max="16384" width="9.140625" style="721"/>
  </cols>
  <sheetData>
    <row r="2" spans="2:8" ht="26.25">
      <c r="B2" s="2106" t="s">
        <v>814</v>
      </c>
      <c r="C2" s="2106"/>
      <c r="D2" s="2106"/>
      <c r="E2" s="2105" t="s">
        <v>828</v>
      </c>
      <c r="F2" s="2105"/>
    </row>
    <row r="3" spans="2:8" ht="15" customHeight="1">
      <c r="E3" s="729"/>
      <c r="F3" s="729"/>
    </row>
    <row r="4" spans="2:8" ht="15">
      <c r="B4" s="721" t="s">
        <v>817</v>
      </c>
    </row>
    <row r="6" spans="2:8" ht="15" thickBot="1"/>
    <row r="7" spans="2:8" ht="18">
      <c r="B7" s="2091" t="s">
        <v>263</v>
      </c>
      <c r="C7" s="2092"/>
      <c r="D7" s="2092"/>
      <c r="E7" s="2092"/>
      <c r="F7" s="2093"/>
    </row>
    <row r="8" spans="2:8" ht="15">
      <c r="B8" s="663" t="s">
        <v>66</v>
      </c>
      <c r="C8" s="662" t="s">
        <v>265</v>
      </c>
      <c r="D8" s="662" t="s">
        <v>266</v>
      </c>
      <c r="E8" s="662" t="s">
        <v>267</v>
      </c>
      <c r="F8" s="664" t="s">
        <v>813</v>
      </c>
    </row>
    <row r="9" spans="2:8">
      <c r="B9" s="599" t="s">
        <v>676</v>
      </c>
      <c r="C9" s="698">
        <v>7644</v>
      </c>
      <c r="D9" s="698">
        <v>5069</v>
      </c>
      <c r="E9" s="737"/>
      <c r="F9" s="740">
        <v>5</v>
      </c>
      <c r="G9" s="728"/>
      <c r="H9" s="728"/>
    </row>
    <row r="10" spans="2:8">
      <c r="B10" s="599" t="s">
        <v>675</v>
      </c>
      <c r="C10" s="698">
        <v>20980</v>
      </c>
      <c r="D10" s="698">
        <v>32908</v>
      </c>
      <c r="E10" s="698"/>
      <c r="F10" s="740">
        <v>5</v>
      </c>
      <c r="G10" s="728"/>
      <c r="H10" s="728"/>
    </row>
    <row r="11" spans="2:8" ht="15" thickBot="1">
      <c r="B11" s="608" t="s">
        <v>674</v>
      </c>
      <c r="C11" s="701">
        <v>4320</v>
      </c>
      <c r="D11" s="701">
        <v>10080</v>
      </c>
      <c r="E11" s="701"/>
      <c r="F11" s="741">
        <v>5</v>
      </c>
      <c r="G11" s="728"/>
      <c r="H11" s="728"/>
    </row>
    <row r="12" spans="2:8" ht="17.25">
      <c r="B12" s="702" t="s">
        <v>811</v>
      </c>
      <c r="C12" s="734">
        <f>SUM(C9:C11)</f>
        <v>32944</v>
      </c>
      <c r="D12" s="734">
        <f>SUM(D9:D11)</f>
        <v>48057</v>
      </c>
      <c r="E12" s="734"/>
      <c r="F12" s="742"/>
      <c r="G12" s="728"/>
      <c r="H12" s="728"/>
    </row>
    <row r="13" spans="2:8" ht="18" thickBot="1">
      <c r="B13" s="675" t="s">
        <v>812</v>
      </c>
      <c r="C13" s="2104">
        <f>C12+D12+E12</f>
        <v>81001</v>
      </c>
      <c r="D13" s="2104"/>
      <c r="E13" s="2104"/>
      <c r="F13" s="739"/>
    </row>
  </sheetData>
  <mergeCells count="4">
    <mergeCell ref="C13:E13"/>
    <mergeCell ref="B7:F7"/>
    <mergeCell ref="E2:F2"/>
    <mergeCell ref="B2:D2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A5ED3-05B9-4FC1-96C8-B01E16DF3FBA}">
  <sheetPr>
    <tabColor rgb="FF00B050"/>
  </sheetPr>
  <dimension ref="B2:H11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.5703125" style="721" customWidth="1"/>
    <col min="2" max="2" width="36.140625" style="721" customWidth="1"/>
    <col min="3" max="3" width="12.85546875" style="721" customWidth="1"/>
    <col min="4" max="4" width="7.42578125" style="721" bestFit="1" customWidth="1"/>
    <col min="5" max="5" width="13" style="721" customWidth="1"/>
    <col min="6" max="257" width="9.140625" style="721"/>
    <col min="258" max="258" width="38.85546875" style="721" customWidth="1"/>
    <col min="259" max="259" width="12.85546875" style="721" customWidth="1"/>
    <col min="260" max="261" width="12.7109375" style="721" customWidth="1"/>
    <col min="262" max="513" width="9.140625" style="721"/>
    <col min="514" max="514" width="38.85546875" style="721" customWidth="1"/>
    <col min="515" max="515" width="12.85546875" style="721" customWidth="1"/>
    <col min="516" max="517" width="12.7109375" style="721" customWidth="1"/>
    <col min="518" max="769" width="9.140625" style="721"/>
    <col min="770" max="770" width="38.85546875" style="721" customWidth="1"/>
    <col min="771" max="771" width="12.85546875" style="721" customWidth="1"/>
    <col min="772" max="773" width="12.7109375" style="721" customWidth="1"/>
    <col min="774" max="1025" width="9.140625" style="721"/>
    <col min="1026" max="1026" width="38.85546875" style="721" customWidth="1"/>
    <col min="1027" max="1027" width="12.85546875" style="721" customWidth="1"/>
    <col min="1028" max="1029" width="12.7109375" style="721" customWidth="1"/>
    <col min="1030" max="1281" width="9.140625" style="721"/>
    <col min="1282" max="1282" width="38.85546875" style="721" customWidth="1"/>
    <col min="1283" max="1283" width="12.85546875" style="721" customWidth="1"/>
    <col min="1284" max="1285" width="12.7109375" style="721" customWidth="1"/>
    <col min="1286" max="1537" width="9.140625" style="721"/>
    <col min="1538" max="1538" width="38.85546875" style="721" customWidth="1"/>
    <col min="1539" max="1539" width="12.85546875" style="721" customWidth="1"/>
    <col min="1540" max="1541" width="12.7109375" style="721" customWidth="1"/>
    <col min="1542" max="1793" width="9.140625" style="721"/>
    <col min="1794" max="1794" width="38.85546875" style="721" customWidth="1"/>
    <col min="1795" max="1795" width="12.85546875" style="721" customWidth="1"/>
    <col min="1796" max="1797" width="12.7109375" style="721" customWidth="1"/>
    <col min="1798" max="2049" width="9.140625" style="721"/>
    <col min="2050" max="2050" width="38.85546875" style="721" customWidth="1"/>
    <col min="2051" max="2051" width="12.85546875" style="721" customWidth="1"/>
    <col min="2052" max="2053" width="12.7109375" style="721" customWidth="1"/>
    <col min="2054" max="2305" width="9.140625" style="721"/>
    <col min="2306" max="2306" width="38.85546875" style="721" customWidth="1"/>
    <col min="2307" max="2307" width="12.85546875" style="721" customWidth="1"/>
    <col min="2308" max="2309" width="12.7109375" style="721" customWidth="1"/>
    <col min="2310" max="2561" width="9.140625" style="721"/>
    <col min="2562" max="2562" width="38.85546875" style="721" customWidth="1"/>
    <col min="2563" max="2563" width="12.85546875" style="721" customWidth="1"/>
    <col min="2564" max="2565" width="12.7109375" style="721" customWidth="1"/>
    <col min="2566" max="2817" width="9.140625" style="721"/>
    <col min="2818" max="2818" width="38.85546875" style="721" customWidth="1"/>
    <col min="2819" max="2819" width="12.85546875" style="721" customWidth="1"/>
    <col min="2820" max="2821" width="12.7109375" style="721" customWidth="1"/>
    <col min="2822" max="3073" width="9.140625" style="721"/>
    <col min="3074" max="3074" width="38.85546875" style="721" customWidth="1"/>
    <col min="3075" max="3075" width="12.85546875" style="721" customWidth="1"/>
    <col min="3076" max="3077" width="12.7109375" style="721" customWidth="1"/>
    <col min="3078" max="3329" width="9.140625" style="721"/>
    <col min="3330" max="3330" width="38.85546875" style="721" customWidth="1"/>
    <col min="3331" max="3331" width="12.85546875" style="721" customWidth="1"/>
    <col min="3332" max="3333" width="12.7109375" style="721" customWidth="1"/>
    <col min="3334" max="3585" width="9.140625" style="721"/>
    <col min="3586" max="3586" width="38.85546875" style="721" customWidth="1"/>
    <col min="3587" max="3587" width="12.85546875" style="721" customWidth="1"/>
    <col min="3588" max="3589" width="12.7109375" style="721" customWidth="1"/>
    <col min="3590" max="3841" width="9.140625" style="721"/>
    <col min="3842" max="3842" width="38.85546875" style="721" customWidth="1"/>
    <col min="3843" max="3843" width="12.85546875" style="721" customWidth="1"/>
    <col min="3844" max="3845" width="12.7109375" style="721" customWidth="1"/>
    <col min="3846" max="4097" width="9.140625" style="721"/>
    <col min="4098" max="4098" width="38.85546875" style="721" customWidth="1"/>
    <col min="4099" max="4099" width="12.85546875" style="721" customWidth="1"/>
    <col min="4100" max="4101" width="12.7109375" style="721" customWidth="1"/>
    <col min="4102" max="4353" width="9.140625" style="721"/>
    <col min="4354" max="4354" width="38.85546875" style="721" customWidth="1"/>
    <col min="4355" max="4355" width="12.85546875" style="721" customWidth="1"/>
    <col min="4356" max="4357" width="12.7109375" style="721" customWidth="1"/>
    <col min="4358" max="4609" width="9.140625" style="721"/>
    <col min="4610" max="4610" width="38.85546875" style="721" customWidth="1"/>
    <col min="4611" max="4611" width="12.85546875" style="721" customWidth="1"/>
    <col min="4612" max="4613" width="12.7109375" style="721" customWidth="1"/>
    <col min="4614" max="4865" width="9.140625" style="721"/>
    <col min="4866" max="4866" width="38.85546875" style="721" customWidth="1"/>
    <col min="4867" max="4867" width="12.85546875" style="721" customWidth="1"/>
    <col min="4868" max="4869" width="12.7109375" style="721" customWidth="1"/>
    <col min="4870" max="5121" width="9.140625" style="721"/>
    <col min="5122" max="5122" width="38.85546875" style="721" customWidth="1"/>
    <col min="5123" max="5123" width="12.85546875" style="721" customWidth="1"/>
    <col min="5124" max="5125" width="12.7109375" style="721" customWidth="1"/>
    <col min="5126" max="5377" width="9.140625" style="721"/>
    <col min="5378" max="5378" width="38.85546875" style="721" customWidth="1"/>
    <col min="5379" max="5379" width="12.85546875" style="721" customWidth="1"/>
    <col min="5380" max="5381" width="12.7109375" style="721" customWidth="1"/>
    <col min="5382" max="5633" width="9.140625" style="721"/>
    <col min="5634" max="5634" width="38.85546875" style="721" customWidth="1"/>
    <col min="5635" max="5635" width="12.85546875" style="721" customWidth="1"/>
    <col min="5636" max="5637" width="12.7109375" style="721" customWidth="1"/>
    <col min="5638" max="5889" width="9.140625" style="721"/>
    <col min="5890" max="5890" width="38.85546875" style="721" customWidth="1"/>
    <col min="5891" max="5891" width="12.85546875" style="721" customWidth="1"/>
    <col min="5892" max="5893" width="12.7109375" style="721" customWidth="1"/>
    <col min="5894" max="6145" width="9.140625" style="721"/>
    <col min="6146" max="6146" width="38.85546875" style="721" customWidth="1"/>
    <col min="6147" max="6147" width="12.85546875" style="721" customWidth="1"/>
    <col min="6148" max="6149" width="12.7109375" style="721" customWidth="1"/>
    <col min="6150" max="6401" width="9.140625" style="721"/>
    <col min="6402" max="6402" width="38.85546875" style="721" customWidth="1"/>
    <col min="6403" max="6403" width="12.85546875" style="721" customWidth="1"/>
    <col min="6404" max="6405" width="12.7109375" style="721" customWidth="1"/>
    <col min="6406" max="6657" width="9.140625" style="721"/>
    <col min="6658" max="6658" width="38.85546875" style="721" customWidth="1"/>
    <col min="6659" max="6659" width="12.85546875" style="721" customWidth="1"/>
    <col min="6660" max="6661" width="12.7109375" style="721" customWidth="1"/>
    <col min="6662" max="6913" width="9.140625" style="721"/>
    <col min="6914" max="6914" width="38.85546875" style="721" customWidth="1"/>
    <col min="6915" max="6915" width="12.85546875" style="721" customWidth="1"/>
    <col min="6916" max="6917" width="12.7109375" style="721" customWidth="1"/>
    <col min="6918" max="7169" width="9.140625" style="721"/>
    <col min="7170" max="7170" width="38.85546875" style="721" customWidth="1"/>
    <col min="7171" max="7171" width="12.85546875" style="721" customWidth="1"/>
    <col min="7172" max="7173" width="12.7109375" style="721" customWidth="1"/>
    <col min="7174" max="7425" width="9.140625" style="721"/>
    <col min="7426" max="7426" width="38.85546875" style="721" customWidth="1"/>
    <col min="7427" max="7427" width="12.85546875" style="721" customWidth="1"/>
    <col min="7428" max="7429" width="12.7109375" style="721" customWidth="1"/>
    <col min="7430" max="7681" width="9.140625" style="721"/>
    <col min="7682" max="7682" width="38.85546875" style="721" customWidth="1"/>
    <col min="7683" max="7683" width="12.85546875" style="721" customWidth="1"/>
    <col min="7684" max="7685" width="12.7109375" style="721" customWidth="1"/>
    <col min="7686" max="7937" width="9.140625" style="721"/>
    <col min="7938" max="7938" width="38.85546875" style="721" customWidth="1"/>
    <col min="7939" max="7939" width="12.85546875" style="721" customWidth="1"/>
    <col min="7940" max="7941" width="12.7109375" style="721" customWidth="1"/>
    <col min="7942" max="8193" width="9.140625" style="721"/>
    <col min="8194" max="8194" width="38.85546875" style="721" customWidth="1"/>
    <col min="8195" max="8195" width="12.85546875" style="721" customWidth="1"/>
    <col min="8196" max="8197" width="12.7109375" style="721" customWidth="1"/>
    <col min="8198" max="8449" width="9.140625" style="721"/>
    <col min="8450" max="8450" width="38.85546875" style="721" customWidth="1"/>
    <col min="8451" max="8451" width="12.85546875" style="721" customWidth="1"/>
    <col min="8452" max="8453" width="12.7109375" style="721" customWidth="1"/>
    <col min="8454" max="8705" width="9.140625" style="721"/>
    <col min="8706" max="8706" width="38.85546875" style="721" customWidth="1"/>
    <col min="8707" max="8707" width="12.85546875" style="721" customWidth="1"/>
    <col min="8708" max="8709" width="12.7109375" style="721" customWidth="1"/>
    <col min="8710" max="8961" width="9.140625" style="721"/>
    <col min="8962" max="8962" width="38.85546875" style="721" customWidth="1"/>
    <col min="8963" max="8963" width="12.85546875" style="721" customWidth="1"/>
    <col min="8964" max="8965" width="12.7109375" style="721" customWidth="1"/>
    <col min="8966" max="9217" width="9.140625" style="721"/>
    <col min="9218" max="9218" width="38.85546875" style="721" customWidth="1"/>
    <col min="9219" max="9219" width="12.85546875" style="721" customWidth="1"/>
    <col min="9220" max="9221" width="12.7109375" style="721" customWidth="1"/>
    <col min="9222" max="9473" width="9.140625" style="721"/>
    <col min="9474" max="9474" width="38.85546875" style="721" customWidth="1"/>
    <col min="9475" max="9475" width="12.85546875" style="721" customWidth="1"/>
    <col min="9476" max="9477" width="12.7109375" style="721" customWidth="1"/>
    <col min="9478" max="9729" width="9.140625" style="721"/>
    <col min="9730" max="9730" width="38.85546875" style="721" customWidth="1"/>
    <col min="9731" max="9731" width="12.85546875" style="721" customWidth="1"/>
    <col min="9732" max="9733" width="12.7109375" style="721" customWidth="1"/>
    <col min="9734" max="9985" width="9.140625" style="721"/>
    <col min="9986" max="9986" width="38.85546875" style="721" customWidth="1"/>
    <col min="9987" max="9987" width="12.85546875" style="721" customWidth="1"/>
    <col min="9988" max="9989" width="12.7109375" style="721" customWidth="1"/>
    <col min="9990" max="10241" width="9.140625" style="721"/>
    <col min="10242" max="10242" width="38.85546875" style="721" customWidth="1"/>
    <col min="10243" max="10243" width="12.85546875" style="721" customWidth="1"/>
    <col min="10244" max="10245" width="12.7109375" style="721" customWidth="1"/>
    <col min="10246" max="10497" width="9.140625" style="721"/>
    <col min="10498" max="10498" width="38.85546875" style="721" customWidth="1"/>
    <col min="10499" max="10499" width="12.85546875" style="721" customWidth="1"/>
    <col min="10500" max="10501" width="12.7109375" style="721" customWidth="1"/>
    <col min="10502" max="10753" width="9.140625" style="721"/>
    <col min="10754" max="10754" width="38.85546875" style="721" customWidth="1"/>
    <col min="10755" max="10755" width="12.85546875" style="721" customWidth="1"/>
    <col min="10756" max="10757" width="12.7109375" style="721" customWidth="1"/>
    <col min="10758" max="11009" width="9.140625" style="721"/>
    <col min="11010" max="11010" width="38.85546875" style="721" customWidth="1"/>
    <col min="11011" max="11011" width="12.85546875" style="721" customWidth="1"/>
    <col min="11012" max="11013" width="12.7109375" style="721" customWidth="1"/>
    <col min="11014" max="11265" width="9.140625" style="721"/>
    <col min="11266" max="11266" width="38.85546875" style="721" customWidth="1"/>
    <col min="11267" max="11267" width="12.85546875" style="721" customWidth="1"/>
    <col min="11268" max="11269" width="12.7109375" style="721" customWidth="1"/>
    <col min="11270" max="11521" width="9.140625" style="721"/>
    <col min="11522" max="11522" width="38.85546875" style="721" customWidth="1"/>
    <col min="11523" max="11523" width="12.85546875" style="721" customWidth="1"/>
    <col min="11524" max="11525" width="12.7109375" style="721" customWidth="1"/>
    <col min="11526" max="11777" width="9.140625" style="721"/>
    <col min="11778" max="11778" width="38.85546875" style="721" customWidth="1"/>
    <col min="11779" max="11779" width="12.85546875" style="721" customWidth="1"/>
    <col min="11780" max="11781" width="12.7109375" style="721" customWidth="1"/>
    <col min="11782" max="12033" width="9.140625" style="721"/>
    <col min="12034" max="12034" width="38.85546875" style="721" customWidth="1"/>
    <col min="12035" max="12035" width="12.85546875" style="721" customWidth="1"/>
    <col min="12036" max="12037" width="12.7109375" style="721" customWidth="1"/>
    <col min="12038" max="12289" width="9.140625" style="721"/>
    <col min="12290" max="12290" width="38.85546875" style="721" customWidth="1"/>
    <col min="12291" max="12291" width="12.85546875" style="721" customWidth="1"/>
    <col min="12292" max="12293" width="12.7109375" style="721" customWidth="1"/>
    <col min="12294" max="12545" width="9.140625" style="721"/>
    <col min="12546" max="12546" width="38.85546875" style="721" customWidth="1"/>
    <col min="12547" max="12547" width="12.85546875" style="721" customWidth="1"/>
    <col min="12548" max="12549" width="12.7109375" style="721" customWidth="1"/>
    <col min="12550" max="12801" width="9.140625" style="721"/>
    <col min="12802" max="12802" width="38.85546875" style="721" customWidth="1"/>
    <col min="12803" max="12803" width="12.85546875" style="721" customWidth="1"/>
    <col min="12804" max="12805" width="12.7109375" style="721" customWidth="1"/>
    <col min="12806" max="13057" width="9.140625" style="721"/>
    <col min="13058" max="13058" width="38.85546875" style="721" customWidth="1"/>
    <col min="13059" max="13059" width="12.85546875" style="721" customWidth="1"/>
    <col min="13060" max="13061" width="12.7109375" style="721" customWidth="1"/>
    <col min="13062" max="13313" width="9.140625" style="721"/>
    <col min="13314" max="13314" width="38.85546875" style="721" customWidth="1"/>
    <col min="13315" max="13315" width="12.85546875" style="721" customWidth="1"/>
    <col min="13316" max="13317" width="12.7109375" style="721" customWidth="1"/>
    <col min="13318" max="13569" width="9.140625" style="721"/>
    <col min="13570" max="13570" width="38.85546875" style="721" customWidth="1"/>
    <col min="13571" max="13571" width="12.85546875" style="721" customWidth="1"/>
    <col min="13572" max="13573" width="12.7109375" style="721" customWidth="1"/>
    <col min="13574" max="13825" width="9.140625" style="721"/>
    <col min="13826" max="13826" width="38.85546875" style="721" customWidth="1"/>
    <col min="13827" max="13827" width="12.85546875" style="721" customWidth="1"/>
    <col min="13828" max="13829" width="12.7109375" style="721" customWidth="1"/>
    <col min="13830" max="14081" width="9.140625" style="721"/>
    <col min="14082" max="14082" width="38.85546875" style="721" customWidth="1"/>
    <col min="14083" max="14083" width="12.85546875" style="721" customWidth="1"/>
    <col min="14084" max="14085" width="12.7109375" style="721" customWidth="1"/>
    <col min="14086" max="14337" width="9.140625" style="721"/>
    <col min="14338" max="14338" width="38.85546875" style="721" customWidth="1"/>
    <col min="14339" max="14339" width="12.85546875" style="721" customWidth="1"/>
    <col min="14340" max="14341" width="12.7109375" style="721" customWidth="1"/>
    <col min="14342" max="14593" width="9.140625" style="721"/>
    <col min="14594" max="14594" width="38.85546875" style="721" customWidth="1"/>
    <col min="14595" max="14595" width="12.85546875" style="721" customWidth="1"/>
    <col min="14596" max="14597" width="12.7109375" style="721" customWidth="1"/>
    <col min="14598" max="14849" width="9.140625" style="721"/>
    <col min="14850" max="14850" width="38.85546875" style="721" customWidth="1"/>
    <col min="14851" max="14851" width="12.85546875" style="721" customWidth="1"/>
    <col min="14852" max="14853" width="12.7109375" style="721" customWidth="1"/>
    <col min="14854" max="15105" width="9.140625" style="721"/>
    <col min="15106" max="15106" width="38.85546875" style="721" customWidth="1"/>
    <col min="15107" max="15107" width="12.85546875" style="721" customWidth="1"/>
    <col min="15108" max="15109" width="12.7109375" style="721" customWidth="1"/>
    <col min="15110" max="15361" width="9.140625" style="721"/>
    <col min="15362" max="15362" width="38.85546875" style="721" customWidth="1"/>
    <col min="15363" max="15363" width="12.85546875" style="721" customWidth="1"/>
    <col min="15364" max="15365" width="12.7109375" style="721" customWidth="1"/>
    <col min="15366" max="15617" width="9.140625" style="721"/>
    <col min="15618" max="15618" width="38.85546875" style="721" customWidth="1"/>
    <col min="15619" max="15619" width="12.85546875" style="721" customWidth="1"/>
    <col min="15620" max="15621" width="12.7109375" style="721" customWidth="1"/>
    <col min="15622" max="15873" width="9.140625" style="721"/>
    <col min="15874" max="15874" width="38.85546875" style="721" customWidth="1"/>
    <col min="15875" max="15875" width="12.85546875" style="721" customWidth="1"/>
    <col min="15876" max="15877" width="12.7109375" style="721" customWidth="1"/>
    <col min="15878" max="16129" width="9.140625" style="721"/>
    <col min="16130" max="16130" width="38.85546875" style="721" customWidth="1"/>
    <col min="16131" max="16131" width="12.85546875" style="721" customWidth="1"/>
    <col min="16132" max="16133" width="12.7109375" style="721" customWidth="1"/>
    <col min="16134" max="16384" width="9.140625" style="721"/>
  </cols>
  <sheetData>
    <row r="2" spans="2:8" ht="26.25">
      <c r="B2" s="2107" t="s">
        <v>814</v>
      </c>
      <c r="C2" s="2107"/>
      <c r="D2" s="2107"/>
      <c r="E2" s="2108" t="s">
        <v>833</v>
      </c>
      <c r="F2" s="2108"/>
    </row>
    <row r="3" spans="2:8" ht="15" customHeight="1">
      <c r="E3" s="743"/>
      <c r="F3" s="743"/>
    </row>
    <row r="4" spans="2:8" ht="15">
      <c r="B4" s="721" t="s">
        <v>818</v>
      </c>
    </row>
    <row r="5" spans="2:8" ht="15" thickBot="1"/>
    <row r="6" spans="2:8" ht="18">
      <c r="B6" s="2091" t="s">
        <v>263</v>
      </c>
      <c r="C6" s="2092"/>
      <c r="D6" s="2092"/>
      <c r="E6" s="2092"/>
      <c r="F6" s="2093"/>
    </row>
    <row r="7" spans="2:8" ht="15.75" thickBot="1">
      <c r="B7" s="638" t="s">
        <v>66</v>
      </c>
      <c r="C7" s="639" t="s">
        <v>265</v>
      </c>
      <c r="D7" s="639" t="s">
        <v>266</v>
      </c>
      <c r="E7" s="639" t="s">
        <v>267</v>
      </c>
      <c r="F7" s="700" t="s">
        <v>813</v>
      </c>
    </row>
    <row r="8" spans="2:8">
      <c r="B8" s="601" t="s">
        <v>378</v>
      </c>
      <c r="C8" s="602">
        <v>7476</v>
      </c>
      <c r="D8" s="602">
        <v>9380</v>
      </c>
      <c r="E8" s="727"/>
      <c r="F8" s="746">
        <v>5</v>
      </c>
      <c r="G8" s="728"/>
      <c r="H8" s="728"/>
    </row>
    <row r="9" spans="2:8" ht="15" thickBot="1">
      <c r="B9" s="608"/>
      <c r="C9" s="701"/>
      <c r="D9" s="701"/>
      <c r="E9" s="701"/>
      <c r="F9" s="725"/>
      <c r="G9" s="728"/>
      <c r="H9" s="728"/>
    </row>
    <row r="10" spans="2:8" ht="17.25">
      <c r="B10" s="702" t="s">
        <v>811</v>
      </c>
      <c r="C10" s="703">
        <f>SUM(C8:C9)</f>
        <v>7476</v>
      </c>
      <c r="D10" s="703">
        <f>SUM(D8:D9)</f>
        <v>9380</v>
      </c>
      <c r="E10" s="734"/>
      <c r="F10" s="738"/>
      <c r="G10" s="728"/>
      <c r="H10" s="728"/>
    </row>
    <row r="11" spans="2:8" ht="18" thickBot="1">
      <c r="B11" s="675" t="s">
        <v>812</v>
      </c>
      <c r="C11" s="2104">
        <f>C10+D10+E10</f>
        <v>16856</v>
      </c>
      <c r="D11" s="2104"/>
      <c r="E11" s="2104"/>
      <c r="F11" s="739"/>
    </row>
  </sheetData>
  <mergeCells count="4">
    <mergeCell ref="C11:E11"/>
    <mergeCell ref="B2:D2"/>
    <mergeCell ref="E2:F2"/>
    <mergeCell ref="B6:F6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1319F-7CC3-496A-8481-420D2B509936}">
  <sheetPr>
    <tabColor rgb="FF00B050"/>
  </sheetPr>
  <dimension ref="A2:G13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6.7109375" style="730" customWidth="1"/>
    <col min="2" max="2" width="12.85546875" style="730" customWidth="1"/>
    <col min="3" max="4" width="12.7109375" style="730" customWidth="1"/>
    <col min="5" max="256" width="9.140625" style="730"/>
    <col min="257" max="257" width="38.85546875" style="730" customWidth="1"/>
    <col min="258" max="258" width="12.85546875" style="730" customWidth="1"/>
    <col min="259" max="260" width="12.7109375" style="730" customWidth="1"/>
    <col min="261" max="512" width="9.140625" style="730"/>
    <col min="513" max="513" width="38.85546875" style="730" customWidth="1"/>
    <col min="514" max="514" width="12.85546875" style="730" customWidth="1"/>
    <col min="515" max="516" width="12.7109375" style="730" customWidth="1"/>
    <col min="517" max="768" width="9.140625" style="730"/>
    <col min="769" max="769" width="38.85546875" style="730" customWidth="1"/>
    <col min="770" max="770" width="12.85546875" style="730" customWidth="1"/>
    <col min="771" max="772" width="12.7109375" style="730" customWidth="1"/>
    <col min="773" max="1024" width="9.140625" style="730"/>
    <col min="1025" max="1025" width="38.85546875" style="730" customWidth="1"/>
    <col min="1026" max="1026" width="12.85546875" style="730" customWidth="1"/>
    <col min="1027" max="1028" width="12.7109375" style="730" customWidth="1"/>
    <col min="1029" max="1280" width="9.140625" style="730"/>
    <col min="1281" max="1281" width="38.85546875" style="730" customWidth="1"/>
    <col min="1282" max="1282" width="12.85546875" style="730" customWidth="1"/>
    <col min="1283" max="1284" width="12.7109375" style="730" customWidth="1"/>
    <col min="1285" max="1536" width="9.140625" style="730"/>
    <col min="1537" max="1537" width="38.85546875" style="730" customWidth="1"/>
    <col min="1538" max="1538" width="12.85546875" style="730" customWidth="1"/>
    <col min="1539" max="1540" width="12.7109375" style="730" customWidth="1"/>
    <col min="1541" max="1792" width="9.140625" style="730"/>
    <col min="1793" max="1793" width="38.85546875" style="730" customWidth="1"/>
    <col min="1794" max="1794" width="12.85546875" style="730" customWidth="1"/>
    <col min="1795" max="1796" width="12.7109375" style="730" customWidth="1"/>
    <col min="1797" max="2048" width="9.140625" style="730"/>
    <col min="2049" max="2049" width="38.85546875" style="730" customWidth="1"/>
    <col min="2050" max="2050" width="12.85546875" style="730" customWidth="1"/>
    <col min="2051" max="2052" width="12.7109375" style="730" customWidth="1"/>
    <col min="2053" max="2304" width="9.140625" style="730"/>
    <col min="2305" max="2305" width="38.85546875" style="730" customWidth="1"/>
    <col min="2306" max="2306" width="12.85546875" style="730" customWidth="1"/>
    <col min="2307" max="2308" width="12.7109375" style="730" customWidth="1"/>
    <col min="2309" max="2560" width="9.140625" style="730"/>
    <col min="2561" max="2561" width="38.85546875" style="730" customWidth="1"/>
    <col min="2562" max="2562" width="12.85546875" style="730" customWidth="1"/>
    <col min="2563" max="2564" width="12.7109375" style="730" customWidth="1"/>
    <col min="2565" max="2816" width="9.140625" style="730"/>
    <col min="2817" max="2817" width="38.85546875" style="730" customWidth="1"/>
    <col min="2818" max="2818" width="12.85546875" style="730" customWidth="1"/>
    <col min="2819" max="2820" width="12.7109375" style="730" customWidth="1"/>
    <col min="2821" max="3072" width="9.140625" style="730"/>
    <col min="3073" max="3073" width="38.85546875" style="730" customWidth="1"/>
    <col min="3074" max="3074" width="12.85546875" style="730" customWidth="1"/>
    <col min="3075" max="3076" width="12.7109375" style="730" customWidth="1"/>
    <col min="3077" max="3328" width="9.140625" style="730"/>
    <col min="3329" max="3329" width="38.85546875" style="730" customWidth="1"/>
    <col min="3330" max="3330" width="12.85546875" style="730" customWidth="1"/>
    <col min="3331" max="3332" width="12.7109375" style="730" customWidth="1"/>
    <col min="3333" max="3584" width="9.140625" style="730"/>
    <col min="3585" max="3585" width="38.85546875" style="730" customWidth="1"/>
    <col min="3586" max="3586" width="12.85546875" style="730" customWidth="1"/>
    <col min="3587" max="3588" width="12.7109375" style="730" customWidth="1"/>
    <col min="3589" max="3840" width="9.140625" style="730"/>
    <col min="3841" max="3841" width="38.85546875" style="730" customWidth="1"/>
    <col min="3842" max="3842" width="12.85546875" style="730" customWidth="1"/>
    <col min="3843" max="3844" width="12.7109375" style="730" customWidth="1"/>
    <col min="3845" max="4096" width="9.140625" style="730"/>
    <col min="4097" max="4097" width="38.85546875" style="730" customWidth="1"/>
    <col min="4098" max="4098" width="12.85546875" style="730" customWidth="1"/>
    <col min="4099" max="4100" width="12.7109375" style="730" customWidth="1"/>
    <col min="4101" max="4352" width="9.140625" style="730"/>
    <col min="4353" max="4353" width="38.85546875" style="730" customWidth="1"/>
    <col min="4354" max="4354" width="12.85546875" style="730" customWidth="1"/>
    <col min="4355" max="4356" width="12.7109375" style="730" customWidth="1"/>
    <col min="4357" max="4608" width="9.140625" style="730"/>
    <col min="4609" max="4609" width="38.85546875" style="730" customWidth="1"/>
    <col min="4610" max="4610" width="12.85546875" style="730" customWidth="1"/>
    <col min="4611" max="4612" width="12.7109375" style="730" customWidth="1"/>
    <col min="4613" max="4864" width="9.140625" style="730"/>
    <col min="4865" max="4865" width="38.85546875" style="730" customWidth="1"/>
    <col min="4866" max="4866" width="12.85546875" style="730" customWidth="1"/>
    <col min="4867" max="4868" width="12.7109375" style="730" customWidth="1"/>
    <col min="4869" max="5120" width="9.140625" style="730"/>
    <col min="5121" max="5121" width="38.85546875" style="730" customWidth="1"/>
    <col min="5122" max="5122" width="12.85546875" style="730" customWidth="1"/>
    <col min="5123" max="5124" width="12.7109375" style="730" customWidth="1"/>
    <col min="5125" max="5376" width="9.140625" style="730"/>
    <col min="5377" max="5377" width="38.85546875" style="730" customWidth="1"/>
    <col min="5378" max="5378" width="12.85546875" style="730" customWidth="1"/>
    <col min="5379" max="5380" width="12.7109375" style="730" customWidth="1"/>
    <col min="5381" max="5632" width="9.140625" style="730"/>
    <col min="5633" max="5633" width="38.85546875" style="730" customWidth="1"/>
    <col min="5634" max="5634" width="12.85546875" style="730" customWidth="1"/>
    <col min="5635" max="5636" width="12.7109375" style="730" customWidth="1"/>
    <col min="5637" max="5888" width="9.140625" style="730"/>
    <col min="5889" max="5889" width="38.85546875" style="730" customWidth="1"/>
    <col min="5890" max="5890" width="12.85546875" style="730" customWidth="1"/>
    <col min="5891" max="5892" width="12.7109375" style="730" customWidth="1"/>
    <col min="5893" max="6144" width="9.140625" style="730"/>
    <col min="6145" max="6145" width="38.85546875" style="730" customWidth="1"/>
    <col min="6146" max="6146" width="12.85546875" style="730" customWidth="1"/>
    <col min="6147" max="6148" width="12.7109375" style="730" customWidth="1"/>
    <col min="6149" max="6400" width="9.140625" style="730"/>
    <col min="6401" max="6401" width="38.85546875" style="730" customWidth="1"/>
    <col min="6402" max="6402" width="12.85546875" style="730" customWidth="1"/>
    <col min="6403" max="6404" width="12.7109375" style="730" customWidth="1"/>
    <col min="6405" max="6656" width="9.140625" style="730"/>
    <col min="6657" max="6657" width="38.85546875" style="730" customWidth="1"/>
    <col min="6658" max="6658" width="12.85546875" style="730" customWidth="1"/>
    <col min="6659" max="6660" width="12.7109375" style="730" customWidth="1"/>
    <col min="6661" max="6912" width="9.140625" style="730"/>
    <col min="6913" max="6913" width="38.85546875" style="730" customWidth="1"/>
    <col min="6914" max="6914" width="12.85546875" style="730" customWidth="1"/>
    <col min="6915" max="6916" width="12.7109375" style="730" customWidth="1"/>
    <col min="6917" max="7168" width="9.140625" style="730"/>
    <col min="7169" max="7169" width="38.85546875" style="730" customWidth="1"/>
    <col min="7170" max="7170" width="12.85546875" style="730" customWidth="1"/>
    <col min="7171" max="7172" width="12.7109375" style="730" customWidth="1"/>
    <col min="7173" max="7424" width="9.140625" style="730"/>
    <col min="7425" max="7425" width="38.85546875" style="730" customWidth="1"/>
    <col min="7426" max="7426" width="12.85546875" style="730" customWidth="1"/>
    <col min="7427" max="7428" width="12.7109375" style="730" customWidth="1"/>
    <col min="7429" max="7680" width="9.140625" style="730"/>
    <col min="7681" max="7681" width="38.85546875" style="730" customWidth="1"/>
    <col min="7682" max="7682" width="12.85546875" style="730" customWidth="1"/>
    <col min="7683" max="7684" width="12.7109375" style="730" customWidth="1"/>
    <col min="7685" max="7936" width="9.140625" style="730"/>
    <col min="7937" max="7937" width="38.85546875" style="730" customWidth="1"/>
    <col min="7938" max="7938" width="12.85546875" style="730" customWidth="1"/>
    <col min="7939" max="7940" width="12.7109375" style="730" customWidth="1"/>
    <col min="7941" max="8192" width="9.140625" style="730"/>
    <col min="8193" max="8193" width="38.85546875" style="730" customWidth="1"/>
    <col min="8194" max="8194" width="12.85546875" style="730" customWidth="1"/>
    <col min="8195" max="8196" width="12.7109375" style="730" customWidth="1"/>
    <col min="8197" max="8448" width="9.140625" style="730"/>
    <col min="8449" max="8449" width="38.85546875" style="730" customWidth="1"/>
    <col min="8450" max="8450" width="12.85546875" style="730" customWidth="1"/>
    <col min="8451" max="8452" width="12.7109375" style="730" customWidth="1"/>
    <col min="8453" max="8704" width="9.140625" style="730"/>
    <col min="8705" max="8705" width="38.85546875" style="730" customWidth="1"/>
    <col min="8706" max="8706" width="12.85546875" style="730" customWidth="1"/>
    <col min="8707" max="8708" width="12.7109375" style="730" customWidth="1"/>
    <col min="8709" max="8960" width="9.140625" style="730"/>
    <col min="8961" max="8961" width="38.85546875" style="730" customWidth="1"/>
    <col min="8962" max="8962" width="12.85546875" style="730" customWidth="1"/>
    <col min="8963" max="8964" width="12.7109375" style="730" customWidth="1"/>
    <col min="8965" max="9216" width="9.140625" style="730"/>
    <col min="9217" max="9217" width="38.85546875" style="730" customWidth="1"/>
    <col min="9218" max="9218" width="12.85546875" style="730" customWidth="1"/>
    <col min="9219" max="9220" width="12.7109375" style="730" customWidth="1"/>
    <col min="9221" max="9472" width="9.140625" style="730"/>
    <col min="9473" max="9473" width="38.85546875" style="730" customWidth="1"/>
    <col min="9474" max="9474" width="12.85546875" style="730" customWidth="1"/>
    <col min="9475" max="9476" width="12.7109375" style="730" customWidth="1"/>
    <col min="9477" max="9728" width="9.140625" style="730"/>
    <col min="9729" max="9729" width="38.85546875" style="730" customWidth="1"/>
    <col min="9730" max="9730" width="12.85546875" style="730" customWidth="1"/>
    <col min="9731" max="9732" width="12.7109375" style="730" customWidth="1"/>
    <col min="9733" max="9984" width="9.140625" style="730"/>
    <col min="9985" max="9985" width="38.85546875" style="730" customWidth="1"/>
    <col min="9986" max="9986" width="12.85546875" style="730" customWidth="1"/>
    <col min="9987" max="9988" width="12.7109375" style="730" customWidth="1"/>
    <col min="9989" max="10240" width="9.140625" style="730"/>
    <col min="10241" max="10241" width="38.85546875" style="730" customWidth="1"/>
    <col min="10242" max="10242" width="12.85546875" style="730" customWidth="1"/>
    <col min="10243" max="10244" width="12.7109375" style="730" customWidth="1"/>
    <col min="10245" max="10496" width="9.140625" style="730"/>
    <col min="10497" max="10497" width="38.85546875" style="730" customWidth="1"/>
    <col min="10498" max="10498" width="12.85546875" style="730" customWidth="1"/>
    <col min="10499" max="10500" width="12.7109375" style="730" customWidth="1"/>
    <col min="10501" max="10752" width="9.140625" style="730"/>
    <col min="10753" max="10753" width="38.85546875" style="730" customWidth="1"/>
    <col min="10754" max="10754" width="12.85546875" style="730" customWidth="1"/>
    <col min="10755" max="10756" width="12.7109375" style="730" customWidth="1"/>
    <col min="10757" max="11008" width="9.140625" style="730"/>
    <col min="11009" max="11009" width="38.85546875" style="730" customWidth="1"/>
    <col min="11010" max="11010" width="12.85546875" style="730" customWidth="1"/>
    <col min="11011" max="11012" width="12.7109375" style="730" customWidth="1"/>
    <col min="11013" max="11264" width="9.140625" style="730"/>
    <col min="11265" max="11265" width="38.85546875" style="730" customWidth="1"/>
    <col min="11266" max="11266" width="12.85546875" style="730" customWidth="1"/>
    <col min="11267" max="11268" width="12.7109375" style="730" customWidth="1"/>
    <col min="11269" max="11520" width="9.140625" style="730"/>
    <col min="11521" max="11521" width="38.85546875" style="730" customWidth="1"/>
    <col min="11522" max="11522" width="12.85546875" style="730" customWidth="1"/>
    <col min="11523" max="11524" width="12.7109375" style="730" customWidth="1"/>
    <col min="11525" max="11776" width="9.140625" style="730"/>
    <col min="11777" max="11777" width="38.85546875" style="730" customWidth="1"/>
    <col min="11778" max="11778" width="12.85546875" style="730" customWidth="1"/>
    <col min="11779" max="11780" width="12.7109375" style="730" customWidth="1"/>
    <col min="11781" max="12032" width="9.140625" style="730"/>
    <col min="12033" max="12033" width="38.85546875" style="730" customWidth="1"/>
    <col min="12034" max="12034" width="12.85546875" style="730" customWidth="1"/>
    <col min="12035" max="12036" width="12.7109375" style="730" customWidth="1"/>
    <col min="12037" max="12288" width="9.140625" style="730"/>
    <col min="12289" max="12289" width="38.85546875" style="730" customWidth="1"/>
    <col min="12290" max="12290" width="12.85546875" style="730" customWidth="1"/>
    <col min="12291" max="12292" width="12.7109375" style="730" customWidth="1"/>
    <col min="12293" max="12544" width="9.140625" style="730"/>
    <col min="12545" max="12545" width="38.85546875" style="730" customWidth="1"/>
    <col min="12546" max="12546" width="12.85546875" style="730" customWidth="1"/>
    <col min="12547" max="12548" width="12.7109375" style="730" customWidth="1"/>
    <col min="12549" max="12800" width="9.140625" style="730"/>
    <col min="12801" max="12801" width="38.85546875" style="730" customWidth="1"/>
    <col min="12802" max="12802" width="12.85546875" style="730" customWidth="1"/>
    <col min="12803" max="12804" width="12.7109375" style="730" customWidth="1"/>
    <col min="12805" max="13056" width="9.140625" style="730"/>
    <col min="13057" max="13057" width="38.85546875" style="730" customWidth="1"/>
    <col min="13058" max="13058" width="12.85546875" style="730" customWidth="1"/>
    <col min="13059" max="13060" width="12.7109375" style="730" customWidth="1"/>
    <col min="13061" max="13312" width="9.140625" style="730"/>
    <col min="13313" max="13313" width="38.85546875" style="730" customWidth="1"/>
    <col min="13314" max="13314" width="12.85546875" style="730" customWidth="1"/>
    <col min="13315" max="13316" width="12.7109375" style="730" customWidth="1"/>
    <col min="13317" max="13568" width="9.140625" style="730"/>
    <col min="13569" max="13569" width="38.85546875" style="730" customWidth="1"/>
    <col min="13570" max="13570" width="12.85546875" style="730" customWidth="1"/>
    <col min="13571" max="13572" width="12.7109375" style="730" customWidth="1"/>
    <col min="13573" max="13824" width="9.140625" style="730"/>
    <col min="13825" max="13825" width="38.85546875" style="730" customWidth="1"/>
    <col min="13826" max="13826" width="12.85546875" style="730" customWidth="1"/>
    <col min="13827" max="13828" width="12.7109375" style="730" customWidth="1"/>
    <col min="13829" max="14080" width="9.140625" style="730"/>
    <col min="14081" max="14081" width="38.85546875" style="730" customWidth="1"/>
    <col min="14082" max="14082" width="12.85546875" style="730" customWidth="1"/>
    <col min="14083" max="14084" width="12.7109375" style="730" customWidth="1"/>
    <col min="14085" max="14336" width="9.140625" style="730"/>
    <col min="14337" max="14337" width="38.85546875" style="730" customWidth="1"/>
    <col min="14338" max="14338" width="12.85546875" style="730" customWidth="1"/>
    <col min="14339" max="14340" width="12.7109375" style="730" customWidth="1"/>
    <col min="14341" max="14592" width="9.140625" style="730"/>
    <col min="14593" max="14593" width="38.85546875" style="730" customWidth="1"/>
    <col min="14594" max="14594" width="12.85546875" style="730" customWidth="1"/>
    <col min="14595" max="14596" width="12.7109375" style="730" customWidth="1"/>
    <col min="14597" max="14848" width="9.140625" style="730"/>
    <col min="14849" max="14849" width="38.85546875" style="730" customWidth="1"/>
    <col min="14850" max="14850" width="12.85546875" style="730" customWidth="1"/>
    <col min="14851" max="14852" width="12.7109375" style="730" customWidth="1"/>
    <col min="14853" max="15104" width="9.140625" style="730"/>
    <col min="15105" max="15105" width="38.85546875" style="730" customWidth="1"/>
    <col min="15106" max="15106" width="12.85546875" style="730" customWidth="1"/>
    <col min="15107" max="15108" width="12.7109375" style="730" customWidth="1"/>
    <col min="15109" max="15360" width="9.140625" style="730"/>
    <col min="15361" max="15361" width="38.85546875" style="730" customWidth="1"/>
    <col min="15362" max="15362" width="12.85546875" style="730" customWidth="1"/>
    <col min="15363" max="15364" width="12.7109375" style="730" customWidth="1"/>
    <col min="15365" max="15616" width="9.140625" style="730"/>
    <col min="15617" max="15617" width="38.85546875" style="730" customWidth="1"/>
    <col min="15618" max="15618" width="12.85546875" style="730" customWidth="1"/>
    <col min="15619" max="15620" width="12.7109375" style="730" customWidth="1"/>
    <col min="15621" max="15872" width="9.140625" style="730"/>
    <col min="15873" max="15873" width="38.85546875" style="730" customWidth="1"/>
    <col min="15874" max="15874" width="12.85546875" style="730" customWidth="1"/>
    <col min="15875" max="15876" width="12.7109375" style="730" customWidth="1"/>
    <col min="15877" max="16128" width="9.140625" style="730"/>
    <col min="16129" max="16129" width="38.85546875" style="730" customWidth="1"/>
    <col min="16130" max="16130" width="12.85546875" style="730" customWidth="1"/>
    <col min="16131" max="16132" width="12.7109375" style="730" customWidth="1"/>
    <col min="16133" max="16384" width="9.140625" style="730"/>
  </cols>
  <sheetData>
    <row r="2" spans="1:7" ht="26.25">
      <c r="A2" s="2106" t="s">
        <v>814</v>
      </c>
      <c r="B2" s="2106"/>
      <c r="C2" s="2106"/>
      <c r="D2" s="2108" t="s">
        <v>834</v>
      </c>
      <c r="E2" s="2108"/>
    </row>
    <row r="3" spans="1:7" ht="15" customHeight="1">
      <c r="D3" s="765"/>
      <c r="E3" s="765"/>
    </row>
    <row r="4" spans="1:7" ht="15" customHeight="1">
      <c r="A4" s="730" t="s">
        <v>818</v>
      </c>
      <c r="D4" s="743"/>
      <c r="E4" s="743"/>
    </row>
    <row r="5" spans="1:7" ht="15" thickBot="1"/>
    <row r="6" spans="1:7" ht="18">
      <c r="A6" s="2091" t="s">
        <v>263</v>
      </c>
      <c r="B6" s="2092"/>
      <c r="C6" s="2092"/>
      <c r="D6" s="2092"/>
      <c r="E6" s="2093"/>
    </row>
    <row r="7" spans="1:7" ht="15.75" thickBot="1">
      <c r="A7" s="747" t="s">
        <v>66</v>
      </c>
      <c r="B7" s="748" t="s">
        <v>265</v>
      </c>
      <c r="C7" s="748" t="s">
        <v>266</v>
      </c>
      <c r="D7" s="748" t="s">
        <v>267</v>
      </c>
      <c r="E7" s="700" t="s">
        <v>813</v>
      </c>
    </row>
    <row r="8" spans="1:7">
      <c r="A8" s="750" t="s">
        <v>512</v>
      </c>
      <c r="B8" s="751"/>
      <c r="C8" s="751">
        <v>29200</v>
      </c>
      <c r="D8" s="754"/>
      <c r="E8" s="740">
        <v>5</v>
      </c>
      <c r="F8" s="749"/>
      <c r="G8" s="749"/>
    </row>
    <row r="9" spans="1:7">
      <c r="A9" s="750" t="s">
        <v>513</v>
      </c>
      <c r="B9" s="751">
        <v>7694</v>
      </c>
      <c r="C9" s="751">
        <v>26481</v>
      </c>
      <c r="D9" s="751"/>
      <c r="E9" s="740">
        <v>5</v>
      </c>
      <c r="F9" s="749"/>
      <c r="G9" s="749"/>
    </row>
    <row r="10" spans="1:7">
      <c r="A10" s="750" t="s">
        <v>514</v>
      </c>
      <c r="B10" s="751">
        <v>11730</v>
      </c>
      <c r="C10" s="751">
        <v>7820</v>
      </c>
      <c r="D10" s="751"/>
      <c r="E10" s="740">
        <v>5</v>
      </c>
      <c r="F10" s="749"/>
      <c r="G10" s="749"/>
    </row>
    <row r="11" spans="1:7" ht="15" thickBot="1">
      <c r="A11" s="750"/>
      <c r="B11" s="751"/>
      <c r="C11" s="751"/>
      <c r="D11" s="751"/>
      <c r="E11" s="740"/>
      <c r="F11" s="749"/>
      <c r="G11" s="749"/>
    </row>
    <row r="12" spans="1:7" ht="17.25">
      <c r="A12" s="760" t="s">
        <v>811</v>
      </c>
      <c r="B12" s="761">
        <f>SUM(B8:B11)</f>
        <v>19424</v>
      </c>
      <c r="C12" s="761">
        <f>SUM(C8:C11)</f>
        <v>63501</v>
      </c>
      <c r="D12" s="761"/>
      <c r="E12" s="762"/>
      <c r="F12" s="749"/>
      <c r="G12" s="749"/>
    </row>
    <row r="13" spans="1:7" ht="18" thickBot="1">
      <c r="A13" s="763" t="s">
        <v>812</v>
      </c>
      <c r="B13" s="2109">
        <f>B12+C12+D12</f>
        <v>82925</v>
      </c>
      <c r="C13" s="2109"/>
      <c r="D13" s="2109"/>
      <c r="E13" s="764"/>
    </row>
  </sheetData>
  <mergeCells count="4">
    <mergeCell ref="B13:D13"/>
    <mergeCell ref="A6:E6"/>
    <mergeCell ref="D2:E2"/>
    <mergeCell ref="A2:C2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DED3-0210-428F-AF0F-B6F6BF43EA66}">
  <sheetPr>
    <tabColor rgb="FF00B050"/>
  </sheetPr>
  <dimension ref="A2:E14"/>
  <sheetViews>
    <sheetView view="pageBreakPreview" zoomScale="60" zoomScaleNormal="100" workbookViewId="0">
      <selection activeCell="K14" sqref="K14"/>
    </sheetView>
  </sheetViews>
  <sheetFormatPr defaultRowHeight="14.25"/>
  <cols>
    <col min="1" max="1" width="39.42578125" style="730" customWidth="1"/>
    <col min="2" max="2" width="12.85546875" style="730" customWidth="1"/>
    <col min="3" max="3" width="13.28515625" style="730" customWidth="1"/>
    <col min="4" max="4" width="12.7109375" style="730" customWidth="1"/>
    <col min="5" max="256" width="9.140625" style="730"/>
    <col min="257" max="257" width="39.42578125" style="730" customWidth="1"/>
    <col min="258" max="258" width="12.85546875" style="730" customWidth="1"/>
    <col min="259" max="259" width="13.28515625" style="730" customWidth="1"/>
    <col min="260" max="260" width="12.7109375" style="730" customWidth="1"/>
    <col min="261" max="512" width="9.140625" style="730"/>
    <col min="513" max="513" width="39.42578125" style="730" customWidth="1"/>
    <col min="514" max="514" width="12.85546875" style="730" customWidth="1"/>
    <col min="515" max="515" width="13.28515625" style="730" customWidth="1"/>
    <col min="516" max="516" width="12.7109375" style="730" customWidth="1"/>
    <col min="517" max="768" width="9.140625" style="730"/>
    <col min="769" max="769" width="39.42578125" style="730" customWidth="1"/>
    <col min="770" max="770" width="12.85546875" style="730" customWidth="1"/>
    <col min="771" max="771" width="13.28515625" style="730" customWidth="1"/>
    <col min="772" max="772" width="12.7109375" style="730" customWidth="1"/>
    <col min="773" max="1024" width="9.140625" style="730"/>
    <col min="1025" max="1025" width="39.42578125" style="730" customWidth="1"/>
    <col min="1026" max="1026" width="12.85546875" style="730" customWidth="1"/>
    <col min="1027" max="1027" width="13.28515625" style="730" customWidth="1"/>
    <col min="1028" max="1028" width="12.7109375" style="730" customWidth="1"/>
    <col min="1029" max="1280" width="9.140625" style="730"/>
    <col min="1281" max="1281" width="39.42578125" style="730" customWidth="1"/>
    <col min="1282" max="1282" width="12.85546875" style="730" customWidth="1"/>
    <col min="1283" max="1283" width="13.28515625" style="730" customWidth="1"/>
    <col min="1284" max="1284" width="12.7109375" style="730" customWidth="1"/>
    <col min="1285" max="1536" width="9.140625" style="730"/>
    <col min="1537" max="1537" width="39.42578125" style="730" customWidth="1"/>
    <col min="1538" max="1538" width="12.85546875" style="730" customWidth="1"/>
    <col min="1539" max="1539" width="13.28515625" style="730" customWidth="1"/>
    <col min="1540" max="1540" width="12.7109375" style="730" customWidth="1"/>
    <col min="1541" max="1792" width="9.140625" style="730"/>
    <col min="1793" max="1793" width="39.42578125" style="730" customWidth="1"/>
    <col min="1794" max="1794" width="12.85546875" style="730" customWidth="1"/>
    <col min="1795" max="1795" width="13.28515625" style="730" customWidth="1"/>
    <col min="1796" max="1796" width="12.7109375" style="730" customWidth="1"/>
    <col min="1797" max="2048" width="9.140625" style="730"/>
    <col min="2049" max="2049" width="39.42578125" style="730" customWidth="1"/>
    <col min="2050" max="2050" width="12.85546875" style="730" customWidth="1"/>
    <col min="2051" max="2051" width="13.28515625" style="730" customWidth="1"/>
    <col min="2052" max="2052" width="12.7109375" style="730" customWidth="1"/>
    <col min="2053" max="2304" width="9.140625" style="730"/>
    <col min="2305" max="2305" width="39.42578125" style="730" customWidth="1"/>
    <col min="2306" max="2306" width="12.85546875" style="730" customWidth="1"/>
    <col min="2307" max="2307" width="13.28515625" style="730" customWidth="1"/>
    <col min="2308" max="2308" width="12.7109375" style="730" customWidth="1"/>
    <col min="2309" max="2560" width="9.140625" style="730"/>
    <col min="2561" max="2561" width="39.42578125" style="730" customWidth="1"/>
    <col min="2562" max="2562" width="12.85546875" style="730" customWidth="1"/>
    <col min="2563" max="2563" width="13.28515625" style="730" customWidth="1"/>
    <col min="2564" max="2564" width="12.7109375" style="730" customWidth="1"/>
    <col min="2565" max="2816" width="9.140625" style="730"/>
    <col min="2817" max="2817" width="39.42578125" style="730" customWidth="1"/>
    <col min="2818" max="2818" width="12.85546875" style="730" customWidth="1"/>
    <col min="2819" max="2819" width="13.28515625" style="730" customWidth="1"/>
    <col min="2820" max="2820" width="12.7109375" style="730" customWidth="1"/>
    <col min="2821" max="3072" width="9.140625" style="730"/>
    <col min="3073" max="3073" width="39.42578125" style="730" customWidth="1"/>
    <col min="3074" max="3074" width="12.85546875" style="730" customWidth="1"/>
    <col min="3075" max="3075" width="13.28515625" style="730" customWidth="1"/>
    <col min="3076" max="3076" width="12.7109375" style="730" customWidth="1"/>
    <col min="3077" max="3328" width="9.140625" style="730"/>
    <col min="3329" max="3329" width="39.42578125" style="730" customWidth="1"/>
    <col min="3330" max="3330" width="12.85546875" style="730" customWidth="1"/>
    <col min="3331" max="3331" width="13.28515625" style="730" customWidth="1"/>
    <col min="3332" max="3332" width="12.7109375" style="730" customWidth="1"/>
    <col min="3333" max="3584" width="9.140625" style="730"/>
    <col min="3585" max="3585" width="39.42578125" style="730" customWidth="1"/>
    <col min="3586" max="3586" width="12.85546875" style="730" customWidth="1"/>
    <col min="3587" max="3587" width="13.28515625" style="730" customWidth="1"/>
    <col min="3588" max="3588" width="12.7109375" style="730" customWidth="1"/>
    <col min="3589" max="3840" width="9.140625" style="730"/>
    <col min="3841" max="3841" width="39.42578125" style="730" customWidth="1"/>
    <col min="3842" max="3842" width="12.85546875" style="730" customWidth="1"/>
    <col min="3843" max="3843" width="13.28515625" style="730" customWidth="1"/>
    <col min="3844" max="3844" width="12.7109375" style="730" customWidth="1"/>
    <col min="3845" max="4096" width="9.140625" style="730"/>
    <col min="4097" max="4097" width="39.42578125" style="730" customWidth="1"/>
    <col min="4098" max="4098" width="12.85546875" style="730" customWidth="1"/>
    <col min="4099" max="4099" width="13.28515625" style="730" customWidth="1"/>
    <col min="4100" max="4100" width="12.7109375" style="730" customWidth="1"/>
    <col min="4101" max="4352" width="9.140625" style="730"/>
    <col min="4353" max="4353" width="39.42578125" style="730" customWidth="1"/>
    <col min="4354" max="4354" width="12.85546875" style="730" customWidth="1"/>
    <col min="4355" max="4355" width="13.28515625" style="730" customWidth="1"/>
    <col min="4356" max="4356" width="12.7109375" style="730" customWidth="1"/>
    <col min="4357" max="4608" width="9.140625" style="730"/>
    <col min="4609" max="4609" width="39.42578125" style="730" customWidth="1"/>
    <col min="4610" max="4610" width="12.85546875" style="730" customWidth="1"/>
    <col min="4611" max="4611" width="13.28515625" style="730" customWidth="1"/>
    <col min="4612" max="4612" width="12.7109375" style="730" customWidth="1"/>
    <col min="4613" max="4864" width="9.140625" style="730"/>
    <col min="4865" max="4865" width="39.42578125" style="730" customWidth="1"/>
    <col min="4866" max="4866" width="12.85546875" style="730" customWidth="1"/>
    <col min="4867" max="4867" width="13.28515625" style="730" customWidth="1"/>
    <col min="4868" max="4868" width="12.7109375" style="730" customWidth="1"/>
    <col min="4869" max="5120" width="9.140625" style="730"/>
    <col min="5121" max="5121" width="39.42578125" style="730" customWidth="1"/>
    <col min="5122" max="5122" width="12.85546875" style="730" customWidth="1"/>
    <col min="5123" max="5123" width="13.28515625" style="730" customWidth="1"/>
    <col min="5124" max="5124" width="12.7109375" style="730" customWidth="1"/>
    <col min="5125" max="5376" width="9.140625" style="730"/>
    <col min="5377" max="5377" width="39.42578125" style="730" customWidth="1"/>
    <col min="5378" max="5378" width="12.85546875" style="730" customWidth="1"/>
    <col min="5379" max="5379" width="13.28515625" style="730" customWidth="1"/>
    <col min="5380" max="5380" width="12.7109375" style="730" customWidth="1"/>
    <col min="5381" max="5632" width="9.140625" style="730"/>
    <col min="5633" max="5633" width="39.42578125" style="730" customWidth="1"/>
    <col min="5634" max="5634" width="12.85546875" style="730" customWidth="1"/>
    <col min="5635" max="5635" width="13.28515625" style="730" customWidth="1"/>
    <col min="5636" max="5636" width="12.7109375" style="730" customWidth="1"/>
    <col min="5637" max="5888" width="9.140625" style="730"/>
    <col min="5889" max="5889" width="39.42578125" style="730" customWidth="1"/>
    <col min="5890" max="5890" width="12.85546875" style="730" customWidth="1"/>
    <col min="5891" max="5891" width="13.28515625" style="730" customWidth="1"/>
    <col min="5892" max="5892" width="12.7109375" style="730" customWidth="1"/>
    <col min="5893" max="6144" width="9.140625" style="730"/>
    <col min="6145" max="6145" width="39.42578125" style="730" customWidth="1"/>
    <col min="6146" max="6146" width="12.85546875" style="730" customWidth="1"/>
    <col min="6147" max="6147" width="13.28515625" style="730" customWidth="1"/>
    <col min="6148" max="6148" width="12.7109375" style="730" customWidth="1"/>
    <col min="6149" max="6400" width="9.140625" style="730"/>
    <col min="6401" max="6401" width="39.42578125" style="730" customWidth="1"/>
    <col min="6402" max="6402" width="12.85546875" style="730" customWidth="1"/>
    <col min="6403" max="6403" width="13.28515625" style="730" customWidth="1"/>
    <col min="6404" max="6404" width="12.7109375" style="730" customWidth="1"/>
    <col min="6405" max="6656" width="9.140625" style="730"/>
    <col min="6657" max="6657" width="39.42578125" style="730" customWidth="1"/>
    <col min="6658" max="6658" width="12.85546875" style="730" customWidth="1"/>
    <col min="6659" max="6659" width="13.28515625" style="730" customWidth="1"/>
    <col min="6660" max="6660" width="12.7109375" style="730" customWidth="1"/>
    <col min="6661" max="6912" width="9.140625" style="730"/>
    <col min="6913" max="6913" width="39.42578125" style="730" customWidth="1"/>
    <col min="6914" max="6914" width="12.85546875" style="730" customWidth="1"/>
    <col min="6915" max="6915" width="13.28515625" style="730" customWidth="1"/>
    <col min="6916" max="6916" width="12.7109375" style="730" customWidth="1"/>
    <col min="6917" max="7168" width="9.140625" style="730"/>
    <col min="7169" max="7169" width="39.42578125" style="730" customWidth="1"/>
    <col min="7170" max="7170" width="12.85546875" style="730" customWidth="1"/>
    <col min="7171" max="7171" width="13.28515625" style="730" customWidth="1"/>
    <col min="7172" max="7172" width="12.7109375" style="730" customWidth="1"/>
    <col min="7173" max="7424" width="9.140625" style="730"/>
    <col min="7425" max="7425" width="39.42578125" style="730" customWidth="1"/>
    <col min="7426" max="7426" width="12.85546875" style="730" customWidth="1"/>
    <col min="7427" max="7427" width="13.28515625" style="730" customWidth="1"/>
    <col min="7428" max="7428" width="12.7109375" style="730" customWidth="1"/>
    <col min="7429" max="7680" width="9.140625" style="730"/>
    <col min="7681" max="7681" width="39.42578125" style="730" customWidth="1"/>
    <col min="7682" max="7682" width="12.85546875" style="730" customWidth="1"/>
    <col min="7683" max="7683" width="13.28515625" style="730" customWidth="1"/>
    <col min="7684" max="7684" width="12.7109375" style="730" customWidth="1"/>
    <col min="7685" max="7936" width="9.140625" style="730"/>
    <col min="7937" max="7937" width="39.42578125" style="730" customWidth="1"/>
    <col min="7938" max="7938" width="12.85546875" style="730" customWidth="1"/>
    <col min="7939" max="7939" width="13.28515625" style="730" customWidth="1"/>
    <col min="7940" max="7940" width="12.7109375" style="730" customWidth="1"/>
    <col min="7941" max="8192" width="9.140625" style="730"/>
    <col min="8193" max="8193" width="39.42578125" style="730" customWidth="1"/>
    <col min="8194" max="8194" width="12.85546875" style="730" customWidth="1"/>
    <col min="8195" max="8195" width="13.28515625" style="730" customWidth="1"/>
    <col min="8196" max="8196" width="12.7109375" style="730" customWidth="1"/>
    <col min="8197" max="8448" width="9.140625" style="730"/>
    <col min="8449" max="8449" width="39.42578125" style="730" customWidth="1"/>
    <col min="8450" max="8450" width="12.85546875" style="730" customWidth="1"/>
    <col min="8451" max="8451" width="13.28515625" style="730" customWidth="1"/>
    <col min="8452" max="8452" width="12.7109375" style="730" customWidth="1"/>
    <col min="8453" max="8704" width="9.140625" style="730"/>
    <col min="8705" max="8705" width="39.42578125" style="730" customWidth="1"/>
    <col min="8706" max="8706" width="12.85546875" style="730" customWidth="1"/>
    <col min="8707" max="8707" width="13.28515625" style="730" customWidth="1"/>
    <col min="8708" max="8708" width="12.7109375" style="730" customWidth="1"/>
    <col min="8709" max="8960" width="9.140625" style="730"/>
    <col min="8961" max="8961" width="39.42578125" style="730" customWidth="1"/>
    <col min="8962" max="8962" width="12.85546875" style="730" customWidth="1"/>
    <col min="8963" max="8963" width="13.28515625" style="730" customWidth="1"/>
    <col min="8964" max="8964" width="12.7109375" style="730" customWidth="1"/>
    <col min="8965" max="9216" width="9.140625" style="730"/>
    <col min="9217" max="9217" width="39.42578125" style="730" customWidth="1"/>
    <col min="9218" max="9218" width="12.85546875" style="730" customWidth="1"/>
    <col min="9219" max="9219" width="13.28515625" style="730" customWidth="1"/>
    <col min="9220" max="9220" width="12.7109375" style="730" customWidth="1"/>
    <col min="9221" max="9472" width="9.140625" style="730"/>
    <col min="9473" max="9473" width="39.42578125" style="730" customWidth="1"/>
    <col min="9474" max="9474" width="12.85546875" style="730" customWidth="1"/>
    <col min="9475" max="9475" width="13.28515625" style="730" customWidth="1"/>
    <col min="9476" max="9476" width="12.7109375" style="730" customWidth="1"/>
    <col min="9477" max="9728" width="9.140625" style="730"/>
    <col min="9729" max="9729" width="39.42578125" style="730" customWidth="1"/>
    <col min="9730" max="9730" width="12.85546875" style="730" customWidth="1"/>
    <col min="9731" max="9731" width="13.28515625" style="730" customWidth="1"/>
    <col min="9732" max="9732" width="12.7109375" style="730" customWidth="1"/>
    <col min="9733" max="9984" width="9.140625" style="730"/>
    <col min="9985" max="9985" width="39.42578125" style="730" customWidth="1"/>
    <col min="9986" max="9986" width="12.85546875" style="730" customWidth="1"/>
    <col min="9987" max="9987" width="13.28515625" style="730" customWidth="1"/>
    <col min="9988" max="9988" width="12.7109375" style="730" customWidth="1"/>
    <col min="9989" max="10240" width="9.140625" style="730"/>
    <col min="10241" max="10241" width="39.42578125" style="730" customWidth="1"/>
    <col min="10242" max="10242" width="12.85546875" style="730" customWidth="1"/>
    <col min="10243" max="10243" width="13.28515625" style="730" customWidth="1"/>
    <col min="10244" max="10244" width="12.7109375" style="730" customWidth="1"/>
    <col min="10245" max="10496" width="9.140625" style="730"/>
    <col min="10497" max="10497" width="39.42578125" style="730" customWidth="1"/>
    <col min="10498" max="10498" width="12.85546875" style="730" customWidth="1"/>
    <col min="10499" max="10499" width="13.28515625" style="730" customWidth="1"/>
    <col min="10500" max="10500" width="12.7109375" style="730" customWidth="1"/>
    <col min="10501" max="10752" width="9.140625" style="730"/>
    <col min="10753" max="10753" width="39.42578125" style="730" customWidth="1"/>
    <col min="10754" max="10754" width="12.85546875" style="730" customWidth="1"/>
    <col min="10755" max="10755" width="13.28515625" style="730" customWidth="1"/>
    <col min="10756" max="10756" width="12.7109375" style="730" customWidth="1"/>
    <col min="10757" max="11008" width="9.140625" style="730"/>
    <col min="11009" max="11009" width="39.42578125" style="730" customWidth="1"/>
    <col min="11010" max="11010" width="12.85546875" style="730" customWidth="1"/>
    <col min="11011" max="11011" width="13.28515625" style="730" customWidth="1"/>
    <col min="11012" max="11012" width="12.7109375" style="730" customWidth="1"/>
    <col min="11013" max="11264" width="9.140625" style="730"/>
    <col min="11265" max="11265" width="39.42578125" style="730" customWidth="1"/>
    <col min="11266" max="11266" width="12.85546875" style="730" customWidth="1"/>
    <col min="11267" max="11267" width="13.28515625" style="730" customWidth="1"/>
    <col min="11268" max="11268" width="12.7109375" style="730" customWidth="1"/>
    <col min="11269" max="11520" width="9.140625" style="730"/>
    <col min="11521" max="11521" width="39.42578125" style="730" customWidth="1"/>
    <col min="11522" max="11522" width="12.85546875" style="730" customWidth="1"/>
    <col min="11523" max="11523" width="13.28515625" style="730" customWidth="1"/>
    <col min="11524" max="11524" width="12.7109375" style="730" customWidth="1"/>
    <col min="11525" max="11776" width="9.140625" style="730"/>
    <col min="11777" max="11777" width="39.42578125" style="730" customWidth="1"/>
    <col min="11778" max="11778" width="12.85546875" style="730" customWidth="1"/>
    <col min="11779" max="11779" width="13.28515625" style="730" customWidth="1"/>
    <col min="11780" max="11780" width="12.7109375" style="730" customWidth="1"/>
    <col min="11781" max="12032" width="9.140625" style="730"/>
    <col min="12033" max="12033" width="39.42578125" style="730" customWidth="1"/>
    <col min="12034" max="12034" width="12.85546875" style="730" customWidth="1"/>
    <col min="12035" max="12035" width="13.28515625" style="730" customWidth="1"/>
    <col min="12036" max="12036" width="12.7109375" style="730" customWidth="1"/>
    <col min="12037" max="12288" width="9.140625" style="730"/>
    <col min="12289" max="12289" width="39.42578125" style="730" customWidth="1"/>
    <col min="12290" max="12290" width="12.85546875" style="730" customWidth="1"/>
    <col min="12291" max="12291" width="13.28515625" style="730" customWidth="1"/>
    <col min="12292" max="12292" width="12.7109375" style="730" customWidth="1"/>
    <col min="12293" max="12544" width="9.140625" style="730"/>
    <col min="12545" max="12545" width="39.42578125" style="730" customWidth="1"/>
    <col min="12546" max="12546" width="12.85546875" style="730" customWidth="1"/>
    <col min="12547" max="12547" width="13.28515625" style="730" customWidth="1"/>
    <col min="12548" max="12548" width="12.7109375" style="730" customWidth="1"/>
    <col min="12549" max="12800" width="9.140625" style="730"/>
    <col min="12801" max="12801" width="39.42578125" style="730" customWidth="1"/>
    <col min="12802" max="12802" width="12.85546875" style="730" customWidth="1"/>
    <col min="12803" max="12803" width="13.28515625" style="730" customWidth="1"/>
    <col min="12804" max="12804" width="12.7109375" style="730" customWidth="1"/>
    <col min="12805" max="13056" width="9.140625" style="730"/>
    <col min="13057" max="13057" width="39.42578125" style="730" customWidth="1"/>
    <col min="13058" max="13058" width="12.85546875" style="730" customWidth="1"/>
    <col min="13059" max="13059" width="13.28515625" style="730" customWidth="1"/>
    <col min="13060" max="13060" width="12.7109375" style="730" customWidth="1"/>
    <col min="13061" max="13312" width="9.140625" style="730"/>
    <col min="13313" max="13313" width="39.42578125" style="730" customWidth="1"/>
    <col min="13314" max="13314" width="12.85546875" style="730" customWidth="1"/>
    <col min="13315" max="13315" width="13.28515625" style="730" customWidth="1"/>
    <col min="13316" max="13316" width="12.7109375" style="730" customWidth="1"/>
    <col min="13317" max="13568" width="9.140625" style="730"/>
    <col min="13569" max="13569" width="39.42578125" style="730" customWidth="1"/>
    <col min="13570" max="13570" width="12.85546875" style="730" customWidth="1"/>
    <col min="13571" max="13571" width="13.28515625" style="730" customWidth="1"/>
    <col min="13572" max="13572" width="12.7109375" style="730" customWidth="1"/>
    <col min="13573" max="13824" width="9.140625" style="730"/>
    <col min="13825" max="13825" width="39.42578125" style="730" customWidth="1"/>
    <col min="13826" max="13826" width="12.85546875" style="730" customWidth="1"/>
    <col min="13827" max="13827" width="13.28515625" style="730" customWidth="1"/>
    <col min="13828" max="13828" width="12.7109375" style="730" customWidth="1"/>
    <col min="13829" max="14080" width="9.140625" style="730"/>
    <col min="14081" max="14081" width="39.42578125" style="730" customWidth="1"/>
    <col min="14082" max="14082" width="12.85546875" style="730" customWidth="1"/>
    <col min="14083" max="14083" width="13.28515625" style="730" customWidth="1"/>
    <col min="14084" max="14084" width="12.7109375" style="730" customWidth="1"/>
    <col min="14085" max="14336" width="9.140625" style="730"/>
    <col min="14337" max="14337" width="39.42578125" style="730" customWidth="1"/>
    <col min="14338" max="14338" width="12.85546875" style="730" customWidth="1"/>
    <col min="14339" max="14339" width="13.28515625" style="730" customWidth="1"/>
    <col min="14340" max="14340" width="12.7109375" style="730" customWidth="1"/>
    <col min="14341" max="14592" width="9.140625" style="730"/>
    <col min="14593" max="14593" width="39.42578125" style="730" customWidth="1"/>
    <col min="14594" max="14594" width="12.85546875" style="730" customWidth="1"/>
    <col min="14595" max="14595" width="13.28515625" style="730" customWidth="1"/>
    <col min="14596" max="14596" width="12.7109375" style="730" customWidth="1"/>
    <col min="14597" max="14848" width="9.140625" style="730"/>
    <col min="14849" max="14849" width="39.42578125" style="730" customWidth="1"/>
    <col min="14850" max="14850" width="12.85546875" style="730" customWidth="1"/>
    <col min="14851" max="14851" width="13.28515625" style="730" customWidth="1"/>
    <col min="14852" max="14852" width="12.7109375" style="730" customWidth="1"/>
    <col min="14853" max="15104" width="9.140625" style="730"/>
    <col min="15105" max="15105" width="39.42578125" style="730" customWidth="1"/>
    <col min="15106" max="15106" width="12.85546875" style="730" customWidth="1"/>
    <col min="15107" max="15107" width="13.28515625" style="730" customWidth="1"/>
    <col min="15108" max="15108" width="12.7109375" style="730" customWidth="1"/>
    <col min="15109" max="15360" width="9.140625" style="730"/>
    <col min="15361" max="15361" width="39.42578125" style="730" customWidth="1"/>
    <col min="15362" max="15362" width="12.85546875" style="730" customWidth="1"/>
    <col min="15363" max="15363" width="13.28515625" style="730" customWidth="1"/>
    <col min="15364" max="15364" width="12.7109375" style="730" customWidth="1"/>
    <col min="15365" max="15616" width="9.140625" style="730"/>
    <col min="15617" max="15617" width="39.42578125" style="730" customWidth="1"/>
    <col min="15618" max="15618" width="12.85546875" style="730" customWidth="1"/>
    <col min="15619" max="15619" width="13.28515625" style="730" customWidth="1"/>
    <col min="15620" max="15620" width="12.7109375" style="730" customWidth="1"/>
    <col min="15621" max="15872" width="9.140625" style="730"/>
    <col min="15873" max="15873" width="39.42578125" style="730" customWidth="1"/>
    <col min="15874" max="15874" width="12.85546875" style="730" customWidth="1"/>
    <col min="15875" max="15875" width="13.28515625" style="730" customWidth="1"/>
    <col min="15876" max="15876" width="12.7109375" style="730" customWidth="1"/>
    <col min="15877" max="16128" width="9.140625" style="730"/>
    <col min="16129" max="16129" width="39.42578125" style="730" customWidth="1"/>
    <col min="16130" max="16130" width="12.85546875" style="730" customWidth="1"/>
    <col min="16131" max="16131" width="13.28515625" style="730" customWidth="1"/>
    <col min="16132" max="16132" width="12.7109375" style="730" customWidth="1"/>
    <col min="16133" max="16384" width="9.140625" style="730"/>
  </cols>
  <sheetData>
    <row r="2" spans="1:5" ht="26.25">
      <c r="A2" s="2106" t="s">
        <v>814</v>
      </c>
      <c r="B2" s="2106"/>
      <c r="C2" s="2106"/>
      <c r="D2" s="2105" t="s">
        <v>515</v>
      </c>
      <c r="E2" s="2105"/>
    </row>
    <row r="3" spans="1:5" ht="15" customHeight="1">
      <c r="D3" s="766"/>
      <c r="E3" s="766"/>
    </row>
    <row r="4" spans="1:5" ht="15">
      <c r="A4" s="730" t="s">
        <v>819</v>
      </c>
      <c r="B4" s="731"/>
    </row>
    <row r="5" spans="1:5" ht="15" thickBot="1">
      <c r="B5" s="731"/>
    </row>
    <row r="6" spans="1:5" ht="18">
      <c r="A6" s="2091" t="s">
        <v>263</v>
      </c>
      <c r="B6" s="2092"/>
      <c r="C6" s="2092"/>
      <c r="D6" s="2092"/>
      <c r="E6" s="2093"/>
    </row>
    <row r="7" spans="1:5" ht="15.75" thickBot="1">
      <c r="A7" s="747" t="s">
        <v>66</v>
      </c>
      <c r="B7" s="748" t="s">
        <v>265</v>
      </c>
      <c r="C7" s="748" t="s">
        <v>266</v>
      </c>
      <c r="D7" s="748" t="s">
        <v>267</v>
      </c>
      <c r="E7" s="700" t="s">
        <v>813</v>
      </c>
    </row>
    <row r="8" spans="1:5">
      <c r="A8" s="750" t="s">
        <v>516</v>
      </c>
      <c r="B8" s="751">
        <v>10363</v>
      </c>
      <c r="C8" s="751"/>
      <c r="D8" s="751"/>
      <c r="E8" s="732">
        <v>5</v>
      </c>
    </row>
    <row r="9" spans="1:5">
      <c r="A9" s="750" t="s">
        <v>517</v>
      </c>
      <c r="B9" s="751">
        <v>820</v>
      </c>
      <c r="C9" s="751"/>
      <c r="D9" s="751"/>
      <c r="E9" s="732">
        <v>5</v>
      </c>
    </row>
    <row r="10" spans="1:5">
      <c r="A10" s="750" t="s">
        <v>518</v>
      </c>
      <c r="B10" s="751">
        <v>1350</v>
      </c>
      <c r="C10" s="751"/>
      <c r="D10" s="751"/>
      <c r="E10" s="732">
        <v>5</v>
      </c>
    </row>
    <row r="11" spans="1:5" ht="28.5">
      <c r="A11" s="750" t="s">
        <v>519</v>
      </c>
      <c r="B11" s="751">
        <v>480</v>
      </c>
      <c r="C11" s="751"/>
      <c r="D11" s="751"/>
      <c r="E11" s="732">
        <v>5</v>
      </c>
    </row>
    <row r="12" spans="1:5" ht="15" thickBot="1">
      <c r="A12" s="757" t="s">
        <v>520</v>
      </c>
      <c r="B12" s="758">
        <v>6680</v>
      </c>
      <c r="C12" s="758">
        <v>10032</v>
      </c>
      <c r="D12" s="758"/>
      <c r="E12" s="733">
        <v>5</v>
      </c>
    </row>
    <row r="13" spans="1:5" ht="17.25">
      <c r="A13" s="767" t="s">
        <v>811</v>
      </c>
      <c r="B13" s="768">
        <f>SUM(B8:B12)</f>
        <v>19693</v>
      </c>
      <c r="C13" s="768">
        <f>SUM(C8:C12)</f>
        <v>10032</v>
      </c>
      <c r="D13" s="768">
        <v>0</v>
      </c>
      <c r="E13" s="769"/>
    </row>
    <row r="14" spans="1:5" ht="18" thickBot="1">
      <c r="A14" s="770" t="s">
        <v>812</v>
      </c>
      <c r="B14" s="2110">
        <f>B13+C13+D13</f>
        <v>29725</v>
      </c>
      <c r="C14" s="2110"/>
      <c r="D14" s="2110"/>
      <c r="E14" s="771"/>
    </row>
  </sheetData>
  <mergeCells count="4">
    <mergeCell ref="B14:D14"/>
    <mergeCell ref="A6:E6"/>
    <mergeCell ref="D2:E2"/>
    <mergeCell ref="A2:C2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5C095-FCFC-4D66-930B-F520C0D44CE4}">
  <sheetPr>
    <tabColor rgb="FF00CCFF"/>
  </sheetPr>
  <dimension ref="A1:G22"/>
  <sheetViews>
    <sheetView view="pageBreakPreview" zoomScale="130" zoomScaleNormal="100" zoomScaleSheetLayoutView="130" workbookViewId="0">
      <selection activeCell="T39" sqref="T39"/>
    </sheetView>
  </sheetViews>
  <sheetFormatPr defaultRowHeight="15"/>
  <cols>
    <col min="1" max="4" width="9.140625" style="1609"/>
    <col min="5" max="5" width="11.5703125" style="1609" customWidth="1"/>
    <col min="6" max="6" width="13.7109375" style="1609" customWidth="1"/>
    <col min="7" max="7" width="14" style="1609" customWidth="1"/>
    <col min="8" max="260" width="9.140625" style="131"/>
    <col min="261" max="261" width="11.5703125" style="131" customWidth="1"/>
    <col min="262" max="262" width="13.7109375" style="131" customWidth="1"/>
    <col min="263" max="263" width="14" style="131" customWidth="1"/>
    <col min="264" max="516" width="9.140625" style="131"/>
    <col min="517" max="517" width="11.5703125" style="131" customWidth="1"/>
    <col min="518" max="518" width="13.7109375" style="131" customWidth="1"/>
    <col min="519" max="519" width="14" style="131" customWidth="1"/>
    <col min="520" max="772" width="9.140625" style="131"/>
    <col min="773" max="773" width="11.5703125" style="131" customWidth="1"/>
    <col min="774" max="774" width="13.7109375" style="131" customWidth="1"/>
    <col min="775" max="775" width="14" style="131" customWidth="1"/>
    <col min="776" max="1028" width="9.140625" style="131"/>
    <col min="1029" max="1029" width="11.5703125" style="131" customWidth="1"/>
    <col min="1030" max="1030" width="13.7109375" style="131" customWidth="1"/>
    <col min="1031" max="1031" width="14" style="131" customWidth="1"/>
    <col min="1032" max="1284" width="9.140625" style="131"/>
    <col min="1285" max="1285" width="11.5703125" style="131" customWidth="1"/>
    <col min="1286" max="1286" width="13.7109375" style="131" customWidth="1"/>
    <col min="1287" max="1287" width="14" style="131" customWidth="1"/>
    <col min="1288" max="1540" width="9.140625" style="131"/>
    <col min="1541" max="1541" width="11.5703125" style="131" customWidth="1"/>
    <col min="1542" max="1542" width="13.7109375" style="131" customWidth="1"/>
    <col min="1543" max="1543" width="14" style="131" customWidth="1"/>
    <col min="1544" max="1796" width="9.140625" style="131"/>
    <col min="1797" max="1797" width="11.5703125" style="131" customWidth="1"/>
    <col min="1798" max="1798" width="13.7109375" style="131" customWidth="1"/>
    <col min="1799" max="1799" width="14" style="131" customWidth="1"/>
    <col min="1800" max="2052" width="9.140625" style="131"/>
    <col min="2053" max="2053" width="11.5703125" style="131" customWidth="1"/>
    <col min="2054" max="2054" width="13.7109375" style="131" customWidth="1"/>
    <col min="2055" max="2055" width="14" style="131" customWidth="1"/>
    <col min="2056" max="2308" width="9.140625" style="131"/>
    <col min="2309" max="2309" width="11.5703125" style="131" customWidth="1"/>
    <col min="2310" max="2310" width="13.7109375" style="131" customWidth="1"/>
    <col min="2311" max="2311" width="14" style="131" customWidth="1"/>
    <col min="2312" max="2564" width="9.140625" style="131"/>
    <col min="2565" max="2565" width="11.5703125" style="131" customWidth="1"/>
    <col min="2566" max="2566" width="13.7109375" style="131" customWidth="1"/>
    <col min="2567" max="2567" width="14" style="131" customWidth="1"/>
    <col min="2568" max="2820" width="9.140625" style="131"/>
    <col min="2821" max="2821" width="11.5703125" style="131" customWidth="1"/>
    <col min="2822" max="2822" width="13.7109375" style="131" customWidth="1"/>
    <col min="2823" max="2823" width="14" style="131" customWidth="1"/>
    <col min="2824" max="3076" width="9.140625" style="131"/>
    <col min="3077" max="3077" width="11.5703125" style="131" customWidth="1"/>
    <col min="3078" max="3078" width="13.7109375" style="131" customWidth="1"/>
    <col min="3079" max="3079" width="14" style="131" customWidth="1"/>
    <col min="3080" max="3332" width="9.140625" style="131"/>
    <col min="3333" max="3333" width="11.5703125" style="131" customWidth="1"/>
    <col min="3334" max="3334" width="13.7109375" style="131" customWidth="1"/>
    <col min="3335" max="3335" width="14" style="131" customWidth="1"/>
    <col min="3336" max="3588" width="9.140625" style="131"/>
    <col min="3589" max="3589" width="11.5703125" style="131" customWidth="1"/>
    <col min="3590" max="3590" width="13.7109375" style="131" customWidth="1"/>
    <col min="3591" max="3591" width="14" style="131" customWidth="1"/>
    <col min="3592" max="3844" width="9.140625" style="131"/>
    <col min="3845" max="3845" width="11.5703125" style="131" customWidth="1"/>
    <col min="3846" max="3846" width="13.7109375" style="131" customWidth="1"/>
    <col min="3847" max="3847" width="14" style="131" customWidth="1"/>
    <col min="3848" max="4100" width="9.140625" style="131"/>
    <col min="4101" max="4101" width="11.5703125" style="131" customWidth="1"/>
    <col min="4102" max="4102" width="13.7109375" style="131" customWidth="1"/>
    <col min="4103" max="4103" width="14" style="131" customWidth="1"/>
    <col min="4104" max="4356" width="9.140625" style="131"/>
    <col min="4357" max="4357" width="11.5703125" style="131" customWidth="1"/>
    <col min="4358" max="4358" width="13.7109375" style="131" customWidth="1"/>
    <col min="4359" max="4359" width="14" style="131" customWidth="1"/>
    <col min="4360" max="4612" width="9.140625" style="131"/>
    <col min="4613" max="4613" width="11.5703125" style="131" customWidth="1"/>
    <col min="4614" max="4614" width="13.7109375" style="131" customWidth="1"/>
    <col min="4615" max="4615" width="14" style="131" customWidth="1"/>
    <col min="4616" max="4868" width="9.140625" style="131"/>
    <col min="4869" max="4869" width="11.5703125" style="131" customWidth="1"/>
    <col min="4870" max="4870" width="13.7109375" style="131" customWidth="1"/>
    <col min="4871" max="4871" width="14" style="131" customWidth="1"/>
    <col min="4872" max="5124" width="9.140625" style="131"/>
    <col min="5125" max="5125" width="11.5703125" style="131" customWidth="1"/>
    <col min="5126" max="5126" width="13.7109375" style="131" customWidth="1"/>
    <col min="5127" max="5127" width="14" style="131" customWidth="1"/>
    <col min="5128" max="5380" width="9.140625" style="131"/>
    <col min="5381" max="5381" width="11.5703125" style="131" customWidth="1"/>
    <col min="5382" max="5382" width="13.7109375" style="131" customWidth="1"/>
    <col min="5383" max="5383" width="14" style="131" customWidth="1"/>
    <col min="5384" max="5636" width="9.140625" style="131"/>
    <col min="5637" max="5637" width="11.5703125" style="131" customWidth="1"/>
    <col min="5638" max="5638" width="13.7109375" style="131" customWidth="1"/>
    <col min="5639" max="5639" width="14" style="131" customWidth="1"/>
    <col min="5640" max="5892" width="9.140625" style="131"/>
    <col min="5893" max="5893" width="11.5703125" style="131" customWidth="1"/>
    <col min="5894" max="5894" width="13.7109375" style="131" customWidth="1"/>
    <col min="5895" max="5895" width="14" style="131" customWidth="1"/>
    <col min="5896" max="6148" width="9.140625" style="131"/>
    <col min="6149" max="6149" width="11.5703125" style="131" customWidth="1"/>
    <col min="6150" max="6150" width="13.7109375" style="131" customWidth="1"/>
    <col min="6151" max="6151" width="14" style="131" customWidth="1"/>
    <col min="6152" max="6404" width="9.140625" style="131"/>
    <col min="6405" max="6405" width="11.5703125" style="131" customWidth="1"/>
    <col min="6406" max="6406" width="13.7109375" style="131" customWidth="1"/>
    <col min="6407" max="6407" width="14" style="131" customWidth="1"/>
    <col min="6408" max="6660" width="9.140625" style="131"/>
    <col min="6661" max="6661" width="11.5703125" style="131" customWidth="1"/>
    <col min="6662" max="6662" width="13.7109375" style="131" customWidth="1"/>
    <col min="6663" max="6663" width="14" style="131" customWidth="1"/>
    <col min="6664" max="6916" width="9.140625" style="131"/>
    <col min="6917" max="6917" width="11.5703125" style="131" customWidth="1"/>
    <col min="6918" max="6918" width="13.7109375" style="131" customWidth="1"/>
    <col min="6919" max="6919" width="14" style="131" customWidth="1"/>
    <col min="6920" max="7172" width="9.140625" style="131"/>
    <col min="7173" max="7173" width="11.5703125" style="131" customWidth="1"/>
    <col min="7174" max="7174" width="13.7109375" style="131" customWidth="1"/>
    <col min="7175" max="7175" width="14" style="131" customWidth="1"/>
    <col min="7176" max="7428" width="9.140625" style="131"/>
    <col min="7429" max="7429" width="11.5703125" style="131" customWidth="1"/>
    <col min="7430" max="7430" width="13.7109375" style="131" customWidth="1"/>
    <col min="7431" max="7431" width="14" style="131" customWidth="1"/>
    <col min="7432" max="7684" width="9.140625" style="131"/>
    <col min="7685" max="7685" width="11.5703125" style="131" customWidth="1"/>
    <col min="7686" max="7686" width="13.7109375" style="131" customWidth="1"/>
    <col min="7687" max="7687" width="14" style="131" customWidth="1"/>
    <col min="7688" max="7940" width="9.140625" style="131"/>
    <col min="7941" max="7941" width="11.5703125" style="131" customWidth="1"/>
    <col min="7942" max="7942" width="13.7109375" style="131" customWidth="1"/>
    <col min="7943" max="7943" width="14" style="131" customWidth="1"/>
    <col min="7944" max="8196" width="9.140625" style="131"/>
    <col min="8197" max="8197" width="11.5703125" style="131" customWidth="1"/>
    <col min="8198" max="8198" width="13.7109375" style="131" customWidth="1"/>
    <col min="8199" max="8199" width="14" style="131" customWidth="1"/>
    <col min="8200" max="8452" width="9.140625" style="131"/>
    <col min="8453" max="8453" width="11.5703125" style="131" customWidth="1"/>
    <col min="8454" max="8454" width="13.7109375" style="131" customWidth="1"/>
    <col min="8455" max="8455" width="14" style="131" customWidth="1"/>
    <col min="8456" max="8708" width="9.140625" style="131"/>
    <col min="8709" max="8709" width="11.5703125" style="131" customWidth="1"/>
    <col min="8710" max="8710" width="13.7109375" style="131" customWidth="1"/>
    <col min="8711" max="8711" width="14" style="131" customWidth="1"/>
    <col min="8712" max="8964" width="9.140625" style="131"/>
    <col min="8965" max="8965" width="11.5703125" style="131" customWidth="1"/>
    <col min="8966" max="8966" width="13.7109375" style="131" customWidth="1"/>
    <col min="8967" max="8967" width="14" style="131" customWidth="1"/>
    <col min="8968" max="9220" width="9.140625" style="131"/>
    <col min="9221" max="9221" width="11.5703125" style="131" customWidth="1"/>
    <col min="9222" max="9222" width="13.7109375" style="131" customWidth="1"/>
    <col min="9223" max="9223" width="14" style="131" customWidth="1"/>
    <col min="9224" max="9476" width="9.140625" style="131"/>
    <col min="9477" max="9477" width="11.5703125" style="131" customWidth="1"/>
    <col min="9478" max="9478" width="13.7109375" style="131" customWidth="1"/>
    <col min="9479" max="9479" width="14" style="131" customWidth="1"/>
    <col min="9480" max="9732" width="9.140625" style="131"/>
    <col min="9733" max="9733" width="11.5703125" style="131" customWidth="1"/>
    <col min="9734" max="9734" width="13.7109375" style="131" customWidth="1"/>
    <col min="9735" max="9735" width="14" style="131" customWidth="1"/>
    <col min="9736" max="9988" width="9.140625" style="131"/>
    <col min="9989" max="9989" width="11.5703125" style="131" customWidth="1"/>
    <col min="9990" max="9990" width="13.7109375" style="131" customWidth="1"/>
    <col min="9991" max="9991" width="14" style="131" customWidth="1"/>
    <col min="9992" max="10244" width="9.140625" style="131"/>
    <col min="10245" max="10245" width="11.5703125" style="131" customWidth="1"/>
    <col min="10246" max="10246" width="13.7109375" style="131" customWidth="1"/>
    <col min="10247" max="10247" width="14" style="131" customWidth="1"/>
    <col min="10248" max="10500" width="9.140625" style="131"/>
    <col min="10501" max="10501" width="11.5703125" style="131" customWidth="1"/>
    <col min="10502" max="10502" width="13.7109375" style="131" customWidth="1"/>
    <col min="10503" max="10503" width="14" style="131" customWidth="1"/>
    <col min="10504" max="10756" width="9.140625" style="131"/>
    <col min="10757" max="10757" width="11.5703125" style="131" customWidth="1"/>
    <col min="10758" max="10758" width="13.7109375" style="131" customWidth="1"/>
    <col min="10759" max="10759" width="14" style="131" customWidth="1"/>
    <col min="10760" max="11012" width="9.140625" style="131"/>
    <col min="11013" max="11013" width="11.5703125" style="131" customWidth="1"/>
    <col min="11014" max="11014" width="13.7109375" style="131" customWidth="1"/>
    <col min="11015" max="11015" width="14" style="131" customWidth="1"/>
    <col min="11016" max="11268" width="9.140625" style="131"/>
    <col min="11269" max="11269" width="11.5703125" style="131" customWidth="1"/>
    <col min="11270" max="11270" width="13.7109375" style="131" customWidth="1"/>
    <col min="11271" max="11271" width="14" style="131" customWidth="1"/>
    <col min="11272" max="11524" width="9.140625" style="131"/>
    <col min="11525" max="11525" width="11.5703125" style="131" customWidth="1"/>
    <col min="11526" max="11526" width="13.7109375" style="131" customWidth="1"/>
    <col min="11527" max="11527" width="14" style="131" customWidth="1"/>
    <col min="11528" max="11780" width="9.140625" style="131"/>
    <col min="11781" max="11781" width="11.5703125" style="131" customWidth="1"/>
    <col min="11782" max="11782" width="13.7109375" style="131" customWidth="1"/>
    <col min="11783" max="11783" width="14" style="131" customWidth="1"/>
    <col min="11784" max="12036" width="9.140625" style="131"/>
    <col min="12037" max="12037" width="11.5703125" style="131" customWidth="1"/>
    <col min="12038" max="12038" width="13.7109375" style="131" customWidth="1"/>
    <col min="12039" max="12039" width="14" style="131" customWidth="1"/>
    <col min="12040" max="12292" width="9.140625" style="131"/>
    <col min="12293" max="12293" width="11.5703125" style="131" customWidth="1"/>
    <col min="12294" max="12294" width="13.7109375" style="131" customWidth="1"/>
    <col min="12295" max="12295" width="14" style="131" customWidth="1"/>
    <col min="12296" max="12548" width="9.140625" style="131"/>
    <col min="12549" max="12549" width="11.5703125" style="131" customWidth="1"/>
    <col min="12550" max="12550" width="13.7109375" style="131" customWidth="1"/>
    <col min="12551" max="12551" width="14" style="131" customWidth="1"/>
    <col min="12552" max="12804" width="9.140625" style="131"/>
    <col min="12805" max="12805" width="11.5703125" style="131" customWidth="1"/>
    <col min="12806" max="12806" width="13.7109375" style="131" customWidth="1"/>
    <col min="12807" max="12807" width="14" style="131" customWidth="1"/>
    <col min="12808" max="13060" width="9.140625" style="131"/>
    <col min="13061" max="13061" width="11.5703125" style="131" customWidth="1"/>
    <col min="13062" max="13062" width="13.7109375" style="131" customWidth="1"/>
    <col min="13063" max="13063" width="14" style="131" customWidth="1"/>
    <col min="13064" max="13316" width="9.140625" style="131"/>
    <col min="13317" max="13317" width="11.5703125" style="131" customWidth="1"/>
    <col min="13318" max="13318" width="13.7109375" style="131" customWidth="1"/>
    <col min="13319" max="13319" width="14" style="131" customWidth="1"/>
    <col min="13320" max="13572" width="9.140625" style="131"/>
    <col min="13573" max="13573" width="11.5703125" style="131" customWidth="1"/>
    <col min="13574" max="13574" width="13.7109375" style="131" customWidth="1"/>
    <col min="13575" max="13575" width="14" style="131" customWidth="1"/>
    <col min="13576" max="13828" width="9.140625" style="131"/>
    <col min="13829" max="13829" width="11.5703125" style="131" customWidth="1"/>
    <col min="13830" max="13830" width="13.7109375" style="131" customWidth="1"/>
    <col min="13831" max="13831" width="14" style="131" customWidth="1"/>
    <col min="13832" max="14084" width="9.140625" style="131"/>
    <col min="14085" max="14085" width="11.5703125" style="131" customWidth="1"/>
    <col min="14086" max="14086" width="13.7109375" style="131" customWidth="1"/>
    <col min="14087" max="14087" width="14" style="131" customWidth="1"/>
    <col min="14088" max="14340" width="9.140625" style="131"/>
    <col min="14341" max="14341" width="11.5703125" style="131" customWidth="1"/>
    <col min="14342" max="14342" width="13.7109375" style="131" customWidth="1"/>
    <col min="14343" max="14343" width="14" style="131" customWidth="1"/>
    <col min="14344" max="14596" width="9.140625" style="131"/>
    <col min="14597" max="14597" width="11.5703125" style="131" customWidth="1"/>
    <col min="14598" max="14598" width="13.7109375" style="131" customWidth="1"/>
    <col min="14599" max="14599" width="14" style="131" customWidth="1"/>
    <col min="14600" max="14852" width="9.140625" style="131"/>
    <col min="14853" max="14853" width="11.5703125" style="131" customWidth="1"/>
    <col min="14854" max="14854" width="13.7109375" style="131" customWidth="1"/>
    <col min="14855" max="14855" width="14" style="131" customWidth="1"/>
    <col min="14856" max="15108" width="9.140625" style="131"/>
    <col min="15109" max="15109" width="11.5703125" style="131" customWidth="1"/>
    <col min="15110" max="15110" width="13.7109375" style="131" customWidth="1"/>
    <col min="15111" max="15111" width="14" style="131" customWidth="1"/>
    <col min="15112" max="15364" width="9.140625" style="131"/>
    <col min="15365" max="15365" width="11.5703125" style="131" customWidth="1"/>
    <col min="15366" max="15366" width="13.7109375" style="131" customWidth="1"/>
    <col min="15367" max="15367" width="14" style="131" customWidth="1"/>
    <col min="15368" max="15620" width="9.140625" style="131"/>
    <col min="15621" max="15621" width="11.5703125" style="131" customWidth="1"/>
    <col min="15622" max="15622" width="13.7109375" style="131" customWidth="1"/>
    <col min="15623" max="15623" width="14" style="131" customWidth="1"/>
    <col min="15624" max="15876" width="9.140625" style="131"/>
    <col min="15877" max="15877" width="11.5703125" style="131" customWidth="1"/>
    <col min="15878" max="15878" width="13.7109375" style="131" customWidth="1"/>
    <col min="15879" max="15879" width="14" style="131" customWidth="1"/>
    <col min="15880" max="16132" width="9.140625" style="131"/>
    <col min="16133" max="16133" width="11.5703125" style="131" customWidth="1"/>
    <col min="16134" max="16134" width="13.7109375" style="131" customWidth="1"/>
    <col min="16135" max="16135" width="14" style="131" customWidth="1"/>
    <col min="16136" max="16384" width="9.140625" style="131"/>
  </cols>
  <sheetData>
    <row r="1" spans="1:7" ht="18.75" customHeight="1">
      <c r="A1" s="2114" t="s">
        <v>1173</v>
      </c>
      <c r="B1" s="2115"/>
      <c r="C1" s="2115"/>
      <c r="D1" s="2115"/>
      <c r="E1" s="2115"/>
      <c r="F1" s="2115"/>
      <c r="G1" s="1591"/>
    </row>
    <row r="2" spans="1:7" ht="18.75" customHeight="1">
      <c r="A2" s="1592"/>
      <c r="B2" s="1593"/>
      <c r="C2" s="1594"/>
      <c r="D2" s="1594"/>
      <c r="E2" s="1594"/>
      <c r="F2" s="1594"/>
      <c r="G2" s="1595"/>
    </row>
    <row r="3" spans="1:7" ht="18.75" customHeight="1" thickBot="1">
      <c r="A3" s="1592"/>
      <c r="B3" s="1593"/>
      <c r="C3" s="1594"/>
      <c r="D3" s="1594"/>
      <c r="E3" s="1594"/>
      <c r="F3" s="1594"/>
      <c r="G3" s="1595"/>
    </row>
    <row r="4" spans="1:7" ht="18.75" customHeight="1">
      <c r="A4" s="2116" t="s">
        <v>548</v>
      </c>
      <c r="B4" s="2117"/>
      <c r="C4" s="2115" t="s">
        <v>376</v>
      </c>
      <c r="D4" s="2115"/>
      <c r="E4" s="2115"/>
      <c r="F4" s="2115"/>
      <c r="G4" s="1591">
        <v>486</v>
      </c>
    </row>
    <row r="5" spans="1:7" ht="18.75" customHeight="1">
      <c r="A5" s="2118" t="s">
        <v>1174</v>
      </c>
      <c r="B5" s="2119"/>
      <c r="C5" s="2120"/>
      <c r="D5" s="2120"/>
      <c r="E5" s="2120"/>
      <c r="F5" s="1596"/>
      <c r="G5" s="1595"/>
    </row>
    <row r="6" spans="1:7" ht="18.75" customHeight="1">
      <c r="A6" s="2121"/>
      <c r="B6" s="2122"/>
      <c r="C6" s="2119" t="s">
        <v>1175</v>
      </c>
      <c r="D6" s="2119"/>
      <c r="E6" s="2119"/>
      <c r="F6" s="2119"/>
      <c r="G6" s="2123"/>
    </row>
    <row r="7" spans="1:7" ht="19.5" customHeight="1" thickBot="1">
      <c r="A7" s="2121"/>
      <c r="B7" s="2122"/>
      <c r="C7" s="2120" t="s">
        <v>549</v>
      </c>
      <c r="D7" s="2120"/>
      <c r="E7" s="2120"/>
      <c r="F7" s="1597"/>
      <c r="G7" s="1598"/>
    </row>
    <row r="8" spans="1:7" ht="15.75" thickBot="1">
      <c r="A8" s="2124"/>
      <c r="B8" s="2125"/>
      <c r="C8" s="2125"/>
      <c r="D8" s="2125"/>
      <c r="E8" s="2126"/>
      <c r="F8" s="1599"/>
      <c r="G8" s="1600" t="s">
        <v>62</v>
      </c>
    </row>
    <row r="9" spans="1:7">
      <c r="A9" s="2111" t="s">
        <v>1082</v>
      </c>
      <c r="B9" s="2112"/>
      <c r="C9" s="2112"/>
      <c r="D9" s="2112"/>
      <c r="E9" s="2113"/>
      <c r="F9" s="1601"/>
      <c r="G9" s="1602">
        <v>2800</v>
      </c>
    </row>
    <row r="10" spans="1:7">
      <c r="A10" s="2111"/>
      <c r="B10" s="2112"/>
      <c r="C10" s="2112"/>
      <c r="D10" s="2112"/>
      <c r="E10" s="2113"/>
      <c r="F10" s="1601"/>
      <c r="G10" s="1602"/>
    </row>
    <row r="11" spans="1:7">
      <c r="A11" s="2111"/>
      <c r="B11" s="2112"/>
      <c r="C11" s="2112"/>
      <c r="D11" s="2112"/>
      <c r="E11" s="2113"/>
      <c r="F11" s="1601"/>
      <c r="G11" s="1602"/>
    </row>
    <row r="12" spans="1:7">
      <c r="A12" s="2111"/>
      <c r="B12" s="2112"/>
      <c r="C12" s="2112"/>
      <c r="D12" s="2112"/>
      <c r="E12" s="2113"/>
      <c r="F12" s="1601"/>
      <c r="G12" s="1602"/>
    </row>
    <row r="13" spans="1:7">
      <c r="A13" s="2111"/>
      <c r="B13" s="2112"/>
      <c r="C13" s="2112"/>
      <c r="D13" s="2112"/>
      <c r="E13" s="2113"/>
      <c r="F13" s="1601"/>
      <c r="G13" s="1602"/>
    </row>
    <row r="14" spans="1:7">
      <c r="A14" s="2111"/>
      <c r="B14" s="2112"/>
      <c r="C14" s="2112"/>
      <c r="D14" s="2112"/>
      <c r="E14" s="2113"/>
      <c r="F14" s="1601"/>
      <c r="G14" s="1602"/>
    </row>
    <row r="15" spans="1:7">
      <c r="A15" s="2111"/>
      <c r="B15" s="2112"/>
      <c r="C15" s="2112"/>
      <c r="D15" s="2112"/>
      <c r="E15" s="2113"/>
      <c r="F15" s="1601"/>
      <c r="G15" s="1602"/>
    </row>
    <row r="16" spans="1:7">
      <c r="A16" s="2111"/>
      <c r="B16" s="2112"/>
      <c r="C16" s="2112"/>
      <c r="D16" s="2112"/>
      <c r="E16" s="2113"/>
      <c r="F16" s="1601"/>
      <c r="G16" s="1602"/>
    </row>
    <row r="17" spans="1:7">
      <c r="A17" s="2111"/>
      <c r="B17" s="2112"/>
      <c r="C17" s="2112"/>
      <c r="D17" s="2112"/>
      <c r="E17" s="2113"/>
      <c r="F17" s="1601"/>
      <c r="G17" s="1602"/>
    </row>
    <row r="18" spans="1:7">
      <c r="A18" s="2111"/>
      <c r="B18" s="2112"/>
      <c r="C18" s="2112"/>
      <c r="D18" s="2112"/>
      <c r="E18" s="2113"/>
      <c r="F18" s="1601"/>
      <c r="G18" s="1602"/>
    </row>
    <row r="19" spans="1:7">
      <c r="A19" s="2128"/>
      <c r="B19" s="2129"/>
      <c r="C19" s="2129"/>
      <c r="D19" s="2129"/>
      <c r="E19" s="2130"/>
      <c r="F19" s="1603"/>
      <c r="G19" s="1604"/>
    </row>
    <row r="20" spans="1:7" ht="15.75" thickBot="1">
      <c r="A20" s="2131"/>
      <c r="B20" s="2132"/>
      <c r="C20" s="2132"/>
      <c r="D20" s="2132"/>
      <c r="E20" s="2133"/>
      <c r="F20" s="1605"/>
      <c r="G20" s="1606"/>
    </row>
    <row r="21" spans="1:7" thickBot="1">
      <c r="A21" s="2134" t="s">
        <v>8</v>
      </c>
      <c r="B21" s="2135"/>
      <c r="C21" s="2135"/>
      <c r="D21" s="2135"/>
      <c r="E21" s="2136"/>
      <c r="F21" s="1607"/>
      <c r="G21" s="1608">
        <f>SUM(G9:G18)</f>
        <v>2800</v>
      </c>
    </row>
    <row r="22" spans="1:7">
      <c r="A22" s="2137"/>
      <c r="B22" s="2137"/>
      <c r="C22" s="2137"/>
      <c r="D22" s="2137"/>
      <c r="E22" s="2137"/>
      <c r="F22" s="2127"/>
      <c r="G22" s="2127"/>
    </row>
  </sheetData>
  <mergeCells count="25">
    <mergeCell ref="F22:G22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11:E11"/>
    <mergeCell ref="A1:F1"/>
    <mergeCell ref="A4:B4"/>
    <mergeCell ref="C4:F4"/>
    <mergeCell ref="A5:B5"/>
    <mergeCell ref="C5:E5"/>
    <mergeCell ref="A6:B6"/>
    <mergeCell ref="C6:G6"/>
    <mergeCell ref="A7:B7"/>
    <mergeCell ref="C7:E7"/>
    <mergeCell ref="A8:E8"/>
    <mergeCell ref="A9:E9"/>
    <mergeCell ref="A10:E10"/>
  </mergeCells>
  <pageMargins left="0.75" right="0.75" top="1" bottom="1" header="0.4921259845" footer="0.4921259845"/>
  <pageSetup paperSize="9" orientation="portrait" horizontalDpi="4294967293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49A2-CB4C-4034-BAFD-C477ACAAB7B4}">
  <sheetPr>
    <tabColor rgb="FF0070C0"/>
  </sheetPr>
  <dimension ref="A1:G37"/>
  <sheetViews>
    <sheetView zoomScale="80" zoomScaleNormal="80" workbookViewId="0">
      <selection activeCell="AG53" sqref="AG53"/>
    </sheetView>
  </sheetViews>
  <sheetFormatPr defaultRowHeight="15"/>
  <cols>
    <col min="1" max="1" width="9.140625" style="61"/>
    <col min="2" max="2" width="18.140625" style="61" bestFit="1" customWidth="1"/>
    <col min="3" max="3" width="11" style="62" customWidth="1"/>
    <col min="4" max="4" width="11.140625" style="62" bestFit="1" customWidth="1"/>
    <col min="5" max="5" width="9.140625" style="62"/>
    <col min="6" max="6" width="11.140625" style="62" bestFit="1" customWidth="1"/>
    <col min="7" max="7" width="29.42578125" style="63" customWidth="1"/>
    <col min="8" max="257" width="9.140625" style="61"/>
    <col min="258" max="258" width="18.140625" style="61" bestFit="1" customWidth="1"/>
    <col min="259" max="259" width="11" style="61" customWidth="1"/>
    <col min="260" max="260" width="11.140625" style="61" bestFit="1" customWidth="1"/>
    <col min="261" max="261" width="9.140625" style="61"/>
    <col min="262" max="262" width="11.140625" style="61" bestFit="1" customWidth="1"/>
    <col min="263" max="263" width="29.42578125" style="61" customWidth="1"/>
    <col min="264" max="513" width="9.140625" style="61"/>
    <col min="514" max="514" width="18.140625" style="61" bestFit="1" customWidth="1"/>
    <col min="515" max="515" width="11" style="61" customWidth="1"/>
    <col min="516" max="516" width="11.140625" style="61" bestFit="1" customWidth="1"/>
    <col min="517" max="517" width="9.140625" style="61"/>
    <col min="518" max="518" width="11.140625" style="61" bestFit="1" customWidth="1"/>
    <col min="519" max="519" width="29.42578125" style="61" customWidth="1"/>
    <col min="520" max="769" width="9.140625" style="61"/>
    <col min="770" max="770" width="18.140625" style="61" bestFit="1" customWidth="1"/>
    <col min="771" max="771" width="11" style="61" customWidth="1"/>
    <col min="772" max="772" width="11.140625" style="61" bestFit="1" customWidth="1"/>
    <col min="773" max="773" width="9.140625" style="61"/>
    <col min="774" max="774" width="11.140625" style="61" bestFit="1" customWidth="1"/>
    <col min="775" max="775" width="29.42578125" style="61" customWidth="1"/>
    <col min="776" max="1025" width="9.140625" style="61"/>
    <col min="1026" max="1026" width="18.140625" style="61" bestFit="1" customWidth="1"/>
    <col min="1027" max="1027" width="11" style="61" customWidth="1"/>
    <col min="1028" max="1028" width="11.140625" style="61" bestFit="1" customWidth="1"/>
    <col min="1029" max="1029" width="9.140625" style="61"/>
    <col min="1030" max="1030" width="11.140625" style="61" bestFit="1" customWidth="1"/>
    <col min="1031" max="1031" width="29.42578125" style="61" customWidth="1"/>
    <col min="1032" max="1281" width="9.140625" style="61"/>
    <col min="1282" max="1282" width="18.140625" style="61" bestFit="1" customWidth="1"/>
    <col min="1283" max="1283" width="11" style="61" customWidth="1"/>
    <col min="1284" max="1284" width="11.140625" style="61" bestFit="1" customWidth="1"/>
    <col min="1285" max="1285" width="9.140625" style="61"/>
    <col min="1286" max="1286" width="11.140625" style="61" bestFit="1" customWidth="1"/>
    <col min="1287" max="1287" width="29.42578125" style="61" customWidth="1"/>
    <col min="1288" max="1537" width="9.140625" style="61"/>
    <col min="1538" max="1538" width="18.140625" style="61" bestFit="1" customWidth="1"/>
    <col min="1539" max="1539" width="11" style="61" customWidth="1"/>
    <col min="1540" max="1540" width="11.140625" style="61" bestFit="1" customWidth="1"/>
    <col min="1541" max="1541" width="9.140625" style="61"/>
    <col min="1542" max="1542" width="11.140625" style="61" bestFit="1" customWidth="1"/>
    <col min="1543" max="1543" width="29.42578125" style="61" customWidth="1"/>
    <col min="1544" max="1793" width="9.140625" style="61"/>
    <col min="1794" max="1794" width="18.140625" style="61" bestFit="1" customWidth="1"/>
    <col min="1795" max="1795" width="11" style="61" customWidth="1"/>
    <col min="1796" max="1796" width="11.140625" style="61" bestFit="1" customWidth="1"/>
    <col min="1797" max="1797" width="9.140625" style="61"/>
    <col min="1798" max="1798" width="11.140625" style="61" bestFit="1" customWidth="1"/>
    <col min="1799" max="1799" width="29.42578125" style="61" customWidth="1"/>
    <col min="1800" max="2049" width="9.140625" style="61"/>
    <col min="2050" max="2050" width="18.140625" style="61" bestFit="1" customWidth="1"/>
    <col min="2051" max="2051" width="11" style="61" customWidth="1"/>
    <col min="2052" max="2052" width="11.140625" style="61" bestFit="1" customWidth="1"/>
    <col min="2053" max="2053" width="9.140625" style="61"/>
    <col min="2054" max="2054" width="11.140625" style="61" bestFit="1" customWidth="1"/>
    <col min="2055" max="2055" width="29.42578125" style="61" customWidth="1"/>
    <col min="2056" max="2305" width="9.140625" style="61"/>
    <col min="2306" max="2306" width="18.140625" style="61" bestFit="1" customWidth="1"/>
    <col min="2307" max="2307" width="11" style="61" customWidth="1"/>
    <col min="2308" max="2308" width="11.140625" style="61" bestFit="1" customWidth="1"/>
    <col min="2309" max="2309" width="9.140625" style="61"/>
    <col min="2310" max="2310" width="11.140625" style="61" bestFit="1" customWidth="1"/>
    <col min="2311" max="2311" width="29.42578125" style="61" customWidth="1"/>
    <col min="2312" max="2561" width="9.140625" style="61"/>
    <col min="2562" max="2562" width="18.140625" style="61" bestFit="1" customWidth="1"/>
    <col min="2563" max="2563" width="11" style="61" customWidth="1"/>
    <col min="2564" max="2564" width="11.140625" style="61" bestFit="1" customWidth="1"/>
    <col min="2565" max="2565" width="9.140625" style="61"/>
    <col min="2566" max="2566" width="11.140625" style="61" bestFit="1" customWidth="1"/>
    <col min="2567" max="2567" width="29.42578125" style="61" customWidth="1"/>
    <col min="2568" max="2817" width="9.140625" style="61"/>
    <col min="2818" max="2818" width="18.140625" style="61" bestFit="1" customWidth="1"/>
    <col min="2819" max="2819" width="11" style="61" customWidth="1"/>
    <col min="2820" max="2820" width="11.140625" style="61" bestFit="1" customWidth="1"/>
    <col min="2821" max="2821" width="9.140625" style="61"/>
    <col min="2822" max="2822" width="11.140625" style="61" bestFit="1" customWidth="1"/>
    <col min="2823" max="2823" width="29.42578125" style="61" customWidth="1"/>
    <col min="2824" max="3073" width="9.140625" style="61"/>
    <col min="3074" max="3074" width="18.140625" style="61" bestFit="1" customWidth="1"/>
    <col min="3075" max="3075" width="11" style="61" customWidth="1"/>
    <col min="3076" max="3076" width="11.140625" style="61" bestFit="1" customWidth="1"/>
    <col min="3077" max="3077" width="9.140625" style="61"/>
    <col min="3078" max="3078" width="11.140625" style="61" bestFit="1" customWidth="1"/>
    <col min="3079" max="3079" width="29.42578125" style="61" customWidth="1"/>
    <col min="3080" max="3329" width="9.140625" style="61"/>
    <col min="3330" max="3330" width="18.140625" style="61" bestFit="1" customWidth="1"/>
    <col min="3331" max="3331" width="11" style="61" customWidth="1"/>
    <col min="3332" max="3332" width="11.140625" style="61" bestFit="1" customWidth="1"/>
    <col min="3333" max="3333" width="9.140625" style="61"/>
    <col min="3334" max="3334" width="11.140625" style="61" bestFit="1" customWidth="1"/>
    <col min="3335" max="3335" width="29.42578125" style="61" customWidth="1"/>
    <col min="3336" max="3585" width="9.140625" style="61"/>
    <col min="3586" max="3586" width="18.140625" style="61" bestFit="1" customWidth="1"/>
    <col min="3587" max="3587" width="11" style="61" customWidth="1"/>
    <col min="3588" max="3588" width="11.140625" style="61" bestFit="1" customWidth="1"/>
    <col min="3589" max="3589" width="9.140625" style="61"/>
    <col min="3590" max="3590" width="11.140625" style="61" bestFit="1" customWidth="1"/>
    <col min="3591" max="3591" width="29.42578125" style="61" customWidth="1"/>
    <col min="3592" max="3841" width="9.140625" style="61"/>
    <col min="3842" max="3842" width="18.140625" style="61" bestFit="1" customWidth="1"/>
    <col min="3843" max="3843" width="11" style="61" customWidth="1"/>
    <col min="3844" max="3844" width="11.140625" style="61" bestFit="1" customWidth="1"/>
    <col min="3845" max="3845" width="9.140625" style="61"/>
    <col min="3846" max="3846" width="11.140625" style="61" bestFit="1" customWidth="1"/>
    <col min="3847" max="3847" width="29.42578125" style="61" customWidth="1"/>
    <col min="3848" max="4097" width="9.140625" style="61"/>
    <col min="4098" max="4098" width="18.140625" style="61" bestFit="1" customWidth="1"/>
    <col min="4099" max="4099" width="11" style="61" customWidth="1"/>
    <col min="4100" max="4100" width="11.140625" style="61" bestFit="1" customWidth="1"/>
    <col min="4101" max="4101" width="9.140625" style="61"/>
    <col min="4102" max="4102" width="11.140625" style="61" bestFit="1" customWidth="1"/>
    <col min="4103" max="4103" width="29.42578125" style="61" customWidth="1"/>
    <col min="4104" max="4353" width="9.140625" style="61"/>
    <col min="4354" max="4354" width="18.140625" style="61" bestFit="1" customWidth="1"/>
    <col min="4355" max="4355" width="11" style="61" customWidth="1"/>
    <col min="4356" max="4356" width="11.140625" style="61" bestFit="1" customWidth="1"/>
    <col min="4357" max="4357" width="9.140625" style="61"/>
    <col min="4358" max="4358" width="11.140625" style="61" bestFit="1" customWidth="1"/>
    <col min="4359" max="4359" width="29.42578125" style="61" customWidth="1"/>
    <col min="4360" max="4609" width="9.140625" style="61"/>
    <col min="4610" max="4610" width="18.140625" style="61" bestFit="1" customWidth="1"/>
    <col min="4611" max="4611" width="11" style="61" customWidth="1"/>
    <col min="4612" max="4612" width="11.140625" style="61" bestFit="1" customWidth="1"/>
    <col min="4613" max="4613" width="9.140625" style="61"/>
    <col min="4614" max="4614" width="11.140625" style="61" bestFit="1" customWidth="1"/>
    <col min="4615" max="4615" width="29.42578125" style="61" customWidth="1"/>
    <col min="4616" max="4865" width="9.140625" style="61"/>
    <col min="4866" max="4866" width="18.140625" style="61" bestFit="1" customWidth="1"/>
    <col min="4867" max="4867" width="11" style="61" customWidth="1"/>
    <col min="4868" max="4868" width="11.140625" style="61" bestFit="1" customWidth="1"/>
    <col min="4869" max="4869" width="9.140625" style="61"/>
    <col min="4870" max="4870" width="11.140625" style="61" bestFit="1" customWidth="1"/>
    <col min="4871" max="4871" width="29.42578125" style="61" customWidth="1"/>
    <col min="4872" max="5121" width="9.140625" style="61"/>
    <col min="5122" max="5122" width="18.140625" style="61" bestFit="1" customWidth="1"/>
    <col min="5123" max="5123" width="11" style="61" customWidth="1"/>
    <col min="5124" max="5124" width="11.140625" style="61" bestFit="1" customWidth="1"/>
    <col min="5125" max="5125" width="9.140625" style="61"/>
    <col min="5126" max="5126" width="11.140625" style="61" bestFit="1" customWidth="1"/>
    <col min="5127" max="5127" width="29.42578125" style="61" customWidth="1"/>
    <col min="5128" max="5377" width="9.140625" style="61"/>
    <col min="5378" max="5378" width="18.140625" style="61" bestFit="1" customWidth="1"/>
    <col min="5379" max="5379" width="11" style="61" customWidth="1"/>
    <col min="5380" max="5380" width="11.140625" style="61" bestFit="1" customWidth="1"/>
    <col min="5381" max="5381" width="9.140625" style="61"/>
    <col min="5382" max="5382" width="11.140625" style="61" bestFit="1" customWidth="1"/>
    <col min="5383" max="5383" width="29.42578125" style="61" customWidth="1"/>
    <col min="5384" max="5633" width="9.140625" style="61"/>
    <col min="5634" max="5634" width="18.140625" style="61" bestFit="1" customWidth="1"/>
    <col min="5635" max="5635" width="11" style="61" customWidth="1"/>
    <col min="5636" max="5636" width="11.140625" style="61" bestFit="1" customWidth="1"/>
    <col min="5637" max="5637" width="9.140625" style="61"/>
    <col min="5638" max="5638" width="11.140625" style="61" bestFit="1" customWidth="1"/>
    <col min="5639" max="5639" width="29.42578125" style="61" customWidth="1"/>
    <col min="5640" max="5889" width="9.140625" style="61"/>
    <col min="5890" max="5890" width="18.140625" style="61" bestFit="1" customWidth="1"/>
    <col min="5891" max="5891" width="11" style="61" customWidth="1"/>
    <col min="5892" max="5892" width="11.140625" style="61" bestFit="1" customWidth="1"/>
    <col min="5893" max="5893" width="9.140625" style="61"/>
    <col min="5894" max="5894" width="11.140625" style="61" bestFit="1" customWidth="1"/>
    <col min="5895" max="5895" width="29.42578125" style="61" customWidth="1"/>
    <col min="5896" max="6145" width="9.140625" style="61"/>
    <col min="6146" max="6146" width="18.140625" style="61" bestFit="1" customWidth="1"/>
    <col min="6147" max="6147" width="11" style="61" customWidth="1"/>
    <col min="6148" max="6148" width="11.140625" style="61" bestFit="1" customWidth="1"/>
    <col min="6149" max="6149" width="9.140625" style="61"/>
    <col min="6150" max="6150" width="11.140625" style="61" bestFit="1" customWidth="1"/>
    <col min="6151" max="6151" width="29.42578125" style="61" customWidth="1"/>
    <col min="6152" max="6401" width="9.140625" style="61"/>
    <col min="6402" max="6402" width="18.140625" style="61" bestFit="1" customWidth="1"/>
    <col min="6403" max="6403" width="11" style="61" customWidth="1"/>
    <col min="6404" max="6404" width="11.140625" style="61" bestFit="1" customWidth="1"/>
    <col min="6405" max="6405" width="9.140625" style="61"/>
    <col min="6406" max="6406" width="11.140625" style="61" bestFit="1" customWidth="1"/>
    <col min="6407" max="6407" width="29.42578125" style="61" customWidth="1"/>
    <col min="6408" max="6657" width="9.140625" style="61"/>
    <col min="6658" max="6658" width="18.140625" style="61" bestFit="1" customWidth="1"/>
    <col min="6659" max="6659" width="11" style="61" customWidth="1"/>
    <col min="6660" max="6660" width="11.140625" style="61" bestFit="1" customWidth="1"/>
    <col min="6661" max="6661" width="9.140625" style="61"/>
    <col min="6662" max="6662" width="11.140625" style="61" bestFit="1" customWidth="1"/>
    <col min="6663" max="6663" width="29.42578125" style="61" customWidth="1"/>
    <col min="6664" max="6913" width="9.140625" style="61"/>
    <col min="6914" max="6914" width="18.140625" style="61" bestFit="1" customWidth="1"/>
    <col min="6915" max="6915" width="11" style="61" customWidth="1"/>
    <col min="6916" max="6916" width="11.140625" style="61" bestFit="1" customWidth="1"/>
    <col min="6917" max="6917" width="9.140625" style="61"/>
    <col min="6918" max="6918" width="11.140625" style="61" bestFit="1" customWidth="1"/>
    <col min="6919" max="6919" width="29.42578125" style="61" customWidth="1"/>
    <col min="6920" max="7169" width="9.140625" style="61"/>
    <col min="7170" max="7170" width="18.140625" style="61" bestFit="1" customWidth="1"/>
    <col min="7171" max="7171" width="11" style="61" customWidth="1"/>
    <col min="7172" max="7172" width="11.140625" style="61" bestFit="1" customWidth="1"/>
    <col min="7173" max="7173" width="9.140625" style="61"/>
    <col min="7174" max="7174" width="11.140625" style="61" bestFit="1" customWidth="1"/>
    <col min="7175" max="7175" width="29.42578125" style="61" customWidth="1"/>
    <col min="7176" max="7425" width="9.140625" style="61"/>
    <col min="7426" max="7426" width="18.140625" style="61" bestFit="1" customWidth="1"/>
    <col min="7427" max="7427" width="11" style="61" customWidth="1"/>
    <col min="7428" max="7428" width="11.140625" style="61" bestFit="1" customWidth="1"/>
    <col min="7429" max="7429" width="9.140625" style="61"/>
    <col min="7430" max="7430" width="11.140625" style="61" bestFit="1" customWidth="1"/>
    <col min="7431" max="7431" width="29.42578125" style="61" customWidth="1"/>
    <col min="7432" max="7681" width="9.140625" style="61"/>
    <col min="7682" max="7682" width="18.140625" style="61" bestFit="1" customWidth="1"/>
    <col min="7683" max="7683" width="11" style="61" customWidth="1"/>
    <col min="7684" max="7684" width="11.140625" style="61" bestFit="1" customWidth="1"/>
    <col min="7685" max="7685" width="9.140625" style="61"/>
    <col min="7686" max="7686" width="11.140625" style="61" bestFit="1" customWidth="1"/>
    <col min="7687" max="7687" width="29.42578125" style="61" customWidth="1"/>
    <col min="7688" max="7937" width="9.140625" style="61"/>
    <col min="7938" max="7938" width="18.140625" style="61" bestFit="1" customWidth="1"/>
    <col min="7939" max="7939" width="11" style="61" customWidth="1"/>
    <col min="7940" max="7940" width="11.140625" style="61" bestFit="1" customWidth="1"/>
    <col min="7941" max="7941" width="9.140625" style="61"/>
    <col min="7942" max="7942" width="11.140625" style="61" bestFit="1" customWidth="1"/>
    <col min="7943" max="7943" width="29.42578125" style="61" customWidth="1"/>
    <col min="7944" max="8193" width="9.140625" style="61"/>
    <col min="8194" max="8194" width="18.140625" style="61" bestFit="1" customWidth="1"/>
    <col min="8195" max="8195" width="11" style="61" customWidth="1"/>
    <col min="8196" max="8196" width="11.140625" style="61" bestFit="1" customWidth="1"/>
    <col min="8197" max="8197" width="9.140625" style="61"/>
    <col min="8198" max="8198" width="11.140625" style="61" bestFit="1" customWidth="1"/>
    <col min="8199" max="8199" width="29.42578125" style="61" customWidth="1"/>
    <col min="8200" max="8449" width="9.140625" style="61"/>
    <col min="8450" max="8450" width="18.140625" style="61" bestFit="1" customWidth="1"/>
    <col min="8451" max="8451" width="11" style="61" customWidth="1"/>
    <col min="8452" max="8452" width="11.140625" style="61" bestFit="1" customWidth="1"/>
    <col min="8453" max="8453" width="9.140625" style="61"/>
    <col min="8454" max="8454" width="11.140625" style="61" bestFit="1" customWidth="1"/>
    <col min="8455" max="8455" width="29.42578125" style="61" customWidth="1"/>
    <col min="8456" max="8705" width="9.140625" style="61"/>
    <col min="8706" max="8706" width="18.140625" style="61" bestFit="1" customWidth="1"/>
    <col min="8707" max="8707" width="11" style="61" customWidth="1"/>
    <col min="8708" max="8708" width="11.140625" style="61" bestFit="1" customWidth="1"/>
    <col min="8709" max="8709" width="9.140625" style="61"/>
    <col min="8710" max="8710" width="11.140625" style="61" bestFit="1" customWidth="1"/>
    <col min="8711" max="8711" width="29.42578125" style="61" customWidth="1"/>
    <col min="8712" max="8961" width="9.140625" style="61"/>
    <col min="8962" max="8962" width="18.140625" style="61" bestFit="1" customWidth="1"/>
    <col min="8963" max="8963" width="11" style="61" customWidth="1"/>
    <col min="8964" max="8964" width="11.140625" style="61" bestFit="1" customWidth="1"/>
    <col min="8965" max="8965" width="9.140625" style="61"/>
    <col min="8966" max="8966" width="11.140625" style="61" bestFit="1" customWidth="1"/>
    <col min="8967" max="8967" width="29.42578125" style="61" customWidth="1"/>
    <col min="8968" max="9217" width="9.140625" style="61"/>
    <col min="9218" max="9218" width="18.140625" style="61" bestFit="1" customWidth="1"/>
    <col min="9219" max="9219" width="11" style="61" customWidth="1"/>
    <col min="9220" max="9220" width="11.140625" style="61" bestFit="1" customWidth="1"/>
    <col min="9221" max="9221" width="9.140625" style="61"/>
    <col min="9222" max="9222" width="11.140625" style="61" bestFit="1" customWidth="1"/>
    <col min="9223" max="9223" width="29.42578125" style="61" customWidth="1"/>
    <col min="9224" max="9473" width="9.140625" style="61"/>
    <col min="9474" max="9474" width="18.140625" style="61" bestFit="1" customWidth="1"/>
    <col min="9475" max="9475" width="11" style="61" customWidth="1"/>
    <col min="9476" max="9476" width="11.140625" style="61" bestFit="1" customWidth="1"/>
    <col min="9477" max="9477" width="9.140625" style="61"/>
    <col min="9478" max="9478" width="11.140625" style="61" bestFit="1" customWidth="1"/>
    <col min="9479" max="9479" width="29.42578125" style="61" customWidth="1"/>
    <col min="9480" max="9729" width="9.140625" style="61"/>
    <col min="9730" max="9730" width="18.140625" style="61" bestFit="1" customWidth="1"/>
    <col min="9731" max="9731" width="11" style="61" customWidth="1"/>
    <col min="9732" max="9732" width="11.140625" style="61" bestFit="1" customWidth="1"/>
    <col min="9733" max="9733" width="9.140625" style="61"/>
    <col min="9734" max="9734" width="11.140625" style="61" bestFit="1" customWidth="1"/>
    <col min="9735" max="9735" width="29.42578125" style="61" customWidth="1"/>
    <col min="9736" max="9985" width="9.140625" style="61"/>
    <col min="9986" max="9986" width="18.140625" style="61" bestFit="1" customWidth="1"/>
    <col min="9987" max="9987" width="11" style="61" customWidth="1"/>
    <col min="9988" max="9988" width="11.140625" style="61" bestFit="1" customWidth="1"/>
    <col min="9989" max="9989" width="9.140625" style="61"/>
    <col min="9990" max="9990" width="11.140625" style="61" bestFit="1" customWidth="1"/>
    <col min="9991" max="9991" width="29.42578125" style="61" customWidth="1"/>
    <col min="9992" max="10241" width="9.140625" style="61"/>
    <col min="10242" max="10242" width="18.140625" style="61" bestFit="1" customWidth="1"/>
    <col min="10243" max="10243" width="11" style="61" customWidth="1"/>
    <col min="10244" max="10244" width="11.140625" style="61" bestFit="1" customWidth="1"/>
    <col min="10245" max="10245" width="9.140625" style="61"/>
    <col min="10246" max="10246" width="11.140625" style="61" bestFit="1" customWidth="1"/>
    <col min="10247" max="10247" width="29.42578125" style="61" customWidth="1"/>
    <col min="10248" max="10497" width="9.140625" style="61"/>
    <col min="10498" max="10498" width="18.140625" style="61" bestFit="1" customWidth="1"/>
    <col min="10499" max="10499" width="11" style="61" customWidth="1"/>
    <col min="10500" max="10500" width="11.140625" style="61" bestFit="1" customWidth="1"/>
    <col min="10501" max="10501" width="9.140625" style="61"/>
    <col min="10502" max="10502" width="11.140625" style="61" bestFit="1" customWidth="1"/>
    <col min="10503" max="10503" width="29.42578125" style="61" customWidth="1"/>
    <col min="10504" max="10753" width="9.140625" style="61"/>
    <col min="10754" max="10754" width="18.140625" style="61" bestFit="1" customWidth="1"/>
    <col min="10755" max="10755" width="11" style="61" customWidth="1"/>
    <col min="10756" max="10756" width="11.140625" style="61" bestFit="1" customWidth="1"/>
    <col min="10757" max="10757" width="9.140625" style="61"/>
    <col min="10758" max="10758" width="11.140625" style="61" bestFit="1" customWidth="1"/>
    <col min="10759" max="10759" width="29.42578125" style="61" customWidth="1"/>
    <col min="10760" max="11009" width="9.140625" style="61"/>
    <col min="11010" max="11010" width="18.140625" style="61" bestFit="1" customWidth="1"/>
    <col min="11011" max="11011" width="11" style="61" customWidth="1"/>
    <col min="11012" max="11012" width="11.140625" style="61" bestFit="1" customWidth="1"/>
    <col min="11013" max="11013" width="9.140625" style="61"/>
    <col min="11014" max="11014" width="11.140625" style="61" bestFit="1" customWidth="1"/>
    <col min="11015" max="11015" width="29.42578125" style="61" customWidth="1"/>
    <col min="11016" max="11265" width="9.140625" style="61"/>
    <col min="11266" max="11266" width="18.140625" style="61" bestFit="1" customWidth="1"/>
    <col min="11267" max="11267" width="11" style="61" customWidth="1"/>
    <col min="11268" max="11268" width="11.140625" style="61" bestFit="1" customWidth="1"/>
    <col min="11269" max="11269" width="9.140625" style="61"/>
    <col min="11270" max="11270" width="11.140625" style="61" bestFit="1" customWidth="1"/>
    <col min="11271" max="11271" width="29.42578125" style="61" customWidth="1"/>
    <col min="11272" max="11521" width="9.140625" style="61"/>
    <col min="11522" max="11522" width="18.140625" style="61" bestFit="1" customWidth="1"/>
    <col min="11523" max="11523" width="11" style="61" customWidth="1"/>
    <col min="11524" max="11524" width="11.140625" style="61" bestFit="1" customWidth="1"/>
    <col min="11525" max="11525" width="9.140625" style="61"/>
    <col min="11526" max="11526" width="11.140625" style="61" bestFit="1" customWidth="1"/>
    <col min="11527" max="11527" width="29.42578125" style="61" customWidth="1"/>
    <col min="11528" max="11777" width="9.140625" style="61"/>
    <col min="11778" max="11778" width="18.140625" style="61" bestFit="1" customWidth="1"/>
    <col min="11779" max="11779" width="11" style="61" customWidth="1"/>
    <col min="11780" max="11780" width="11.140625" style="61" bestFit="1" customWidth="1"/>
    <col min="11781" max="11781" width="9.140625" style="61"/>
    <col min="11782" max="11782" width="11.140625" style="61" bestFit="1" customWidth="1"/>
    <col min="11783" max="11783" width="29.42578125" style="61" customWidth="1"/>
    <col min="11784" max="12033" width="9.140625" style="61"/>
    <col min="12034" max="12034" width="18.140625" style="61" bestFit="1" customWidth="1"/>
    <col min="12035" max="12035" width="11" style="61" customWidth="1"/>
    <col min="12036" max="12036" width="11.140625" style="61" bestFit="1" customWidth="1"/>
    <col min="12037" max="12037" width="9.140625" style="61"/>
    <col min="12038" max="12038" width="11.140625" style="61" bestFit="1" customWidth="1"/>
    <col min="12039" max="12039" width="29.42578125" style="61" customWidth="1"/>
    <col min="12040" max="12289" width="9.140625" style="61"/>
    <col min="12290" max="12290" width="18.140625" style="61" bestFit="1" customWidth="1"/>
    <col min="12291" max="12291" width="11" style="61" customWidth="1"/>
    <col min="12292" max="12292" width="11.140625" style="61" bestFit="1" customWidth="1"/>
    <col min="12293" max="12293" width="9.140625" style="61"/>
    <col min="12294" max="12294" width="11.140625" style="61" bestFit="1" customWidth="1"/>
    <col min="12295" max="12295" width="29.42578125" style="61" customWidth="1"/>
    <col min="12296" max="12545" width="9.140625" style="61"/>
    <col min="12546" max="12546" width="18.140625" style="61" bestFit="1" customWidth="1"/>
    <col min="12547" max="12547" width="11" style="61" customWidth="1"/>
    <col min="12548" max="12548" width="11.140625" style="61" bestFit="1" customWidth="1"/>
    <col min="12549" max="12549" width="9.140625" style="61"/>
    <col min="12550" max="12550" width="11.140625" style="61" bestFit="1" customWidth="1"/>
    <col min="12551" max="12551" width="29.42578125" style="61" customWidth="1"/>
    <col min="12552" max="12801" width="9.140625" style="61"/>
    <col min="12802" max="12802" width="18.140625" style="61" bestFit="1" customWidth="1"/>
    <col min="12803" max="12803" width="11" style="61" customWidth="1"/>
    <col min="12804" max="12804" width="11.140625" style="61" bestFit="1" customWidth="1"/>
    <col min="12805" max="12805" width="9.140625" style="61"/>
    <col min="12806" max="12806" width="11.140625" style="61" bestFit="1" customWidth="1"/>
    <col min="12807" max="12807" width="29.42578125" style="61" customWidth="1"/>
    <col min="12808" max="13057" width="9.140625" style="61"/>
    <col min="13058" max="13058" width="18.140625" style="61" bestFit="1" customWidth="1"/>
    <col min="13059" max="13059" width="11" style="61" customWidth="1"/>
    <col min="13060" max="13060" width="11.140625" style="61" bestFit="1" customWidth="1"/>
    <col min="13061" max="13061" width="9.140625" style="61"/>
    <col min="13062" max="13062" width="11.140625" style="61" bestFit="1" customWidth="1"/>
    <col min="13063" max="13063" width="29.42578125" style="61" customWidth="1"/>
    <col min="13064" max="13313" width="9.140625" style="61"/>
    <col min="13314" max="13314" width="18.140625" style="61" bestFit="1" customWidth="1"/>
    <col min="13315" max="13315" width="11" style="61" customWidth="1"/>
    <col min="13316" max="13316" width="11.140625" style="61" bestFit="1" customWidth="1"/>
    <col min="13317" max="13317" width="9.140625" style="61"/>
    <col min="13318" max="13318" width="11.140625" style="61" bestFit="1" customWidth="1"/>
    <col min="13319" max="13319" width="29.42578125" style="61" customWidth="1"/>
    <col min="13320" max="13569" width="9.140625" style="61"/>
    <col min="13570" max="13570" width="18.140625" style="61" bestFit="1" customWidth="1"/>
    <col min="13571" max="13571" width="11" style="61" customWidth="1"/>
    <col min="13572" max="13572" width="11.140625" style="61" bestFit="1" customWidth="1"/>
    <col min="13573" max="13573" width="9.140625" style="61"/>
    <col min="13574" max="13574" width="11.140625" style="61" bestFit="1" customWidth="1"/>
    <col min="13575" max="13575" width="29.42578125" style="61" customWidth="1"/>
    <col min="13576" max="13825" width="9.140625" style="61"/>
    <col min="13826" max="13826" width="18.140625" style="61" bestFit="1" customWidth="1"/>
    <col min="13827" max="13827" width="11" style="61" customWidth="1"/>
    <col min="13828" max="13828" width="11.140625" style="61" bestFit="1" customWidth="1"/>
    <col min="13829" max="13829" width="9.140625" style="61"/>
    <col min="13830" max="13830" width="11.140625" style="61" bestFit="1" customWidth="1"/>
    <col min="13831" max="13831" width="29.42578125" style="61" customWidth="1"/>
    <col min="13832" max="14081" width="9.140625" style="61"/>
    <col min="14082" max="14082" width="18.140625" style="61" bestFit="1" customWidth="1"/>
    <col min="14083" max="14083" width="11" style="61" customWidth="1"/>
    <col min="14084" max="14084" width="11.140625" style="61" bestFit="1" customWidth="1"/>
    <col min="14085" max="14085" width="9.140625" style="61"/>
    <col min="14086" max="14086" width="11.140625" style="61" bestFit="1" customWidth="1"/>
    <col min="14087" max="14087" width="29.42578125" style="61" customWidth="1"/>
    <col min="14088" max="14337" width="9.140625" style="61"/>
    <col min="14338" max="14338" width="18.140625" style="61" bestFit="1" customWidth="1"/>
    <col min="14339" max="14339" width="11" style="61" customWidth="1"/>
    <col min="14340" max="14340" width="11.140625" style="61" bestFit="1" customWidth="1"/>
    <col min="14341" max="14341" width="9.140625" style="61"/>
    <col min="14342" max="14342" width="11.140625" style="61" bestFit="1" customWidth="1"/>
    <col min="14343" max="14343" width="29.42578125" style="61" customWidth="1"/>
    <col min="14344" max="14593" width="9.140625" style="61"/>
    <col min="14594" max="14594" width="18.140625" style="61" bestFit="1" customWidth="1"/>
    <col min="14595" max="14595" width="11" style="61" customWidth="1"/>
    <col min="14596" max="14596" width="11.140625" style="61" bestFit="1" customWidth="1"/>
    <col min="14597" max="14597" width="9.140625" style="61"/>
    <col min="14598" max="14598" width="11.140625" style="61" bestFit="1" customWidth="1"/>
    <col min="14599" max="14599" width="29.42578125" style="61" customWidth="1"/>
    <col min="14600" max="14849" width="9.140625" style="61"/>
    <col min="14850" max="14850" width="18.140625" style="61" bestFit="1" customWidth="1"/>
    <col min="14851" max="14851" width="11" style="61" customWidth="1"/>
    <col min="14852" max="14852" width="11.140625" style="61" bestFit="1" customWidth="1"/>
    <col min="14853" max="14853" width="9.140625" style="61"/>
    <col min="14854" max="14854" width="11.140625" style="61" bestFit="1" customWidth="1"/>
    <col min="14855" max="14855" width="29.42578125" style="61" customWidth="1"/>
    <col min="14856" max="15105" width="9.140625" style="61"/>
    <col min="15106" max="15106" width="18.140625" style="61" bestFit="1" customWidth="1"/>
    <col min="15107" max="15107" width="11" style="61" customWidth="1"/>
    <col min="15108" max="15108" width="11.140625" style="61" bestFit="1" customWidth="1"/>
    <col min="15109" max="15109" width="9.140625" style="61"/>
    <col min="15110" max="15110" width="11.140625" style="61" bestFit="1" customWidth="1"/>
    <col min="15111" max="15111" width="29.42578125" style="61" customWidth="1"/>
    <col min="15112" max="15361" width="9.140625" style="61"/>
    <col min="15362" max="15362" width="18.140625" style="61" bestFit="1" customWidth="1"/>
    <col min="15363" max="15363" width="11" style="61" customWidth="1"/>
    <col min="15364" max="15364" width="11.140625" style="61" bestFit="1" customWidth="1"/>
    <col min="15365" max="15365" width="9.140625" style="61"/>
    <col min="15366" max="15366" width="11.140625" style="61" bestFit="1" customWidth="1"/>
    <col min="15367" max="15367" width="29.42578125" style="61" customWidth="1"/>
    <col min="15368" max="15617" width="9.140625" style="61"/>
    <col min="15618" max="15618" width="18.140625" style="61" bestFit="1" customWidth="1"/>
    <col min="15619" max="15619" width="11" style="61" customWidth="1"/>
    <col min="15620" max="15620" width="11.140625" style="61" bestFit="1" customWidth="1"/>
    <col min="15621" max="15621" width="9.140625" style="61"/>
    <col min="15622" max="15622" width="11.140625" style="61" bestFit="1" customWidth="1"/>
    <col min="15623" max="15623" width="29.42578125" style="61" customWidth="1"/>
    <col min="15624" max="15873" width="9.140625" style="61"/>
    <col min="15874" max="15874" width="18.140625" style="61" bestFit="1" customWidth="1"/>
    <col min="15875" max="15875" width="11" style="61" customWidth="1"/>
    <col min="15876" max="15876" width="11.140625" style="61" bestFit="1" customWidth="1"/>
    <col min="15877" max="15877" width="9.140625" style="61"/>
    <col min="15878" max="15878" width="11.140625" style="61" bestFit="1" customWidth="1"/>
    <col min="15879" max="15879" width="29.42578125" style="61" customWidth="1"/>
    <col min="15880" max="16129" width="9.140625" style="61"/>
    <col min="16130" max="16130" width="18.140625" style="61" bestFit="1" customWidth="1"/>
    <col min="16131" max="16131" width="11" style="61" customWidth="1"/>
    <col min="16132" max="16132" width="11.140625" style="61" bestFit="1" customWidth="1"/>
    <col min="16133" max="16133" width="9.140625" style="61"/>
    <col min="16134" max="16134" width="11.140625" style="61" bestFit="1" customWidth="1"/>
    <col min="16135" max="16135" width="29.42578125" style="61" customWidth="1"/>
    <col min="16136" max="16384" width="9.140625" style="61"/>
  </cols>
  <sheetData>
    <row r="1" spans="1:7" ht="28.5">
      <c r="A1" s="60">
        <v>581</v>
      </c>
    </row>
    <row r="2" spans="1:7">
      <c r="A2" s="61" t="s">
        <v>487</v>
      </c>
    </row>
    <row r="3" spans="1:7">
      <c r="A3" s="64"/>
    </row>
    <row r="4" spans="1:7">
      <c r="A4" s="65"/>
    </row>
    <row r="6" spans="1:7" ht="15.75" thickBot="1">
      <c r="A6" s="129" t="s">
        <v>81</v>
      </c>
      <c r="B6" s="129"/>
    </row>
    <row r="7" spans="1:7">
      <c r="A7" s="2043" t="s">
        <v>82</v>
      </c>
      <c r="B7" s="2138" t="s">
        <v>83</v>
      </c>
      <c r="C7" s="2140" t="s">
        <v>84</v>
      </c>
      <c r="D7" s="2140"/>
      <c r="E7" s="2140" t="s">
        <v>85</v>
      </c>
      <c r="F7" s="2140"/>
      <c r="G7" s="2141" t="s">
        <v>86</v>
      </c>
    </row>
    <row r="8" spans="1:7" ht="18" thickBot="1">
      <c r="A8" s="2044"/>
      <c r="B8" s="2139"/>
      <c r="C8" s="281" t="s">
        <v>87</v>
      </c>
      <c r="D8" s="281" t="s">
        <v>88</v>
      </c>
      <c r="E8" s="281" t="s">
        <v>87</v>
      </c>
      <c r="F8" s="281" t="s">
        <v>88</v>
      </c>
      <c r="G8" s="2142"/>
    </row>
    <row r="9" spans="1:7">
      <c r="A9" s="66">
        <v>1</v>
      </c>
      <c r="B9" s="67" t="s">
        <v>312</v>
      </c>
      <c r="C9" s="133">
        <v>929.8</v>
      </c>
      <c r="D9" s="133">
        <v>4610.6000000000004</v>
      </c>
      <c r="E9" s="133">
        <v>1076.7</v>
      </c>
      <c r="F9" s="133">
        <v>2954.2</v>
      </c>
      <c r="G9" s="68" t="s">
        <v>313</v>
      </c>
    </row>
    <row r="10" spans="1:7">
      <c r="A10" s="69">
        <v>2</v>
      </c>
      <c r="B10" s="70" t="s">
        <v>314</v>
      </c>
      <c r="C10" s="133">
        <v>519.6</v>
      </c>
      <c r="D10" s="133">
        <v>1051.2</v>
      </c>
      <c r="E10" s="133">
        <v>376.3</v>
      </c>
      <c r="F10" s="133">
        <v>1113.7</v>
      </c>
      <c r="G10" s="71" t="s">
        <v>315</v>
      </c>
    </row>
    <row r="11" spans="1:7">
      <c r="A11" s="69">
        <v>3</v>
      </c>
      <c r="B11" s="70" t="s">
        <v>316</v>
      </c>
      <c r="C11" s="133">
        <v>2192.6</v>
      </c>
      <c r="D11" s="133">
        <v>5597.8</v>
      </c>
      <c r="E11" s="133">
        <v>3512.4</v>
      </c>
      <c r="F11" s="133">
        <v>9305.4</v>
      </c>
      <c r="G11" s="71" t="s">
        <v>444</v>
      </c>
    </row>
    <row r="12" spans="1:7">
      <c r="A12" s="69">
        <v>4</v>
      </c>
      <c r="B12" s="70" t="s">
        <v>317</v>
      </c>
      <c r="C12" s="133">
        <v>168.9</v>
      </c>
      <c r="D12" s="133">
        <v>574.4</v>
      </c>
      <c r="E12" s="133">
        <v>158.69999999999999</v>
      </c>
      <c r="F12" s="133">
        <v>490.2</v>
      </c>
      <c r="G12" s="71" t="s">
        <v>318</v>
      </c>
    </row>
    <row r="13" spans="1:7">
      <c r="A13" s="69">
        <v>5</v>
      </c>
      <c r="B13" s="70" t="s">
        <v>319</v>
      </c>
      <c r="C13" s="133">
        <v>379.8</v>
      </c>
      <c r="D13" s="133">
        <v>1166.0999999999999</v>
      </c>
      <c r="E13" s="133">
        <v>261.10000000000002</v>
      </c>
      <c r="F13" s="133">
        <v>883.5</v>
      </c>
      <c r="G13" s="71" t="s">
        <v>320</v>
      </c>
    </row>
    <row r="14" spans="1:7">
      <c r="A14" s="69">
        <v>6</v>
      </c>
      <c r="B14" s="70" t="s">
        <v>321</v>
      </c>
      <c r="C14" s="133">
        <v>371.9</v>
      </c>
      <c r="D14" s="133">
        <v>1233.7</v>
      </c>
      <c r="E14" s="72">
        <v>0</v>
      </c>
      <c r="F14" s="72">
        <v>0</v>
      </c>
      <c r="G14" s="71" t="s">
        <v>322</v>
      </c>
    </row>
    <row r="15" spans="1:7" ht="45">
      <c r="A15" s="69">
        <v>7</v>
      </c>
      <c r="B15" s="70" t="s">
        <v>323</v>
      </c>
      <c r="C15" s="72">
        <v>0</v>
      </c>
      <c r="D15" s="72">
        <v>0</v>
      </c>
      <c r="E15" s="133">
        <v>131.4</v>
      </c>
      <c r="F15" s="133">
        <v>591.9</v>
      </c>
      <c r="G15" s="71" t="s">
        <v>324</v>
      </c>
    </row>
    <row r="16" spans="1:7">
      <c r="A16" s="69">
        <v>8</v>
      </c>
      <c r="B16" s="70" t="s">
        <v>325</v>
      </c>
      <c r="C16" s="133">
        <v>902.7</v>
      </c>
      <c r="D16" s="133">
        <v>3451.6</v>
      </c>
      <c r="E16" s="133">
        <v>790.7</v>
      </c>
      <c r="F16" s="133">
        <v>3002.1</v>
      </c>
      <c r="G16" s="71" t="s">
        <v>325</v>
      </c>
    </row>
    <row r="17" spans="1:7">
      <c r="A17" s="69">
        <v>9</v>
      </c>
      <c r="B17" s="70" t="s">
        <v>326</v>
      </c>
      <c r="C17" s="133">
        <v>658.9</v>
      </c>
      <c r="D17" s="133">
        <v>2222.1</v>
      </c>
      <c r="E17" s="133">
        <v>765.5</v>
      </c>
      <c r="F17" s="133">
        <v>2774</v>
      </c>
      <c r="G17" s="71" t="s">
        <v>326</v>
      </c>
    </row>
    <row r="18" spans="1:7" ht="15.75" thickBot="1">
      <c r="A18" s="73">
        <v>10</v>
      </c>
      <c r="B18" s="74" t="s">
        <v>327</v>
      </c>
      <c r="C18" s="1441">
        <v>19.8</v>
      </c>
      <c r="D18" s="1441">
        <v>68.900000000000006</v>
      </c>
      <c r="E18" s="134">
        <v>245.3</v>
      </c>
      <c r="F18" s="134">
        <v>1084.2</v>
      </c>
      <c r="G18" s="75" t="s">
        <v>327</v>
      </c>
    </row>
    <row r="19" spans="1:7" ht="15.75" thickBot="1">
      <c r="A19" s="183"/>
      <c r="B19" s="76" t="s">
        <v>58</v>
      </c>
      <c r="C19" s="77">
        <f>SUM(C9:C18)</f>
        <v>6143.9999999999991</v>
      </c>
      <c r="D19" s="77">
        <f>SUM(D9:D18)</f>
        <v>19976.400000000001</v>
      </c>
      <c r="E19" s="77">
        <f>SUM(E9:E18)</f>
        <v>7318.0999999999995</v>
      </c>
      <c r="F19" s="78">
        <f>SUM(F9:F18)</f>
        <v>22199.200000000001</v>
      </c>
    </row>
    <row r="20" spans="1:7">
      <c r="A20" s="183"/>
    </row>
    <row r="21" spans="1:7">
      <c r="A21" s="183"/>
    </row>
    <row r="22" spans="1:7">
      <c r="A22" s="183"/>
    </row>
    <row r="23" spans="1:7" ht="15.75" thickBot="1">
      <c r="A23" s="280" t="s">
        <v>91</v>
      </c>
    </row>
    <row r="24" spans="1:7" ht="18" thickBot="1">
      <c r="A24" s="279" t="s">
        <v>82</v>
      </c>
      <c r="B24" s="278" t="s">
        <v>83</v>
      </c>
      <c r="C24" s="277" t="s">
        <v>87</v>
      </c>
      <c r="D24" s="276" t="s">
        <v>88</v>
      </c>
      <c r="E24" s="275"/>
    </row>
    <row r="25" spans="1:7">
      <c r="A25" s="69">
        <v>7</v>
      </c>
      <c r="B25" s="135" t="s">
        <v>490</v>
      </c>
      <c r="C25" s="136">
        <v>919.9</v>
      </c>
      <c r="D25" s="137">
        <v>2699.1</v>
      </c>
      <c r="E25" s="79"/>
    </row>
    <row r="26" spans="1:7" ht="15.75" thickBot="1">
      <c r="A26" s="73">
        <v>7</v>
      </c>
      <c r="B26" s="138" t="s">
        <v>491</v>
      </c>
      <c r="C26" s="139">
        <v>963.1</v>
      </c>
      <c r="D26" s="140">
        <v>2811.7</v>
      </c>
      <c r="E26" s="80"/>
    </row>
    <row r="27" spans="1:7" ht="15.75" thickBot="1">
      <c r="B27" s="81" t="s">
        <v>105</v>
      </c>
      <c r="C27" s="82">
        <f>SUM(C25:C26)</f>
        <v>1883</v>
      </c>
      <c r="D27" s="83">
        <f>SUM(D25:D26)</f>
        <v>5510.7999999999993</v>
      </c>
    </row>
    <row r="31" spans="1:7">
      <c r="B31" s="274" t="s">
        <v>89</v>
      </c>
      <c r="C31" s="273">
        <f>SUM(D19,F19,D27)</f>
        <v>47686.400000000009</v>
      </c>
    </row>
    <row r="32" spans="1:7">
      <c r="B32" s="274" t="s">
        <v>90</v>
      </c>
      <c r="C32" s="273">
        <f xml:space="preserve"> SUM(C19,E19,C27)</f>
        <v>15345.099999999999</v>
      </c>
    </row>
    <row r="34" spans="2:4">
      <c r="B34" s="125"/>
      <c r="C34" s="126"/>
      <c r="D34" s="126"/>
    </row>
    <row r="35" spans="2:4">
      <c r="B35" s="125"/>
      <c r="C35" s="126"/>
      <c r="D35" s="126"/>
    </row>
    <row r="36" spans="2:4">
      <c r="B36" s="125"/>
      <c r="C36" s="126"/>
      <c r="D36" s="126"/>
    </row>
    <row r="37" spans="2:4">
      <c r="B37" s="125"/>
      <c r="C37" s="126"/>
      <c r="D37" s="126"/>
    </row>
  </sheetData>
  <mergeCells count="5">
    <mergeCell ref="A7:A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8DDA-0E88-4934-ABEA-AB4A48D62CF5}">
  <sheetPr>
    <tabColor rgb="FF0070C0"/>
  </sheetPr>
  <dimension ref="A1:G38"/>
  <sheetViews>
    <sheetView zoomScale="91" zoomScaleNormal="91" workbookViewId="0">
      <selection activeCell="F21" sqref="F21"/>
    </sheetView>
  </sheetViews>
  <sheetFormatPr defaultRowHeight="15"/>
  <cols>
    <col min="1" max="1" width="9.140625" style="163"/>
    <col min="2" max="2" width="21.140625" style="85" customWidth="1"/>
    <col min="3" max="3" width="12" style="86" customWidth="1"/>
    <col min="4" max="4" width="11.140625" style="86" bestFit="1" customWidth="1"/>
    <col min="5" max="5" width="9.140625" style="86"/>
    <col min="6" max="6" width="11.140625" style="86" bestFit="1" customWidth="1"/>
    <col min="7" max="7" width="22.7109375" style="85" customWidth="1"/>
    <col min="8" max="257" width="9.140625" style="61"/>
    <col min="258" max="258" width="21.140625" style="61" customWidth="1"/>
    <col min="259" max="259" width="12" style="61" customWidth="1"/>
    <col min="260" max="260" width="11.140625" style="61" bestFit="1" customWidth="1"/>
    <col min="261" max="261" width="9.140625" style="61"/>
    <col min="262" max="262" width="11.140625" style="61" bestFit="1" customWidth="1"/>
    <col min="263" max="263" width="22.7109375" style="61" customWidth="1"/>
    <col min="264" max="513" width="9.140625" style="61"/>
    <col min="514" max="514" width="21.140625" style="61" customWidth="1"/>
    <col min="515" max="515" width="12" style="61" customWidth="1"/>
    <col min="516" max="516" width="11.140625" style="61" bestFit="1" customWidth="1"/>
    <col min="517" max="517" width="9.140625" style="61"/>
    <col min="518" max="518" width="11.140625" style="61" bestFit="1" customWidth="1"/>
    <col min="519" max="519" width="22.7109375" style="61" customWidth="1"/>
    <col min="520" max="769" width="9.140625" style="61"/>
    <col min="770" max="770" width="21.140625" style="61" customWidth="1"/>
    <col min="771" max="771" width="12" style="61" customWidth="1"/>
    <col min="772" max="772" width="11.140625" style="61" bestFit="1" customWidth="1"/>
    <col min="773" max="773" width="9.140625" style="61"/>
    <col min="774" max="774" width="11.140625" style="61" bestFit="1" customWidth="1"/>
    <col min="775" max="775" width="22.7109375" style="61" customWidth="1"/>
    <col min="776" max="1025" width="9.140625" style="61"/>
    <col min="1026" max="1026" width="21.140625" style="61" customWidth="1"/>
    <col min="1027" max="1027" width="12" style="61" customWidth="1"/>
    <col min="1028" max="1028" width="11.140625" style="61" bestFit="1" customWidth="1"/>
    <col min="1029" max="1029" width="9.140625" style="61"/>
    <col min="1030" max="1030" width="11.140625" style="61" bestFit="1" customWidth="1"/>
    <col min="1031" max="1031" width="22.7109375" style="61" customWidth="1"/>
    <col min="1032" max="1281" width="9.140625" style="61"/>
    <col min="1282" max="1282" width="21.140625" style="61" customWidth="1"/>
    <col min="1283" max="1283" width="12" style="61" customWidth="1"/>
    <col min="1284" max="1284" width="11.140625" style="61" bestFit="1" customWidth="1"/>
    <col min="1285" max="1285" width="9.140625" style="61"/>
    <col min="1286" max="1286" width="11.140625" style="61" bestFit="1" customWidth="1"/>
    <col min="1287" max="1287" width="22.7109375" style="61" customWidth="1"/>
    <col min="1288" max="1537" width="9.140625" style="61"/>
    <col min="1538" max="1538" width="21.140625" style="61" customWidth="1"/>
    <col min="1539" max="1539" width="12" style="61" customWidth="1"/>
    <col min="1540" max="1540" width="11.140625" style="61" bestFit="1" customWidth="1"/>
    <col min="1541" max="1541" width="9.140625" style="61"/>
    <col min="1542" max="1542" width="11.140625" style="61" bestFit="1" customWidth="1"/>
    <col min="1543" max="1543" width="22.7109375" style="61" customWidth="1"/>
    <col min="1544" max="1793" width="9.140625" style="61"/>
    <col min="1794" max="1794" width="21.140625" style="61" customWidth="1"/>
    <col min="1795" max="1795" width="12" style="61" customWidth="1"/>
    <col min="1796" max="1796" width="11.140625" style="61" bestFit="1" customWidth="1"/>
    <col min="1797" max="1797" width="9.140625" style="61"/>
    <col min="1798" max="1798" width="11.140625" style="61" bestFit="1" customWidth="1"/>
    <col min="1799" max="1799" width="22.7109375" style="61" customWidth="1"/>
    <col min="1800" max="2049" width="9.140625" style="61"/>
    <col min="2050" max="2050" width="21.140625" style="61" customWidth="1"/>
    <col min="2051" max="2051" width="12" style="61" customWidth="1"/>
    <col min="2052" max="2052" width="11.140625" style="61" bestFit="1" customWidth="1"/>
    <col min="2053" max="2053" width="9.140625" style="61"/>
    <col min="2054" max="2054" width="11.140625" style="61" bestFit="1" customWidth="1"/>
    <col min="2055" max="2055" width="22.7109375" style="61" customWidth="1"/>
    <col min="2056" max="2305" width="9.140625" style="61"/>
    <col min="2306" max="2306" width="21.140625" style="61" customWidth="1"/>
    <col min="2307" max="2307" width="12" style="61" customWidth="1"/>
    <col min="2308" max="2308" width="11.140625" style="61" bestFit="1" customWidth="1"/>
    <col min="2309" max="2309" width="9.140625" style="61"/>
    <col min="2310" max="2310" width="11.140625" style="61" bestFit="1" customWidth="1"/>
    <col min="2311" max="2311" width="22.7109375" style="61" customWidth="1"/>
    <col min="2312" max="2561" width="9.140625" style="61"/>
    <col min="2562" max="2562" width="21.140625" style="61" customWidth="1"/>
    <col min="2563" max="2563" width="12" style="61" customWidth="1"/>
    <col min="2564" max="2564" width="11.140625" style="61" bestFit="1" customWidth="1"/>
    <col min="2565" max="2565" width="9.140625" style="61"/>
    <col min="2566" max="2566" width="11.140625" style="61" bestFit="1" customWidth="1"/>
    <col min="2567" max="2567" width="22.7109375" style="61" customWidth="1"/>
    <col min="2568" max="2817" width="9.140625" style="61"/>
    <col min="2818" max="2818" width="21.140625" style="61" customWidth="1"/>
    <col min="2819" max="2819" width="12" style="61" customWidth="1"/>
    <col min="2820" max="2820" width="11.140625" style="61" bestFit="1" customWidth="1"/>
    <col min="2821" max="2821" width="9.140625" style="61"/>
    <col min="2822" max="2822" width="11.140625" style="61" bestFit="1" customWidth="1"/>
    <col min="2823" max="2823" width="22.7109375" style="61" customWidth="1"/>
    <col min="2824" max="3073" width="9.140625" style="61"/>
    <col min="3074" max="3074" width="21.140625" style="61" customWidth="1"/>
    <col min="3075" max="3075" width="12" style="61" customWidth="1"/>
    <col min="3076" max="3076" width="11.140625" style="61" bestFit="1" customWidth="1"/>
    <col min="3077" max="3077" width="9.140625" style="61"/>
    <col min="3078" max="3078" width="11.140625" style="61" bestFit="1" customWidth="1"/>
    <col min="3079" max="3079" width="22.7109375" style="61" customWidth="1"/>
    <col min="3080" max="3329" width="9.140625" style="61"/>
    <col min="3330" max="3330" width="21.140625" style="61" customWidth="1"/>
    <col min="3331" max="3331" width="12" style="61" customWidth="1"/>
    <col min="3332" max="3332" width="11.140625" style="61" bestFit="1" customWidth="1"/>
    <col min="3333" max="3333" width="9.140625" style="61"/>
    <col min="3334" max="3334" width="11.140625" style="61" bestFit="1" customWidth="1"/>
    <col min="3335" max="3335" width="22.7109375" style="61" customWidth="1"/>
    <col min="3336" max="3585" width="9.140625" style="61"/>
    <col min="3586" max="3586" width="21.140625" style="61" customWidth="1"/>
    <col min="3587" max="3587" width="12" style="61" customWidth="1"/>
    <col min="3588" max="3588" width="11.140625" style="61" bestFit="1" customWidth="1"/>
    <col min="3589" max="3589" width="9.140625" style="61"/>
    <col min="3590" max="3590" width="11.140625" style="61" bestFit="1" customWidth="1"/>
    <col min="3591" max="3591" width="22.7109375" style="61" customWidth="1"/>
    <col min="3592" max="3841" width="9.140625" style="61"/>
    <col min="3842" max="3842" width="21.140625" style="61" customWidth="1"/>
    <col min="3843" max="3843" width="12" style="61" customWidth="1"/>
    <col min="3844" max="3844" width="11.140625" style="61" bestFit="1" customWidth="1"/>
    <col min="3845" max="3845" width="9.140625" style="61"/>
    <col min="3846" max="3846" width="11.140625" style="61" bestFit="1" customWidth="1"/>
    <col min="3847" max="3847" width="22.7109375" style="61" customWidth="1"/>
    <col min="3848" max="4097" width="9.140625" style="61"/>
    <col min="4098" max="4098" width="21.140625" style="61" customWidth="1"/>
    <col min="4099" max="4099" width="12" style="61" customWidth="1"/>
    <col min="4100" max="4100" width="11.140625" style="61" bestFit="1" customWidth="1"/>
    <col min="4101" max="4101" width="9.140625" style="61"/>
    <col min="4102" max="4102" width="11.140625" style="61" bestFit="1" customWidth="1"/>
    <col min="4103" max="4103" width="22.7109375" style="61" customWidth="1"/>
    <col min="4104" max="4353" width="9.140625" style="61"/>
    <col min="4354" max="4354" width="21.140625" style="61" customWidth="1"/>
    <col min="4355" max="4355" width="12" style="61" customWidth="1"/>
    <col min="4356" max="4356" width="11.140625" style="61" bestFit="1" customWidth="1"/>
    <col min="4357" max="4357" width="9.140625" style="61"/>
    <col min="4358" max="4358" width="11.140625" style="61" bestFit="1" customWidth="1"/>
    <col min="4359" max="4359" width="22.7109375" style="61" customWidth="1"/>
    <col min="4360" max="4609" width="9.140625" style="61"/>
    <col min="4610" max="4610" width="21.140625" style="61" customWidth="1"/>
    <col min="4611" max="4611" width="12" style="61" customWidth="1"/>
    <col min="4612" max="4612" width="11.140625" style="61" bestFit="1" customWidth="1"/>
    <col min="4613" max="4613" width="9.140625" style="61"/>
    <col min="4614" max="4614" width="11.140625" style="61" bestFit="1" customWidth="1"/>
    <col min="4615" max="4615" width="22.7109375" style="61" customWidth="1"/>
    <col min="4616" max="4865" width="9.140625" style="61"/>
    <col min="4866" max="4866" width="21.140625" style="61" customWidth="1"/>
    <col min="4867" max="4867" width="12" style="61" customWidth="1"/>
    <col min="4868" max="4868" width="11.140625" style="61" bestFit="1" customWidth="1"/>
    <col min="4869" max="4869" width="9.140625" style="61"/>
    <col min="4870" max="4870" width="11.140625" style="61" bestFit="1" customWidth="1"/>
    <col min="4871" max="4871" width="22.7109375" style="61" customWidth="1"/>
    <col min="4872" max="5121" width="9.140625" style="61"/>
    <col min="5122" max="5122" width="21.140625" style="61" customWidth="1"/>
    <col min="5123" max="5123" width="12" style="61" customWidth="1"/>
    <col min="5124" max="5124" width="11.140625" style="61" bestFit="1" customWidth="1"/>
    <col min="5125" max="5125" width="9.140625" style="61"/>
    <col min="5126" max="5126" width="11.140625" style="61" bestFit="1" customWidth="1"/>
    <col min="5127" max="5127" width="22.7109375" style="61" customWidth="1"/>
    <col min="5128" max="5377" width="9.140625" style="61"/>
    <col min="5378" max="5378" width="21.140625" style="61" customWidth="1"/>
    <col min="5379" max="5379" width="12" style="61" customWidth="1"/>
    <col min="5380" max="5380" width="11.140625" style="61" bestFit="1" customWidth="1"/>
    <col min="5381" max="5381" width="9.140625" style="61"/>
    <col min="5382" max="5382" width="11.140625" style="61" bestFit="1" customWidth="1"/>
    <col min="5383" max="5383" width="22.7109375" style="61" customWidth="1"/>
    <col min="5384" max="5633" width="9.140625" style="61"/>
    <col min="5634" max="5634" width="21.140625" style="61" customWidth="1"/>
    <col min="5635" max="5635" width="12" style="61" customWidth="1"/>
    <col min="5636" max="5636" width="11.140625" style="61" bestFit="1" customWidth="1"/>
    <col min="5637" max="5637" width="9.140625" style="61"/>
    <col min="5638" max="5638" width="11.140625" style="61" bestFit="1" customWidth="1"/>
    <col min="5639" max="5639" width="22.7109375" style="61" customWidth="1"/>
    <col min="5640" max="5889" width="9.140625" style="61"/>
    <col min="5890" max="5890" width="21.140625" style="61" customWidth="1"/>
    <col min="5891" max="5891" width="12" style="61" customWidth="1"/>
    <col min="5892" max="5892" width="11.140625" style="61" bestFit="1" customWidth="1"/>
    <col min="5893" max="5893" width="9.140625" style="61"/>
    <col min="5894" max="5894" width="11.140625" style="61" bestFit="1" customWidth="1"/>
    <col min="5895" max="5895" width="22.7109375" style="61" customWidth="1"/>
    <col min="5896" max="6145" width="9.140625" style="61"/>
    <col min="6146" max="6146" width="21.140625" style="61" customWidth="1"/>
    <col min="6147" max="6147" width="12" style="61" customWidth="1"/>
    <col min="6148" max="6148" width="11.140625" style="61" bestFit="1" customWidth="1"/>
    <col min="6149" max="6149" width="9.140625" style="61"/>
    <col min="6150" max="6150" width="11.140625" style="61" bestFit="1" customWidth="1"/>
    <col min="6151" max="6151" width="22.7109375" style="61" customWidth="1"/>
    <col min="6152" max="6401" width="9.140625" style="61"/>
    <col min="6402" max="6402" width="21.140625" style="61" customWidth="1"/>
    <col min="6403" max="6403" width="12" style="61" customWidth="1"/>
    <col min="6404" max="6404" width="11.140625" style="61" bestFit="1" customWidth="1"/>
    <col min="6405" max="6405" width="9.140625" style="61"/>
    <col min="6406" max="6406" width="11.140625" style="61" bestFit="1" customWidth="1"/>
    <col min="6407" max="6407" width="22.7109375" style="61" customWidth="1"/>
    <col min="6408" max="6657" width="9.140625" style="61"/>
    <col min="6658" max="6658" width="21.140625" style="61" customWidth="1"/>
    <col min="6659" max="6659" width="12" style="61" customWidth="1"/>
    <col min="6660" max="6660" width="11.140625" style="61" bestFit="1" customWidth="1"/>
    <col min="6661" max="6661" width="9.140625" style="61"/>
    <col min="6662" max="6662" width="11.140625" style="61" bestFit="1" customWidth="1"/>
    <col min="6663" max="6663" width="22.7109375" style="61" customWidth="1"/>
    <col min="6664" max="6913" width="9.140625" style="61"/>
    <col min="6914" max="6914" width="21.140625" style="61" customWidth="1"/>
    <col min="6915" max="6915" width="12" style="61" customWidth="1"/>
    <col min="6916" max="6916" width="11.140625" style="61" bestFit="1" customWidth="1"/>
    <col min="6917" max="6917" width="9.140625" style="61"/>
    <col min="6918" max="6918" width="11.140625" style="61" bestFit="1" customWidth="1"/>
    <col min="6919" max="6919" width="22.7109375" style="61" customWidth="1"/>
    <col min="6920" max="7169" width="9.140625" style="61"/>
    <col min="7170" max="7170" width="21.140625" style="61" customWidth="1"/>
    <col min="7171" max="7171" width="12" style="61" customWidth="1"/>
    <col min="7172" max="7172" width="11.140625" style="61" bestFit="1" customWidth="1"/>
    <col min="7173" max="7173" width="9.140625" style="61"/>
    <col min="7174" max="7174" width="11.140625" style="61" bestFit="1" customWidth="1"/>
    <col min="7175" max="7175" width="22.7109375" style="61" customWidth="1"/>
    <col min="7176" max="7425" width="9.140625" style="61"/>
    <col min="7426" max="7426" width="21.140625" style="61" customWidth="1"/>
    <col min="7427" max="7427" width="12" style="61" customWidth="1"/>
    <col min="7428" max="7428" width="11.140625" style="61" bestFit="1" customWidth="1"/>
    <col min="7429" max="7429" width="9.140625" style="61"/>
    <col min="7430" max="7430" width="11.140625" style="61" bestFit="1" customWidth="1"/>
    <col min="7431" max="7431" width="22.7109375" style="61" customWidth="1"/>
    <col min="7432" max="7681" width="9.140625" style="61"/>
    <col min="7682" max="7682" width="21.140625" style="61" customWidth="1"/>
    <col min="7683" max="7683" width="12" style="61" customWidth="1"/>
    <col min="7684" max="7684" width="11.140625" style="61" bestFit="1" customWidth="1"/>
    <col min="7685" max="7685" width="9.140625" style="61"/>
    <col min="7686" max="7686" width="11.140625" style="61" bestFit="1" customWidth="1"/>
    <col min="7687" max="7687" width="22.7109375" style="61" customWidth="1"/>
    <col min="7688" max="7937" width="9.140625" style="61"/>
    <col min="7938" max="7938" width="21.140625" style="61" customWidth="1"/>
    <col min="7939" max="7939" width="12" style="61" customWidth="1"/>
    <col min="7940" max="7940" width="11.140625" style="61" bestFit="1" customWidth="1"/>
    <col min="7941" max="7941" width="9.140625" style="61"/>
    <col min="7942" max="7942" width="11.140625" style="61" bestFit="1" customWidth="1"/>
    <col min="7943" max="7943" width="22.7109375" style="61" customWidth="1"/>
    <col min="7944" max="8193" width="9.140625" style="61"/>
    <col min="8194" max="8194" width="21.140625" style="61" customWidth="1"/>
    <col min="8195" max="8195" width="12" style="61" customWidth="1"/>
    <col min="8196" max="8196" width="11.140625" style="61" bestFit="1" customWidth="1"/>
    <col min="8197" max="8197" width="9.140625" style="61"/>
    <col min="8198" max="8198" width="11.140625" style="61" bestFit="1" customWidth="1"/>
    <col min="8199" max="8199" width="22.7109375" style="61" customWidth="1"/>
    <col min="8200" max="8449" width="9.140625" style="61"/>
    <col min="8450" max="8450" width="21.140625" style="61" customWidth="1"/>
    <col min="8451" max="8451" width="12" style="61" customWidth="1"/>
    <col min="8452" max="8452" width="11.140625" style="61" bestFit="1" customWidth="1"/>
    <col min="8453" max="8453" width="9.140625" style="61"/>
    <col min="8454" max="8454" width="11.140625" style="61" bestFit="1" customWidth="1"/>
    <col min="8455" max="8455" width="22.7109375" style="61" customWidth="1"/>
    <col min="8456" max="8705" width="9.140625" style="61"/>
    <col min="8706" max="8706" width="21.140625" style="61" customWidth="1"/>
    <col min="8707" max="8707" width="12" style="61" customWidth="1"/>
    <col min="8708" max="8708" width="11.140625" style="61" bestFit="1" customWidth="1"/>
    <col min="8709" max="8709" width="9.140625" style="61"/>
    <col min="8710" max="8710" width="11.140625" style="61" bestFit="1" customWidth="1"/>
    <col min="8711" max="8711" width="22.7109375" style="61" customWidth="1"/>
    <col min="8712" max="8961" width="9.140625" style="61"/>
    <col min="8962" max="8962" width="21.140625" style="61" customWidth="1"/>
    <col min="8963" max="8963" width="12" style="61" customWidth="1"/>
    <col min="8964" max="8964" width="11.140625" style="61" bestFit="1" customWidth="1"/>
    <col min="8965" max="8965" width="9.140625" style="61"/>
    <col min="8966" max="8966" width="11.140625" style="61" bestFit="1" customWidth="1"/>
    <col min="8967" max="8967" width="22.7109375" style="61" customWidth="1"/>
    <col min="8968" max="9217" width="9.140625" style="61"/>
    <col min="9218" max="9218" width="21.140625" style="61" customWidth="1"/>
    <col min="9219" max="9219" width="12" style="61" customWidth="1"/>
    <col min="9220" max="9220" width="11.140625" style="61" bestFit="1" customWidth="1"/>
    <col min="9221" max="9221" width="9.140625" style="61"/>
    <col min="9222" max="9222" width="11.140625" style="61" bestFit="1" customWidth="1"/>
    <col min="9223" max="9223" width="22.7109375" style="61" customWidth="1"/>
    <col min="9224" max="9473" width="9.140625" style="61"/>
    <col min="9474" max="9474" width="21.140625" style="61" customWidth="1"/>
    <col min="9475" max="9475" width="12" style="61" customWidth="1"/>
    <col min="9476" max="9476" width="11.140625" style="61" bestFit="1" customWidth="1"/>
    <col min="9477" max="9477" width="9.140625" style="61"/>
    <col min="9478" max="9478" width="11.140625" style="61" bestFit="1" customWidth="1"/>
    <col min="9479" max="9479" width="22.7109375" style="61" customWidth="1"/>
    <col min="9480" max="9729" width="9.140625" style="61"/>
    <col min="9730" max="9730" width="21.140625" style="61" customWidth="1"/>
    <col min="9731" max="9731" width="12" style="61" customWidth="1"/>
    <col min="9732" max="9732" width="11.140625" style="61" bestFit="1" customWidth="1"/>
    <col min="9733" max="9733" width="9.140625" style="61"/>
    <col min="9734" max="9734" width="11.140625" style="61" bestFit="1" customWidth="1"/>
    <col min="9735" max="9735" width="22.7109375" style="61" customWidth="1"/>
    <col min="9736" max="9985" width="9.140625" style="61"/>
    <col min="9986" max="9986" width="21.140625" style="61" customWidth="1"/>
    <col min="9987" max="9987" width="12" style="61" customWidth="1"/>
    <col min="9988" max="9988" width="11.140625" style="61" bestFit="1" customWidth="1"/>
    <col min="9989" max="9989" width="9.140625" style="61"/>
    <col min="9990" max="9990" width="11.140625" style="61" bestFit="1" customWidth="1"/>
    <col min="9991" max="9991" width="22.7109375" style="61" customWidth="1"/>
    <col min="9992" max="10241" width="9.140625" style="61"/>
    <col min="10242" max="10242" width="21.140625" style="61" customWidth="1"/>
    <col min="10243" max="10243" width="12" style="61" customWidth="1"/>
    <col min="10244" max="10244" width="11.140625" style="61" bestFit="1" customWidth="1"/>
    <col min="10245" max="10245" width="9.140625" style="61"/>
    <col min="10246" max="10246" width="11.140625" style="61" bestFit="1" customWidth="1"/>
    <col min="10247" max="10247" width="22.7109375" style="61" customWidth="1"/>
    <col min="10248" max="10497" width="9.140625" style="61"/>
    <col min="10498" max="10498" width="21.140625" style="61" customWidth="1"/>
    <col min="10499" max="10499" width="12" style="61" customWidth="1"/>
    <col min="10500" max="10500" width="11.140625" style="61" bestFit="1" customWidth="1"/>
    <col min="10501" max="10501" width="9.140625" style="61"/>
    <col min="10502" max="10502" width="11.140625" style="61" bestFit="1" customWidth="1"/>
    <col min="10503" max="10503" width="22.7109375" style="61" customWidth="1"/>
    <col min="10504" max="10753" width="9.140625" style="61"/>
    <col min="10754" max="10754" width="21.140625" style="61" customWidth="1"/>
    <col min="10755" max="10755" width="12" style="61" customWidth="1"/>
    <col min="10756" max="10756" width="11.140625" style="61" bestFit="1" customWidth="1"/>
    <col min="10757" max="10757" width="9.140625" style="61"/>
    <col min="10758" max="10758" width="11.140625" style="61" bestFit="1" customWidth="1"/>
    <col min="10759" max="10759" width="22.7109375" style="61" customWidth="1"/>
    <col min="10760" max="11009" width="9.140625" style="61"/>
    <col min="11010" max="11010" width="21.140625" style="61" customWidth="1"/>
    <col min="11011" max="11011" width="12" style="61" customWidth="1"/>
    <col min="11012" max="11012" width="11.140625" style="61" bestFit="1" customWidth="1"/>
    <col min="11013" max="11013" width="9.140625" style="61"/>
    <col min="11014" max="11014" width="11.140625" style="61" bestFit="1" customWidth="1"/>
    <col min="11015" max="11015" width="22.7109375" style="61" customWidth="1"/>
    <col min="11016" max="11265" width="9.140625" style="61"/>
    <col min="11266" max="11266" width="21.140625" style="61" customWidth="1"/>
    <col min="11267" max="11267" width="12" style="61" customWidth="1"/>
    <col min="11268" max="11268" width="11.140625" style="61" bestFit="1" customWidth="1"/>
    <col min="11269" max="11269" width="9.140625" style="61"/>
    <col min="11270" max="11270" width="11.140625" style="61" bestFit="1" customWidth="1"/>
    <col min="11271" max="11271" width="22.7109375" style="61" customWidth="1"/>
    <col min="11272" max="11521" width="9.140625" style="61"/>
    <col min="11522" max="11522" width="21.140625" style="61" customWidth="1"/>
    <col min="11523" max="11523" width="12" style="61" customWidth="1"/>
    <col min="11524" max="11524" width="11.140625" style="61" bestFit="1" customWidth="1"/>
    <col min="11525" max="11525" width="9.140625" style="61"/>
    <col min="11526" max="11526" width="11.140625" style="61" bestFit="1" customWidth="1"/>
    <col min="11527" max="11527" width="22.7109375" style="61" customWidth="1"/>
    <col min="11528" max="11777" width="9.140625" style="61"/>
    <col min="11778" max="11778" width="21.140625" style="61" customWidth="1"/>
    <col min="11779" max="11779" width="12" style="61" customWidth="1"/>
    <col min="11780" max="11780" width="11.140625" style="61" bestFit="1" customWidth="1"/>
    <col min="11781" max="11781" width="9.140625" style="61"/>
    <col min="11782" max="11782" width="11.140625" style="61" bestFit="1" customWidth="1"/>
    <col min="11783" max="11783" width="22.7109375" style="61" customWidth="1"/>
    <col min="11784" max="12033" width="9.140625" style="61"/>
    <col min="12034" max="12034" width="21.140625" style="61" customWidth="1"/>
    <col min="12035" max="12035" width="12" style="61" customWidth="1"/>
    <col min="12036" max="12036" width="11.140625" style="61" bestFit="1" customWidth="1"/>
    <col min="12037" max="12037" width="9.140625" style="61"/>
    <col min="12038" max="12038" width="11.140625" style="61" bestFit="1" customWidth="1"/>
    <col min="12039" max="12039" width="22.7109375" style="61" customWidth="1"/>
    <col min="12040" max="12289" width="9.140625" style="61"/>
    <col min="12290" max="12290" width="21.140625" style="61" customWidth="1"/>
    <col min="12291" max="12291" width="12" style="61" customWidth="1"/>
    <col min="12292" max="12292" width="11.140625" style="61" bestFit="1" customWidth="1"/>
    <col min="12293" max="12293" width="9.140625" style="61"/>
    <col min="12294" max="12294" width="11.140625" style="61" bestFit="1" customWidth="1"/>
    <col min="12295" max="12295" width="22.7109375" style="61" customWidth="1"/>
    <col min="12296" max="12545" width="9.140625" style="61"/>
    <col min="12546" max="12546" width="21.140625" style="61" customWidth="1"/>
    <col min="12547" max="12547" width="12" style="61" customWidth="1"/>
    <col min="12548" max="12548" width="11.140625" style="61" bestFit="1" customWidth="1"/>
    <col min="12549" max="12549" width="9.140625" style="61"/>
    <col min="12550" max="12550" width="11.140625" style="61" bestFit="1" customWidth="1"/>
    <col min="12551" max="12551" width="22.7109375" style="61" customWidth="1"/>
    <col min="12552" max="12801" width="9.140625" style="61"/>
    <col min="12802" max="12802" width="21.140625" style="61" customWidth="1"/>
    <col min="12803" max="12803" width="12" style="61" customWidth="1"/>
    <col min="12804" max="12804" width="11.140625" style="61" bestFit="1" customWidth="1"/>
    <col min="12805" max="12805" width="9.140625" style="61"/>
    <col min="12806" max="12806" width="11.140625" style="61" bestFit="1" customWidth="1"/>
    <col min="12807" max="12807" width="22.7109375" style="61" customWidth="1"/>
    <col min="12808" max="13057" width="9.140625" style="61"/>
    <col min="13058" max="13058" width="21.140625" style="61" customWidth="1"/>
    <col min="13059" max="13059" width="12" style="61" customWidth="1"/>
    <col min="13060" max="13060" width="11.140625" style="61" bestFit="1" customWidth="1"/>
    <col min="13061" max="13061" width="9.140625" style="61"/>
    <col min="13062" max="13062" width="11.140625" style="61" bestFit="1" customWidth="1"/>
    <col min="13063" max="13063" width="22.7109375" style="61" customWidth="1"/>
    <col min="13064" max="13313" width="9.140625" style="61"/>
    <col min="13314" max="13314" width="21.140625" style="61" customWidth="1"/>
    <col min="13315" max="13315" width="12" style="61" customWidth="1"/>
    <col min="13316" max="13316" width="11.140625" style="61" bestFit="1" customWidth="1"/>
    <col min="13317" max="13317" width="9.140625" style="61"/>
    <col min="13318" max="13318" width="11.140625" style="61" bestFit="1" customWidth="1"/>
    <col min="13319" max="13319" width="22.7109375" style="61" customWidth="1"/>
    <col min="13320" max="13569" width="9.140625" style="61"/>
    <col min="13570" max="13570" width="21.140625" style="61" customWidth="1"/>
    <col min="13571" max="13571" width="12" style="61" customWidth="1"/>
    <col min="13572" max="13572" width="11.140625" style="61" bestFit="1" customWidth="1"/>
    <col min="13573" max="13573" width="9.140625" style="61"/>
    <col min="13574" max="13574" width="11.140625" style="61" bestFit="1" customWidth="1"/>
    <col min="13575" max="13575" width="22.7109375" style="61" customWidth="1"/>
    <col min="13576" max="13825" width="9.140625" style="61"/>
    <col min="13826" max="13826" width="21.140625" style="61" customWidth="1"/>
    <col min="13827" max="13827" width="12" style="61" customWidth="1"/>
    <col min="13828" max="13828" width="11.140625" style="61" bestFit="1" customWidth="1"/>
    <col min="13829" max="13829" width="9.140625" style="61"/>
    <col min="13830" max="13830" width="11.140625" style="61" bestFit="1" customWidth="1"/>
    <col min="13831" max="13831" width="22.7109375" style="61" customWidth="1"/>
    <col min="13832" max="14081" width="9.140625" style="61"/>
    <col min="14082" max="14082" width="21.140625" style="61" customWidth="1"/>
    <col min="14083" max="14083" width="12" style="61" customWidth="1"/>
    <col min="14084" max="14084" width="11.140625" style="61" bestFit="1" customWidth="1"/>
    <col min="14085" max="14085" width="9.140625" style="61"/>
    <col min="14086" max="14086" width="11.140625" style="61" bestFit="1" customWidth="1"/>
    <col min="14087" max="14087" width="22.7109375" style="61" customWidth="1"/>
    <col min="14088" max="14337" width="9.140625" style="61"/>
    <col min="14338" max="14338" width="21.140625" style="61" customWidth="1"/>
    <col min="14339" max="14339" width="12" style="61" customWidth="1"/>
    <col min="14340" max="14340" width="11.140625" style="61" bestFit="1" customWidth="1"/>
    <col min="14341" max="14341" width="9.140625" style="61"/>
    <col min="14342" max="14342" width="11.140625" style="61" bestFit="1" customWidth="1"/>
    <col min="14343" max="14343" width="22.7109375" style="61" customWidth="1"/>
    <col min="14344" max="14593" width="9.140625" style="61"/>
    <col min="14594" max="14594" width="21.140625" style="61" customWidth="1"/>
    <col min="14595" max="14595" width="12" style="61" customWidth="1"/>
    <col min="14596" max="14596" width="11.140625" style="61" bestFit="1" customWidth="1"/>
    <col min="14597" max="14597" width="9.140625" style="61"/>
    <col min="14598" max="14598" width="11.140625" style="61" bestFit="1" customWidth="1"/>
    <col min="14599" max="14599" width="22.7109375" style="61" customWidth="1"/>
    <col min="14600" max="14849" width="9.140625" style="61"/>
    <col min="14850" max="14850" width="21.140625" style="61" customWidth="1"/>
    <col min="14851" max="14851" width="12" style="61" customWidth="1"/>
    <col min="14852" max="14852" width="11.140625" style="61" bestFit="1" customWidth="1"/>
    <col min="14853" max="14853" width="9.140625" style="61"/>
    <col min="14854" max="14854" width="11.140625" style="61" bestFit="1" customWidth="1"/>
    <col min="14855" max="14855" width="22.7109375" style="61" customWidth="1"/>
    <col min="14856" max="15105" width="9.140625" style="61"/>
    <col min="15106" max="15106" width="21.140625" style="61" customWidth="1"/>
    <col min="15107" max="15107" width="12" style="61" customWidth="1"/>
    <col min="15108" max="15108" width="11.140625" style="61" bestFit="1" customWidth="1"/>
    <col min="15109" max="15109" width="9.140625" style="61"/>
    <col min="15110" max="15110" width="11.140625" style="61" bestFit="1" customWidth="1"/>
    <col min="15111" max="15111" width="22.7109375" style="61" customWidth="1"/>
    <col min="15112" max="15361" width="9.140625" style="61"/>
    <col min="15362" max="15362" width="21.140625" style="61" customWidth="1"/>
    <col min="15363" max="15363" width="12" style="61" customWidth="1"/>
    <col min="15364" max="15364" width="11.140625" style="61" bestFit="1" customWidth="1"/>
    <col min="15365" max="15365" width="9.140625" style="61"/>
    <col min="15366" max="15366" width="11.140625" style="61" bestFit="1" customWidth="1"/>
    <col min="15367" max="15367" width="22.7109375" style="61" customWidth="1"/>
    <col min="15368" max="15617" width="9.140625" style="61"/>
    <col min="15618" max="15618" width="21.140625" style="61" customWidth="1"/>
    <col min="15619" max="15619" width="12" style="61" customWidth="1"/>
    <col min="15620" max="15620" width="11.140625" style="61" bestFit="1" customWidth="1"/>
    <col min="15621" max="15621" width="9.140625" style="61"/>
    <col min="15622" max="15622" width="11.140625" style="61" bestFit="1" customWidth="1"/>
    <col min="15623" max="15623" width="22.7109375" style="61" customWidth="1"/>
    <col min="15624" max="15873" width="9.140625" style="61"/>
    <col min="15874" max="15874" width="21.140625" style="61" customWidth="1"/>
    <col min="15875" max="15875" width="12" style="61" customWidth="1"/>
    <col min="15876" max="15876" width="11.140625" style="61" bestFit="1" customWidth="1"/>
    <col min="15877" max="15877" width="9.140625" style="61"/>
    <col min="15878" max="15878" width="11.140625" style="61" bestFit="1" customWidth="1"/>
    <col min="15879" max="15879" width="22.7109375" style="61" customWidth="1"/>
    <col min="15880" max="16129" width="9.140625" style="61"/>
    <col min="16130" max="16130" width="21.140625" style="61" customWidth="1"/>
    <col min="16131" max="16131" width="12" style="61" customWidth="1"/>
    <col min="16132" max="16132" width="11.140625" style="61" bestFit="1" customWidth="1"/>
    <col min="16133" max="16133" width="9.140625" style="61"/>
    <col min="16134" max="16134" width="11.140625" style="61" bestFit="1" customWidth="1"/>
    <col min="16135" max="16135" width="22.7109375" style="61" customWidth="1"/>
    <col min="16136" max="16384" width="9.140625" style="61"/>
  </cols>
  <sheetData>
    <row r="1" spans="1:7" ht="28.5">
      <c r="A1" s="84">
        <v>582</v>
      </c>
    </row>
    <row r="2" spans="1:7">
      <c r="A2" s="163" t="s">
        <v>487</v>
      </c>
    </row>
    <row r="3" spans="1:7">
      <c r="A3" s="64"/>
    </row>
    <row r="4" spans="1:7">
      <c r="A4" s="65"/>
    </row>
    <row r="5" spans="1:7">
      <c r="A5" s="61"/>
    </row>
    <row r="6" spans="1:7">
      <c r="A6" s="289" t="s">
        <v>81</v>
      </c>
      <c r="B6" s="288"/>
    </row>
    <row r="7" spans="1:7">
      <c r="A7" s="2143" t="s">
        <v>82</v>
      </c>
      <c r="B7" s="2144" t="s">
        <v>83</v>
      </c>
      <c r="C7" s="2145" t="s">
        <v>84</v>
      </c>
      <c r="D7" s="2145"/>
      <c r="E7" s="2145" t="s">
        <v>85</v>
      </c>
      <c r="F7" s="2145"/>
      <c r="G7" s="2144" t="s">
        <v>86</v>
      </c>
    </row>
    <row r="8" spans="1:7" ht="17.25">
      <c r="A8" s="2143"/>
      <c r="B8" s="2144"/>
      <c r="C8" s="1427" t="s">
        <v>87</v>
      </c>
      <c r="D8" s="1427" t="s">
        <v>88</v>
      </c>
      <c r="E8" s="1427" t="s">
        <v>87</v>
      </c>
      <c r="F8" s="1427" t="s">
        <v>88</v>
      </c>
      <c r="G8" s="2144"/>
    </row>
    <row r="9" spans="1:7">
      <c r="A9" s="1426">
        <v>1</v>
      </c>
      <c r="B9" s="89" t="s">
        <v>328</v>
      </c>
      <c r="C9" s="141">
        <v>1973.1</v>
      </c>
      <c r="D9" s="141">
        <v>5851.4</v>
      </c>
      <c r="E9" s="141">
        <v>1515.2</v>
      </c>
      <c r="F9" s="141">
        <v>4782.3</v>
      </c>
      <c r="G9" s="89" t="s">
        <v>328</v>
      </c>
    </row>
    <row r="10" spans="1:7">
      <c r="A10" s="1426">
        <v>2</v>
      </c>
      <c r="B10" s="89" t="s">
        <v>330</v>
      </c>
      <c r="C10" s="141">
        <v>284.48312135499998</v>
      </c>
      <c r="D10" s="141">
        <v>853.44936406500005</v>
      </c>
      <c r="E10" s="141">
        <v>58.538697352299998</v>
      </c>
      <c r="F10" s="141">
        <v>146.34674338100001</v>
      </c>
      <c r="G10" s="89" t="s">
        <v>330</v>
      </c>
    </row>
    <row r="11" spans="1:7">
      <c r="A11" s="1426">
        <v>3</v>
      </c>
      <c r="B11" s="89" t="s">
        <v>331</v>
      </c>
      <c r="C11" s="141">
        <v>199.9</v>
      </c>
      <c r="D11" s="141">
        <v>556.29999999999995</v>
      </c>
      <c r="E11" s="141">
        <v>429.5</v>
      </c>
      <c r="F11" s="141">
        <v>785.3</v>
      </c>
      <c r="G11" s="89" t="s">
        <v>331</v>
      </c>
    </row>
    <row r="12" spans="1:7" ht="30">
      <c r="A12" s="1426">
        <v>4</v>
      </c>
      <c r="B12" s="89" t="s">
        <v>328</v>
      </c>
      <c r="C12" s="141">
        <v>115.8</v>
      </c>
      <c r="D12" s="141">
        <v>277.2</v>
      </c>
      <c r="E12" s="90">
        <v>0</v>
      </c>
      <c r="F12" s="90">
        <v>0</v>
      </c>
      <c r="G12" s="89" t="s">
        <v>332</v>
      </c>
    </row>
    <row r="13" spans="1:7">
      <c r="A13" s="1426">
        <v>5</v>
      </c>
      <c r="B13" s="89" t="s">
        <v>333</v>
      </c>
      <c r="C13" s="141">
        <v>267.10000000000002</v>
      </c>
      <c r="D13" s="141">
        <v>602.29999999999995</v>
      </c>
      <c r="E13" s="141">
        <v>74.7</v>
      </c>
      <c r="F13" s="141">
        <v>223.5</v>
      </c>
      <c r="G13" s="89" t="s">
        <v>334</v>
      </c>
    </row>
    <row r="14" spans="1:7">
      <c r="A14" s="1426">
        <v>6</v>
      </c>
      <c r="B14" s="89" t="s">
        <v>335</v>
      </c>
      <c r="C14" s="141">
        <v>118.9</v>
      </c>
      <c r="D14" s="141">
        <v>356.4</v>
      </c>
      <c r="E14" s="141">
        <v>44.2</v>
      </c>
      <c r="F14" s="141">
        <v>60.1</v>
      </c>
      <c r="G14" s="89" t="s">
        <v>335</v>
      </c>
    </row>
    <row r="15" spans="1:7" ht="30">
      <c r="A15" s="1426">
        <v>7</v>
      </c>
      <c r="B15" s="89" t="s">
        <v>336</v>
      </c>
      <c r="C15" s="141">
        <v>1336.7</v>
      </c>
      <c r="D15" s="141">
        <v>3912.9</v>
      </c>
      <c r="E15" s="141">
        <v>1786.1</v>
      </c>
      <c r="F15" s="141">
        <v>5191.2</v>
      </c>
      <c r="G15" s="89" t="s">
        <v>492</v>
      </c>
    </row>
    <row r="16" spans="1:7" ht="45">
      <c r="A16" s="1426">
        <v>8</v>
      </c>
      <c r="B16" s="89" t="s">
        <v>1084</v>
      </c>
      <c r="C16" s="141">
        <v>163.19999999999999</v>
      </c>
      <c r="D16" s="141">
        <v>228.3</v>
      </c>
      <c r="E16" s="141">
        <v>0</v>
      </c>
      <c r="F16" s="141">
        <v>0</v>
      </c>
      <c r="G16" s="89" t="s">
        <v>1083</v>
      </c>
    </row>
    <row r="17" spans="1:7">
      <c r="A17" s="1426">
        <v>9</v>
      </c>
      <c r="B17" s="89" t="s">
        <v>337</v>
      </c>
      <c r="C17" s="141">
        <v>3184</v>
      </c>
      <c r="D17" s="141">
        <v>6808.6</v>
      </c>
      <c r="E17" s="141">
        <v>2269.4</v>
      </c>
      <c r="F17" s="141">
        <v>3878.7</v>
      </c>
      <c r="G17" s="89" t="s">
        <v>337</v>
      </c>
    </row>
    <row r="18" spans="1:7" ht="15.75" thickBot="1">
      <c r="A18" s="183"/>
      <c r="B18" s="93" t="s">
        <v>58</v>
      </c>
      <c r="C18" s="94">
        <f>SUM(C9:C17)</f>
        <v>7643.1831213550004</v>
      </c>
      <c r="D18" s="94">
        <f>SUM(D9:D17)</f>
        <v>19446.849364064998</v>
      </c>
      <c r="E18" s="94">
        <f>SUM(E9:E17)</f>
        <v>6177.6386973523004</v>
      </c>
      <c r="F18" s="95">
        <f>SUM(F9:F17)</f>
        <v>15067.446743381002</v>
      </c>
    </row>
    <row r="19" spans="1:7">
      <c r="A19" s="183"/>
    </row>
    <row r="20" spans="1:7">
      <c r="A20" s="183"/>
    </row>
    <row r="21" spans="1:7">
      <c r="A21" s="183"/>
    </row>
    <row r="22" spans="1:7">
      <c r="A22" s="183"/>
    </row>
    <row r="23" spans="1:7" ht="15.75" thickBot="1">
      <c r="A23" s="280" t="s">
        <v>91</v>
      </c>
    </row>
    <row r="24" spans="1:7" ht="18" thickBot="1">
      <c r="A24" s="287" t="s">
        <v>82</v>
      </c>
      <c r="B24" s="286" t="s">
        <v>83</v>
      </c>
      <c r="C24" s="285" t="s">
        <v>87</v>
      </c>
      <c r="D24" s="285" t="s">
        <v>88</v>
      </c>
      <c r="E24" s="284"/>
    </row>
    <row r="25" spans="1:7" ht="30">
      <c r="A25" s="66">
        <v>1</v>
      </c>
      <c r="B25" s="96" t="s">
        <v>387</v>
      </c>
      <c r="C25" s="97">
        <v>336.9</v>
      </c>
      <c r="D25" s="98">
        <v>759.5</v>
      </c>
      <c r="E25" s="99"/>
    </row>
    <row r="26" spans="1:7" ht="30">
      <c r="A26" s="69">
        <v>1</v>
      </c>
      <c r="B26" s="100" t="s">
        <v>388</v>
      </c>
      <c r="C26" s="101">
        <v>272.2</v>
      </c>
      <c r="D26" s="102">
        <v>996.2</v>
      </c>
      <c r="E26" s="99"/>
    </row>
    <row r="27" spans="1:7" ht="30">
      <c r="A27" s="69">
        <v>1</v>
      </c>
      <c r="B27" s="100" t="s">
        <v>389</v>
      </c>
      <c r="C27" s="101">
        <v>164.6</v>
      </c>
      <c r="D27" s="102">
        <v>633.29999999999995</v>
      </c>
      <c r="E27" s="99"/>
    </row>
    <row r="28" spans="1:7" ht="15.75" thickBot="1">
      <c r="A28" s="73">
        <v>1</v>
      </c>
      <c r="B28" s="103" t="s">
        <v>390</v>
      </c>
      <c r="C28" s="104">
        <v>267.39999999999998</v>
      </c>
      <c r="D28" s="105">
        <v>940.5</v>
      </c>
      <c r="E28" s="106"/>
    </row>
    <row r="29" spans="1:7" ht="15.75" thickBot="1">
      <c r="B29" s="107" t="s">
        <v>105</v>
      </c>
      <c r="C29" s="108">
        <f>SUM(C25:C28)</f>
        <v>1041.0999999999999</v>
      </c>
      <c r="D29" s="109">
        <f>SUM(D25:D28)</f>
        <v>3329.5</v>
      </c>
    </row>
    <row r="32" spans="1:7">
      <c r="B32" s="283" t="s">
        <v>89</v>
      </c>
      <c r="C32" s="282">
        <f xml:space="preserve"> SUM(D18,F18,D29)</f>
        <v>37843.796107446004</v>
      </c>
    </row>
    <row r="33" spans="2:3">
      <c r="B33" s="283" t="s">
        <v>90</v>
      </c>
      <c r="C33" s="282">
        <f xml:space="preserve"> SUM(C18,E18,C25:C28)</f>
        <v>14861.9218187073</v>
      </c>
    </row>
    <row r="35" spans="2:3">
      <c r="B35" s="127"/>
      <c r="C35" s="128"/>
    </row>
    <row r="36" spans="2:3">
      <c r="B36" s="127"/>
      <c r="C36" s="128"/>
    </row>
    <row r="37" spans="2:3">
      <c r="B37" s="127"/>
      <c r="C37" s="128"/>
    </row>
    <row r="38" spans="2:3">
      <c r="B38" s="127"/>
      <c r="C38" s="128"/>
    </row>
  </sheetData>
  <mergeCells count="5">
    <mergeCell ref="A7:A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ADE7B-C5F4-48B3-B53F-952BE4401BD6}">
  <sheetPr>
    <tabColor rgb="FF0070C0"/>
  </sheetPr>
  <dimension ref="A1:H16"/>
  <sheetViews>
    <sheetView workbookViewId="0">
      <selection activeCell="E11" sqref="E11"/>
    </sheetView>
  </sheetViews>
  <sheetFormatPr defaultRowHeight="15"/>
  <cols>
    <col min="1" max="1" width="9.140625" style="163"/>
    <col min="2" max="2" width="15.42578125" style="163" bestFit="1" customWidth="1"/>
    <col min="3" max="3" width="11.7109375" style="86" customWidth="1"/>
    <col min="4" max="4" width="11.140625" style="86" bestFit="1" customWidth="1"/>
    <col min="5" max="5" width="9.140625" style="86"/>
    <col min="6" max="6" width="11.140625" style="86" bestFit="1" customWidth="1"/>
    <col min="7" max="7" width="40.7109375" style="163" bestFit="1" customWidth="1"/>
    <col min="8" max="8" width="9.140625" style="183"/>
    <col min="9" max="257" width="9.140625" style="61"/>
    <col min="258" max="258" width="15.42578125" style="61" bestFit="1" customWidth="1"/>
    <col min="259" max="259" width="11.7109375" style="61" customWidth="1"/>
    <col min="260" max="260" width="11.140625" style="61" bestFit="1" customWidth="1"/>
    <col min="261" max="261" width="9.140625" style="61"/>
    <col min="262" max="262" width="11.140625" style="61" bestFit="1" customWidth="1"/>
    <col min="263" max="263" width="40.7109375" style="61" bestFit="1" customWidth="1"/>
    <col min="264" max="513" width="9.140625" style="61"/>
    <col min="514" max="514" width="15.42578125" style="61" bestFit="1" customWidth="1"/>
    <col min="515" max="515" width="11.7109375" style="61" customWidth="1"/>
    <col min="516" max="516" width="11.140625" style="61" bestFit="1" customWidth="1"/>
    <col min="517" max="517" width="9.140625" style="61"/>
    <col min="518" max="518" width="11.140625" style="61" bestFit="1" customWidth="1"/>
    <col min="519" max="519" width="40.7109375" style="61" bestFit="1" customWidth="1"/>
    <col min="520" max="769" width="9.140625" style="61"/>
    <col min="770" max="770" width="15.42578125" style="61" bestFit="1" customWidth="1"/>
    <col min="771" max="771" width="11.7109375" style="61" customWidth="1"/>
    <col min="772" max="772" width="11.140625" style="61" bestFit="1" customWidth="1"/>
    <col min="773" max="773" width="9.140625" style="61"/>
    <col min="774" max="774" width="11.140625" style="61" bestFit="1" customWidth="1"/>
    <col min="775" max="775" width="40.7109375" style="61" bestFit="1" customWidth="1"/>
    <col min="776" max="1025" width="9.140625" style="61"/>
    <col min="1026" max="1026" width="15.42578125" style="61" bestFit="1" customWidth="1"/>
    <col min="1027" max="1027" width="11.7109375" style="61" customWidth="1"/>
    <col min="1028" max="1028" width="11.140625" style="61" bestFit="1" customWidth="1"/>
    <col min="1029" max="1029" width="9.140625" style="61"/>
    <col min="1030" max="1030" width="11.140625" style="61" bestFit="1" customWidth="1"/>
    <col min="1031" max="1031" width="40.7109375" style="61" bestFit="1" customWidth="1"/>
    <col min="1032" max="1281" width="9.140625" style="61"/>
    <col min="1282" max="1282" width="15.42578125" style="61" bestFit="1" customWidth="1"/>
    <col min="1283" max="1283" width="11.7109375" style="61" customWidth="1"/>
    <col min="1284" max="1284" width="11.140625" style="61" bestFit="1" customWidth="1"/>
    <col min="1285" max="1285" width="9.140625" style="61"/>
    <col min="1286" max="1286" width="11.140625" style="61" bestFit="1" customWidth="1"/>
    <col min="1287" max="1287" width="40.7109375" style="61" bestFit="1" customWidth="1"/>
    <col min="1288" max="1537" width="9.140625" style="61"/>
    <col min="1538" max="1538" width="15.42578125" style="61" bestFit="1" customWidth="1"/>
    <col min="1539" max="1539" width="11.7109375" style="61" customWidth="1"/>
    <col min="1540" max="1540" width="11.140625" style="61" bestFit="1" customWidth="1"/>
    <col min="1541" max="1541" width="9.140625" style="61"/>
    <col min="1542" max="1542" width="11.140625" style="61" bestFit="1" customWidth="1"/>
    <col min="1543" max="1543" width="40.7109375" style="61" bestFit="1" customWidth="1"/>
    <col min="1544" max="1793" width="9.140625" style="61"/>
    <col min="1794" max="1794" width="15.42578125" style="61" bestFit="1" customWidth="1"/>
    <col min="1795" max="1795" width="11.7109375" style="61" customWidth="1"/>
    <col min="1796" max="1796" width="11.140625" style="61" bestFit="1" customWidth="1"/>
    <col min="1797" max="1797" width="9.140625" style="61"/>
    <col min="1798" max="1798" width="11.140625" style="61" bestFit="1" customWidth="1"/>
    <col min="1799" max="1799" width="40.7109375" style="61" bestFit="1" customWidth="1"/>
    <col min="1800" max="2049" width="9.140625" style="61"/>
    <col min="2050" max="2050" width="15.42578125" style="61" bestFit="1" customWidth="1"/>
    <col min="2051" max="2051" width="11.7109375" style="61" customWidth="1"/>
    <col min="2052" max="2052" width="11.140625" style="61" bestFit="1" customWidth="1"/>
    <col min="2053" max="2053" width="9.140625" style="61"/>
    <col min="2054" max="2054" width="11.140625" style="61" bestFit="1" customWidth="1"/>
    <col min="2055" max="2055" width="40.7109375" style="61" bestFit="1" customWidth="1"/>
    <col min="2056" max="2305" width="9.140625" style="61"/>
    <col min="2306" max="2306" width="15.42578125" style="61" bestFit="1" customWidth="1"/>
    <col min="2307" max="2307" width="11.7109375" style="61" customWidth="1"/>
    <col min="2308" max="2308" width="11.140625" style="61" bestFit="1" customWidth="1"/>
    <col min="2309" max="2309" width="9.140625" style="61"/>
    <col min="2310" max="2310" width="11.140625" style="61" bestFit="1" customWidth="1"/>
    <col min="2311" max="2311" width="40.7109375" style="61" bestFit="1" customWidth="1"/>
    <col min="2312" max="2561" width="9.140625" style="61"/>
    <col min="2562" max="2562" width="15.42578125" style="61" bestFit="1" customWidth="1"/>
    <col min="2563" max="2563" width="11.7109375" style="61" customWidth="1"/>
    <col min="2564" max="2564" width="11.140625" style="61" bestFit="1" customWidth="1"/>
    <col min="2565" max="2565" width="9.140625" style="61"/>
    <col min="2566" max="2566" width="11.140625" style="61" bestFit="1" customWidth="1"/>
    <col min="2567" max="2567" width="40.7109375" style="61" bestFit="1" customWidth="1"/>
    <col min="2568" max="2817" width="9.140625" style="61"/>
    <col min="2818" max="2818" width="15.42578125" style="61" bestFit="1" customWidth="1"/>
    <col min="2819" max="2819" width="11.7109375" style="61" customWidth="1"/>
    <col min="2820" max="2820" width="11.140625" style="61" bestFit="1" customWidth="1"/>
    <col min="2821" max="2821" width="9.140625" style="61"/>
    <col min="2822" max="2822" width="11.140625" style="61" bestFit="1" customWidth="1"/>
    <col min="2823" max="2823" width="40.7109375" style="61" bestFit="1" customWidth="1"/>
    <col min="2824" max="3073" width="9.140625" style="61"/>
    <col min="3074" max="3074" width="15.42578125" style="61" bestFit="1" customWidth="1"/>
    <col min="3075" max="3075" width="11.7109375" style="61" customWidth="1"/>
    <col min="3076" max="3076" width="11.140625" style="61" bestFit="1" customWidth="1"/>
    <col min="3077" max="3077" width="9.140625" style="61"/>
    <col min="3078" max="3078" width="11.140625" style="61" bestFit="1" customWidth="1"/>
    <col min="3079" max="3079" width="40.7109375" style="61" bestFit="1" customWidth="1"/>
    <col min="3080" max="3329" width="9.140625" style="61"/>
    <col min="3330" max="3330" width="15.42578125" style="61" bestFit="1" customWidth="1"/>
    <col min="3331" max="3331" width="11.7109375" style="61" customWidth="1"/>
    <col min="3332" max="3332" width="11.140625" style="61" bestFit="1" customWidth="1"/>
    <col min="3333" max="3333" width="9.140625" style="61"/>
    <col min="3334" max="3334" width="11.140625" style="61" bestFit="1" customWidth="1"/>
    <col min="3335" max="3335" width="40.7109375" style="61" bestFit="1" customWidth="1"/>
    <col min="3336" max="3585" width="9.140625" style="61"/>
    <col min="3586" max="3586" width="15.42578125" style="61" bestFit="1" customWidth="1"/>
    <col min="3587" max="3587" width="11.7109375" style="61" customWidth="1"/>
    <col min="3588" max="3588" width="11.140625" style="61" bestFit="1" customWidth="1"/>
    <col min="3589" max="3589" width="9.140625" style="61"/>
    <col min="3590" max="3590" width="11.140625" style="61" bestFit="1" customWidth="1"/>
    <col min="3591" max="3591" width="40.7109375" style="61" bestFit="1" customWidth="1"/>
    <col min="3592" max="3841" width="9.140625" style="61"/>
    <col min="3842" max="3842" width="15.42578125" style="61" bestFit="1" customWidth="1"/>
    <col min="3843" max="3843" width="11.7109375" style="61" customWidth="1"/>
    <col min="3844" max="3844" width="11.140625" style="61" bestFit="1" customWidth="1"/>
    <col min="3845" max="3845" width="9.140625" style="61"/>
    <col min="3846" max="3846" width="11.140625" style="61" bestFit="1" customWidth="1"/>
    <col min="3847" max="3847" width="40.7109375" style="61" bestFit="1" customWidth="1"/>
    <col min="3848" max="4097" width="9.140625" style="61"/>
    <col min="4098" max="4098" width="15.42578125" style="61" bestFit="1" customWidth="1"/>
    <col min="4099" max="4099" width="11.7109375" style="61" customWidth="1"/>
    <col min="4100" max="4100" width="11.140625" style="61" bestFit="1" customWidth="1"/>
    <col min="4101" max="4101" width="9.140625" style="61"/>
    <col min="4102" max="4102" width="11.140625" style="61" bestFit="1" customWidth="1"/>
    <col min="4103" max="4103" width="40.7109375" style="61" bestFit="1" customWidth="1"/>
    <col min="4104" max="4353" width="9.140625" style="61"/>
    <col min="4354" max="4354" width="15.42578125" style="61" bestFit="1" customWidth="1"/>
    <col min="4355" max="4355" width="11.7109375" style="61" customWidth="1"/>
    <col min="4356" max="4356" width="11.140625" style="61" bestFit="1" customWidth="1"/>
    <col min="4357" max="4357" width="9.140625" style="61"/>
    <col min="4358" max="4358" width="11.140625" style="61" bestFit="1" customWidth="1"/>
    <col min="4359" max="4359" width="40.7109375" style="61" bestFit="1" customWidth="1"/>
    <col min="4360" max="4609" width="9.140625" style="61"/>
    <col min="4610" max="4610" width="15.42578125" style="61" bestFit="1" customWidth="1"/>
    <col min="4611" max="4611" width="11.7109375" style="61" customWidth="1"/>
    <col min="4612" max="4612" width="11.140625" style="61" bestFit="1" customWidth="1"/>
    <col min="4613" max="4613" width="9.140625" style="61"/>
    <col min="4614" max="4614" width="11.140625" style="61" bestFit="1" customWidth="1"/>
    <col min="4615" max="4615" width="40.7109375" style="61" bestFit="1" customWidth="1"/>
    <col min="4616" max="4865" width="9.140625" style="61"/>
    <col min="4866" max="4866" width="15.42578125" style="61" bestFit="1" customWidth="1"/>
    <col min="4867" max="4867" width="11.7109375" style="61" customWidth="1"/>
    <col min="4868" max="4868" width="11.140625" style="61" bestFit="1" customWidth="1"/>
    <col min="4869" max="4869" width="9.140625" style="61"/>
    <col min="4870" max="4870" width="11.140625" style="61" bestFit="1" customWidth="1"/>
    <col min="4871" max="4871" width="40.7109375" style="61" bestFit="1" customWidth="1"/>
    <col min="4872" max="5121" width="9.140625" style="61"/>
    <col min="5122" max="5122" width="15.42578125" style="61" bestFit="1" customWidth="1"/>
    <col min="5123" max="5123" width="11.7109375" style="61" customWidth="1"/>
    <col min="5124" max="5124" width="11.140625" style="61" bestFit="1" customWidth="1"/>
    <col min="5125" max="5125" width="9.140625" style="61"/>
    <col min="5126" max="5126" width="11.140625" style="61" bestFit="1" customWidth="1"/>
    <col min="5127" max="5127" width="40.7109375" style="61" bestFit="1" customWidth="1"/>
    <col min="5128" max="5377" width="9.140625" style="61"/>
    <col min="5378" max="5378" width="15.42578125" style="61" bestFit="1" customWidth="1"/>
    <col min="5379" max="5379" width="11.7109375" style="61" customWidth="1"/>
    <col min="5380" max="5380" width="11.140625" style="61" bestFit="1" customWidth="1"/>
    <col min="5381" max="5381" width="9.140625" style="61"/>
    <col min="5382" max="5382" width="11.140625" style="61" bestFit="1" customWidth="1"/>
    <col min="5383" max="5383" width="40.7109375" style="61" bestFit="1" customWidth="1"/>
    <col min="5384" max="5633" width="9.140625" style="61"/>
    <col min="5634" max="5634" width="15.42578125" style="61" bestFit="1" customWidth="1"/>
    <col min="5635" max="5635" width="11.7109375" style="61" customWidth="1"/>
    <col min="5636" max="5636" width="11.140625" style="61" bestFit="1" customWidth="1"/>
    <col min="5637" max="5637" width="9.140625" style="61"/>
    <col min="5638" max="5638" width="11.140625" style="61" bestFit="1" customWidth="1"/>
    <col min="5639" max="5639" width="40.7109375" style="61" bestFit="1" customWidth="1"/>
    <col min="5640" max="5889" width="9.140625" style="61"/>
    <col min="5890" max="5890" width="15.42578125" style="61" bestFit="1" customWidth="1"/>
    <col min="5891" max="5891" width="11.7109375" style="61" customWidth="1"/>
    <col min="5892" max="5892" width="11.140625" style="61" bestFit="1" customWidth="1"/>
    <col min="5893" max="5893" width="9.140625" style="61"/>
    <col min="5894" max="5894" width="11.140625" style="61" bestFit="1" customWidth="1"/>
    <col min="5895" max="5895" width="40.7109375" style="61" bestFit="1" customWidth="1"/>
    <col min="5896" max="6145" width="9.140625" style="61"/>
    <col min="6146" max="6146" width="15.42578125" style="61" bestFit="1" customWidth="1"/>
    <col min="6147" max="6147" width="11.7109375" style="61" customWidth="1"/>
    <col min="6148" max="6148" width="11.140625" style="61" bestFit="1" customWidth="1"/>
    <col min="6149" max="6149" width="9.140625" style="61"/>
    <col min="6150" max="6150" width="11.140625" style="61" bestFit="1" customWidth="1"/>
    <col min="6151" max="6151" width="40.7109375" style="61" bestFit="1" customWidth="1"/>
    <col min="6152" max="6401" width="9.140625" style="61"/>
    <col min="6402" max="6402" width="15.42578125" style="61" bestFit="1" customWidth="1"/>
    <col min="6403" max="6403" width="11.7109375" style="61" customWidth="1"/>
    <col min="6404" max="6404" width="11.140625" style="61" bestFit="1" customWidth="1"/>
    <col min="6405" max="6405" width="9.140625" style="61"/>
    <col min="6406" max="6406" width="11.140625" style="61" bestFit="1" customWidth="1"/>
    <col min="6407" max="6407" width="40.7109375" style="61" bestFit="1" customWidth="1"/>
    <col min="6408" max="6657" width="9.140625" style="61"/>
    <col min="6658" max="6658" width="15.42578125" style="61" bestFit="1" customWidth="1"/>
    <col min="6659" max="6659" width="11.7109375" style="61" customWidth="1"/>
    <col min="6660" max="6660" width="11.140625" style="61" bestFit="1" customWidth="1"/>
    <col min="6661" max="6661" width="9.140625" style="61"/>
    <col min="6662" max="6662" width="11.140625" style="61" bestFit="1" customWidth="1"/>
    <col min="6663" max="6663" width="40.7109375" style="61" bestFit="1" customWidth="1"/>
    <col min="6664" max="6913" width="9.140625" style="61"/>
    <col min="6914" max="6914" width="15.42578125" style="61" bestFit="1" customWidth="1"/>
    <col min="6915" max="6915" width="11.7109375" style="61" customWidth="1"/>
    <col min="6916" max="6916" width="11.140625" style="61" bestFit="1" customWidth="1"/>
    <col min="6917" max="6917" width="9.140625" style="61"/>
    <col min="6918" max="6918" width="11.140625" style="61" bestFit="1" customWidth="1"/>
    <col min="6919" max="6919" width="40.7109375" style="61" bestFit="1" customWidth="1"/>
    <col min="6920" max="7169" width="9.140625" style="61"/>
    <col min="7170" max="7170" width="15.42578125" style="61" bestFit="1" customWidth="1"/>
    <col min="7171" max="7171" width="11.7109375" style="61" customWidth="1"/>
    <col min="7172" max="7172" width="11.140625" style="61" bestFit="1" customWidth="1"/>
    <col min="7173" max="7173" width="9.140625" style="61"/>
    <col min="7174" max="7174" width="11.140625" style="61" bestFit="1" customWidth="1"/>
    <col min="7175" max="7175" width="40.7109375" style="61" bestFit="1" customWidth="1"/>
    <col min="7176" max="7425" width="9.140625" style="61"/>
    <col min="7426" max="7426" width="15.42578125" style="61" bestFit="1" customWidth="1"/>
    <col min="7427" max="7427" width="11.7109375" style="61" customWidth="1"/>
    <col min="7428" max="7428" width="11.140625" style="61" bestFit="1" customWidth="1"/>
    <col min="7429" max="7429" width="9.140625" style="61"/>
    <col min="7430" max="7430" width="11.140625" style="61" bestFit="1" customWidth="1"/>
    <col min="7431" max="7431" width="40.7109375" style="61" bestFit="1" customWidth="1"/>
    <col min="7432" max="7681" width="9.140625" style="61"/>
    <col min="7682" max="7682" width="15.42578125" style="61" bestFit="1" customWidth="1"/>
    <col min="7683" max="7683" width="11.7109375" style="61" customWidth="1"/>
    <col min="7684" max="7684" width="11.140625" style="61" bestFit="1" customWidth="1"/>
    <col min="7685" max="7685" width="9.140625" style="61"/>
    <col min="7686" max="7686" width="11.140625" style="61" bestFit="1" customWidth="1"/>
    <col min="7687" max="7687" width="40.7109375" style="61" bestFit="1" customWidth="1"/>
    <col min="7688" max="7937" width="9.140625" style="61"/>
    <col min="7938" max="7938" width="15.42578125" style="61" bestFit="1" customWidth="1"/>
    <col min="7939" max="7939" width="11.7109375" style="61" customWidth="1"/>
    <col min="7940" max="7940" width="11.140625" style="61" bestFit="1" customWidth="1"/>
    <col min="7941" max="7941" width="9.140625" style="61"/>
    <col min="7942" max="7942" width="11.140625" style="61" bestFit="1" customWidth="1"/>
    <col min="7943" max="7943" width="40.7109375" style="61" bestFit="1" customWidth="1"/>
    <col min="7944" max="8193" width="9.140625" style="61"/>
    <col min="8194" max="8194" width="15.42578125" style="61" bestFit="1" customWidth="1"/>
    <col min="8195" max="8195" width="11.7109375" style="61" customWidth="1"/>
    <col min="8196" max="8196" width="11.140625" style="61" bestFit="1" customWidth="1"/>
    <col min="8197" max="8197" width="9.140625" style="61"/>
    <col min="8198" max="8198" width="11.140625" style="61" bestFit="1" customWidth="1"/>
    <col min="8199" max="8199" width="40.7109375" style="61" bestFit="1" customWidth="1"/>
    <col min="8200" max="8449" width="9.140625" style="61"/>
    <col min="8450" max="8450" width="15.42578125" style="61" bestFit="1" customWidth="1"/>
    <col min="8451" max="8451" width="11.7109375" style="61" customWidth="1"/>
    <col min="8452" max="8452" width="11.140625" style="61" bestFit="1" customWidth="1"/>
    <col min="8453" max="8453" width="9.140625" style="61"/>
    <col min="8454" max="8454" width="11.140625" style="61" bestFit="1" customWidth="1"/>
    <col min="8455" max="8455" width="40.7109375" style="61" bestFit="1" customWidth="1"/>
    <col min="8456" max="8705" width="9.140625" style="61"/>
    <col min="8706" max="8706" width="15.42578125" style="61" bestFit="1" customWidth="1"/>
    <col min="8707" max="8707" width="11.7109375" style="61" customWidth="1"/>
    <col min="8708" max="8708" width="11.140625" style="61" bestFit="1" customWidth="1"/>
    <col min="8709" max="8709" width="9.140625" style="61"/>
    <col min="8710" max="8710" width="11.140625" style="61" bestFit="1" customWidth="1"/>
    <col min="8711" max="8711" width="40.7109375" style="61" bestFit="1" customWidth="1"/>
    <col min="8712" max="8961" width="9.140625" style="61"/>
    <col min="8962" max="8962" width="15.42578125" style="61" bestFit="1" customWidth="1"/>
    <col min="8963" max="8963" width="11.7109375" style="61" customWidth="1"/>
    <col min="8964" max="8964" width="11.140625" style="61" bestFit="1" customWidth="1"/>
    <col min="8965" max="8965" width="9.140625" style="61"/>
    <col min="8966" max="8966" width="11.140625" style="61" bestFit="1" customWidth="1"/>
    <col min="8967" max="8967" width="40.7109375" style="61" bestFit="1" customWidth="1"/>
    <col min="8968" max="9217" width="9.140625" style="61"/>
    <col min="9218" max="9218" width="15.42578125" style="61" bestFit="1" customWidth="1"/>
    <col min="9219" max="9219" width="11.7109375" style="61" customWidth="1"/>
    <col min="9220" max="9220" width="11.140625" style="61" bestFit="1" customWidth="1"/>
    <col min="9221" max="9221" width="9.140625" style="61"/>
    <col min="9222" max="9222" width="11.140625" style="61" bestFit="1" customWidth="1"/>
    <col min="9223" max="9223" width="40.7109375" style="61" bestFit="1" customWidth="1"/>
    <col min="9224" max="9473" width="9.140625" style="61"/>
    <col min="9474" max="9474" width="15.42578125" style="61" bestFit="1" customWidth="1"/>
    <col min="9475" max="9475" width="11.7109375" style="61" customWidth="1"/>
    <col min="9476" max="9476" width="11.140625" style="61" bestFit="1" customWidth="1"/>
    <col min="9477" max="9477" width="9.140625" style="61"/>
    <col min="9478" max="9478" width="11.140625" style="61" bestFit="1" customWidth="1"/>
    <col min="9479" max="9479" width="40.7109375" style="61" bestFit="1" customWidth="1"/>
    <col min="9480" max="9729" width="9.140625" style="61"/>
    <col min="9730" max="9730" width="15.42578125" style="61" bestFit="1" customWidth="1"/>
    <col min="9731" max="9731" width="11.7109375" style="61" customWidth="1"/>
    <col min="9732" max="9732" width="11.140625" style="61" bestFit="1" customWidth="1"/>
    <col min="9733" max="9733" width="9.140625" style="61"/>
    <col min="9734" max="9734" width="11.140625" style="61" bestFit="1" customWidth="1"/>
    <col min="9735" max="9735" width="40.7109375" style="61" bestFit="1" customWidth="1"/>
    <col min="9736" max="9985" width="9.140625" style="61"/>
    <col min="9986" max="9986" width="15.42578125" style="61" bestFit="1" customWidth="1"/>
    <col min="9987" max="9987" width="11.7109375" style="61" customWidth="1"/>
    <col min="9988" max="9988" width="11.140625" style="61" bestFit="1" customWidth="1"/>
    <col min="9989" max="9989" width="9.140625" style="61"/>
    <col min="9990" max="9990" width="11.140625" style="61" bestFit="1" customWidth="1"/>
    <col min="9991" max="9991" width="40.7109375" style="61" bestFit="1" customWidth="1"/>
    <col min="9992" max="10241" width="9.140625" style="61"/>
    <col min="10242" max="10242" width="15.42578125" style="61" bestFit="1" customWidth="1"/>
    <col min="10243" max="10243" width="11.7109375" style="61" customWidth="1"/>
    <col min="10244" max="10244" width="11.140625" style="61" bestFit="1" customWidth="1"/>
    <col min="10245" max="10245" width="9.140625" style="61"/>
    <col min="10246" max="10246" width="11.140625" style="61" bestFit="1" customWidth="1"/>
    <col min="10247" max="10247" width="40.7109375" style="61" bestFit="1" customWidth="1"/>
    <col min="10248" max="10497" width="9.140625" style="61"/>
    <col min="10498" max="10498" width="15.42578125" style="61" bestFit="1" customWidth="1"/>
    <col min="10499" max="10499" width="11.7109375" style="61" customWidth="1"/>
    <col min="10500" max="10500" width="11.140625" style="61" bestFit="1" customWidth="1"/>
    <col min="10501" max="10501" width="9.140625" style="61"/>
    <col min="10502" max="10502" width="11.140625" style="61" bestFit="1" customWidth="1"/>
    <col min="10503" max="10503" width="40.7109375" style="61" bestFit="1" customWidth="1"/>
    <col min="10504" max="10753" width="9.140625" style="61"/>
    <col min="10754" max="10754" width="15.42578125" style="61" bestFit="1" customWidth="1"/>
    <col min="10755" max="10755" width="11.7109375" style="61" customWidth="1"/>
    <col min="10756" max="10756" width="11.140625" style="61" bestFit="1" customWidth="1"/>
    <col min="10757" max="10757" width="9.140625" style="61"/>
    <col min="10758" max="10758" width="11.140625" style="61" bestFit="1" customWidth="1"/>
    <col min="10759" max="10759" width="40.7109375" style="61" bestFit="1" customWidth="1"/>
    <col min="10760" max="11009" width="9.140625" style="61"/>
    <col min="11010" max="11010" width="15.42578125" style="61" bestFit="1" customWidth="1"/>
    <col min="11011" max="11011" width="11.7109375" style="61" customWidth="1"/>
    <col min="11012" max="11012" width="11.140625" style="61" bestFit="1" customWidth="1"/>
    <col min="11013" max="11013" width="9.140625" style="61"/>
    <col min="11014" max="11014" width="11.140625" style="61" bestFit="1" customWidth="1"/>
    <col min="11015" max="11015" width="40.7109375" style="61" bestFit="1" customWidth="1"/>
    <col min="11016" max="11265" width="9.140625" style="61"/>
    <col min="11266" max="11266" width="15.42578125" style="61" bestFit="1" customWidth="1"/>
    <col min="11267" max="11267" width="11.7109375" style="61" customWidth="1"/>
    <col min="11268" max="11268" width="11.140625" style="61" bestFit="1" customWidth="1"/>
    <col min="11269" max="11269" width="9.140625" style="61"/>
    <col min="11270" max="11270" width="11.140625" style="61" bestFit="1" customWidth="1"/>
    <col min="11271" max="11271" width="40.7109375" style="61" bestFit="1" customWidth="1"/>
    <col min="11272" max="11521" width="9.140625" style="61"/>
    <col min="11522" max="11522" width="15.42578125" style="61" bestFit="1" customWidth="1"/>
    <col min="11523" max="11523" width="11.7109375" style="61" customWidth="1"/>
    <col min="11524" max="11524" width="11.140625" style="61" bestFit="1" customWidth="1"/>
    <col min="11525" max="11525" width="9.140625" style="61"/>
    <col min="11526" max="11526" width="11.140625" style="61" bestFit="1" customWidth="1"/>
    <col min="11527" max="11527" width="40.7109375" style="61" bestFit="1" customWidth="1"/>
    <col min="11528" max="11777" width="9.140625" style="61"/>
    <col min="11778" max="11778" width="15.42578125" style="61" bestFit="1" customWidth="1"/>
    <col min="11779" max="11779" width="11.7109375" style="61" customWidth="1"/>
    <col min="11780" max="11780" width="11.140625" style="61" bestFit="1" customWidth="1"/>
    <col min="11781" max="11781" width="9.140625" style="61"/>
    <col min="11782" max="11782" width="11.140625" style="61" bestFit="1" customWidth="1"/>
    <col min="11783" max="11783" width="40.7109375" style="61" bestFit="1" customWidth="1"/>
    <col min="11784" max="12033" width="9.140625" style="61"/>
    <col min="12034" max="12034" width="15.42578125" style="61" bestFit="1" customWidth="1"/>
    <col min="12035" max="12035" width="11.7109375" style="61" customWidth="1"/>
    <col min="12036" max="12036" width="11.140625" style="61" bestFit="1" customWidth="1"/>
    <col min="12037" max="12037" width="9.140625" style="61"/>
    <col min="12038" max="12038" width="11.140625" style="61" bestFit="1" customWidth="1"/>
    <col min="12039" max="12039" width="40.7109375" style="61" bestFit="1" customWidth="1"/>
    <col min="12040" max="12289" width="9.140625" style="61"/>
    <col min="12290" max="12290" width="15.42578125" style="61" bestFit="1" customWidth="1"/>
    <col min="12291" max="12291" width="11.7109375" style="61" customWidth="1"/>
    <col min="12292" max="12292" width="11.140625" style="61" bestFit="1" customWidth="1"/>
    <col min="12293" max="12293" width="9.140625" style="61"/>
    <col min="12294" max="12294" width="11.140625" style="61" bestFit="1" customWidth="1"/>
    <col min="12295" max="12295" width="40.7109375" style="61" bestFit="1" customWidth="1"/>
    <col min="12296" max="12545" width="9.140625" style="61"/>
    <col min="12546" max="12546" width="15.42578125" style="61" bestFit="1" customWidth="1"/>
    <col min="12547" max="12547" width="11.7109375" style="61" customWidth="1"/>
    <col min="12548" max="12548" width="11.140625" style="61" bestFit="1" customWidth="1"/>
    <col min="12549" max="12549" width="9.140625" style="61"/>
    <col min="12550" max="12550" width="11.140625" style="61" bestFit="1" customWidth="1"/>
    <col min="12551" max="12551" width="40.7109375" style="61" bestFit="1" customWidth="1"/>
    <col min="12552" max="12801" width="9.140625" style="61"/>
    <col min="12802" max="12802" width="15.42578125" style="61" bestFit="1" customWidth="1"/>
    <col min="12803" max="12803" width="11.7109375" style="61" customWidth="1"/>
    <col min="12804" max="12804" width="11.140625" style="61" bestFit="1" customWidth="1"/>
    <col min="12805" max="12805" width="9.140625" style="61"/>
    <col min="12806" max="12806" width="11.140625" style="61" bestFit="1" customWidth="1"/>
    <col min="12807" max="12807" width="40.7109375" style="61" bestFit="1" customWidth="1"/>
    <col min="12808" max="13057" width="9.140625" style="61"/>
    <col min="13058" max="13058" width="15.42578125" style="61" bestFit="1" customWidth="1"/>
    <col min="13059" max="13059" width="11.7109375" style="61" customWidth="1"/>
    <col min="13060" max="13060" width="11.140625" style="61" bestFit="1" customWidth="1"/>
    <col min="13061" max="13061" width="9.140625" style="61"/>
    <col min="13062" max="13062" width="11.140625" style="61" bestFit="1" customWidth="1"/>
    <col min="13063" max="13063" width="40.7109375" style="61" bestFit="1" customWidth="1"/>
    <col min="13064" max="13313" width="9.140625" style="61"/>
    <col min="13314" max="13314" width="15.42578125" style="61" bestFit="1" customWidth="1"/>
    <col min="13315" max="13315" width="11.7109375" style="61" customWidth="1"/>
    <col min="13316" max="13316" width="11.140625" style="61" bestFit="1" customWidth="1"/>
    <col min="13317" max="13317" width="9.140625" style="61"/>
    <col min="13318" max="13318" width="11.140625" style="61" bestFit="1" customWidth="1"/>
    <col min="13319" max="13319" width="40.7109375" style="61" bestFit="1" customWidth="1"/>
    <col min="13320" max="13569" width="9.140625" style="61"/>
    <col min="13570" max="13570" width="15.42578125" style="61" bestFit="1" customWidth="1"/>
    <col min="13571" max="13571" width="11.7109375" style="61" customWidth="1"/>
    <col min="13572" max="13572" width="11.140625" style="61" bestFit="1" customWidth="1"/>
    <col min="13573" max="13573" width="9.140625" style="61"/>
    <col min="13574" max="13574" width="11.140625" style="61" bestFit="1" customWidth="1"/>
    <col min="13575" max="13575" width="40.7109375" style="61" bestFit="1" customWidth="1"/>
    <col min="13576" max="13825" width="9.140625" style="61"/>
    <col min="13826" max="13826" width="15.42578125" style="61" bestFit="1" customWidth="1"/>
    <col min="13827" max="13827" width="11.7109375" style="61" customWidth="1"/>
    <col min="13828" max="13828" width="11.140625" style="61" bestFit="1" customWidth="1"/>
    <col min="13829" max="13829" width="9.140625" style="61"/>
    <col min="13830" max="13830" width="11.140625" style="61" bestFit="1" customWidth="1"/>
    <col min="13831" max="13831" width="40.7109375" style="61" bestFit="1" customWidth="1"/>
    <col min="13832" max="14081" width="9.140625" style="61"/>
    <col min="14082" max="14082" width="15.42578125" style="61" bestFit="1" customWidth="1"/>
    <col min="14083" max="14083" width="11.7109375" style="61" customWidth="1"/>
    <col min="14084" max="14084" width="11.140625" style="61" bestFit="1" customWidth="1"/>
    <col min="14085" max="14085" width="9.140625" style="61"/>
    <col min="14086" max="14086" width="11.140625" style="61" bestFit="1" customWidth="1"/>
    <col min="14087" max="14087" width="40.7109375" style="61" bestFit="1" customWidth="1"/>
    <col min="14088" max="14337" width="9.140625" style="61"/>
    <col min="14338" max="14338" width="15.42578125" style="61" bestFit="1" customWidth="1"/>
    <col min="14339" max="14339" width="11.7109375" style="61" customWidth="1"/>
    <col min="14340" max="14340" width="11.140625" style="61" bestFit="1" customWidth="1"/>
    <col min="14341" max="14341" width="9.140625" style="61"/>
    <col min="14342" max="14342" width="11.140625" style="61" bestFit="1" customWidth="1"/>
    <col min="14343" max="14343" width="40.7109375" style="61" bestFit="1" customWidth="1"/>
    <col min="14344" max="14593" width="9.140625" style="61"/>
    <col min="14594" max="14594" width="15.42578125" style="61" bestFit="1" customWidth="1"/>
    <col min="14595" max="14595" width="11.7109375" style="61" customWidth="1"/>
    <col min="14596" max="14596" width="11.140625" style="61" bestFit="1" customWidth="1"/>
    <col min="14597" max="14597" width="9.140625" style="61"/>
    <col min="14598" max="14598" width="11.140625" style="61" bestFit="1" customWidth="1"/>
    <col min="14599" max="14599" width="40.7109375" style="61" bestFit="1" customWidth="1"/>
    <col min="14600" max="14849" width="9.140625" style="61"/>
    <col min="14850" max="14850" width="15.42578125" style="61" bestFit="1" customWidth="1"/>
    <col min="14851" max="14851" width="11.7109375" style="61" customWidth="1"/>
    <col min="14852" max="14852" width="11.140625" style="61" bestFit="1" customWidth="1"/>
    <col min="14853" max="14853" width="9.140625" style="61"/>
    <col min="14854" max="14854" width="11.140625" style="61" bestFit="1" customWidth="1"/>
    <col min="14855" max="14855" width="40.7109375" style="61" bestFit="1" customWidth="1"/>
    <col min="14856" max="15105" width="9.140625" style="61"/>
    <col min="15106" max="15106" width="15.42578125" style="61" bestFit="1" customWidth="1"/>
    <col min="15107" max="15107" width="11.7109375" style="61" customWidth="1"/>
    <col min="15108" max="15108" width="11.140625" style="61" bestFit="1" customWidth="1"/>
    <col min="15109" max="15109" width="9.140625" style="61"/>
    <col min="15110" max="15110" width="11.140625" style="61" bestFit="1" customWidth="1"/>
    <col min="15111" max="15111" width="40.7109375" style="61" bestFit="1" customWidth="1"/>
    <col min="15112" max="15361" width="9.140625" style="61"/>
    <col min="15362" max="15362" width="15.42578125" style="61" bestFit="1" customWidth="1"/>
    <col min="15363" max="15363" width="11.7109375" style="61" customWidth="1"/>
    <col min="15364" max="15364" width="11.140625" style="61" bestFit="1" customWidth="1"/>
    <col min="15365" max="15365" width="9.140625" style="61"/>
    <col min="15366" max="15366" width="11.140625" style="61" bestFit="1" customWidth="1"/>
    <col min="15367" max="15367" width="40.7109375" style="61" bestFit="1" customWidth="1"/>
    <col min="15368" max="15617" width="9.140625" style="61"/>
    <col min="15618" max="15618" width="15.42578125" style="61" bestFit="1" customWidth="1"/>
    <col min="15619" max="15619" width="11.7109375" style="61" customWidth="1"/>
    <col min="15620" max="15620" width="11.140625" style="61" bestFit="1" customWidth="1"/>
    <col min="15621" max="15621" width="9.140625" style="61"/>
    <col min="15622" max="15622" width="11.140625" style="61" bestFit="1" customWidth="1"/>
    <col min="15623" max="15623" width="40.7109375" style="61" bestFit="1" customWidth="1"/>
    <col min="15624" max="15873" width="9.140625" style="61"/>
    <col min="15874" max="15874" width="15.42578125" style="61" bestFit="1" customWidth="1"/>
    <col min="15875" max="15875" width="11.7109375" style="61" customWidth="1"/>
    <col min="15876" max="15876" width="11.140625" style="61" bestFit="1" customWidth="1"/>
    <col min="15877" max="15877" width="9.140625" style="61"/>
    <col min="15878" max="15878" width="11.140625" style="61" bestFit="1" customWidth="1"/>
    <col min="15879" max="15879" width="40.7109375" style="61" bestFit="1" customWidth="1"/>
    <col min="15880" max="16129" width="9.140625" style="61"/>
    <col min="16130" max="16130" width="15.42578125" style="61" bestFit="1" customWidth="1"/>
    <col min="16131" max="16131" width="11.7109375" style="61" customWidth="1"/>
    <col min="16132" max="16132" width="11.140625" style="61" bestFit="1" customWidth="1"/>
    <col min="16133" max="16133" width="9.140625" style="61"/>
    <col min="16134" max="16134" width="11.140625" style="61" bestFit="1" customWidth="1"/>
    <col min="16135" max="16135" width="40.7109375" style="61" bestFit="1" customWidth="1"/>
    <col min="16136" max="16384" width="9.140625" style="61"/>
  </cols>
  <sheetData>
    <row r="1" spans="1:8" ht="28.5">
      <c r="A1" s="84">
        <v>584</v>
      </c>
    </row>
    <row r="2" spans="1:8">
      <c r="A2" s="163" t="s">
        <v>487</v>
      </c>
    </row>
    <row r="3" spans="1:8">
      <c r="A3" s="64"/>
    </row>
    <row r="4" spans="1:8">
      <c r="A4" s="65"/>
    </row>
    <row r="5" spans="1:8">
      <c r="A5" s="61"/>
    </row>
    <row r="6" spans="1:8" ht="15.75" thickBot="1">
      <c r="A6" s="289" t="s">
        <v>81</v>
      </c>
      <c r="B6" s="289"/>
    </row>
    <row r="7" spans="1:8">
      <c r="A7" s="2043" t="s">
        <v>82</v>
      </c>
      <c r="B7" s="2138" t="s">
        <v>83</v>
      </c>
      <c r="C7" s="2140" t="s">
        <v>84</v>
      </c>
      <c r="D7" s="2140"/>
      <c r="E7" s="2140" t="s">
        <v>85</v>
      </c>
      <c r="F7" s="2140"/>
      <c r="G7" s="2146" t="s">
        <v>86</v>
      </c>
      <c r="H7" s="2043"/>
    </row>
    <row r="8" spans="1:8" ht="18" thickBot="1">
      <c r="A8" s="2044"/>
      <c r="B8" s="2139"/>
      <c r="C8" s="281" t="s">
        <v>87</v>
      </c>
      <c r="D8" s="281" t="s">
        <v>88</v>
      </c>
      <c r="E8" s="281" t="s">
        <v>87</v>
      </c>
      <c r="F8" s="281" t="s">
        <v>88</v>
      </c>
      <c r="G8" s="2147"/>
      <c r="H8" s="2044"/>
    </row>
    <row r="9" spans="1:8">
      <c r="A9" s="66">
        <v>1</v>
      </c>
      <c r="B9" s="110" t="s">
        <v>338</v>
      </c>
      <c r="C9" s="97">
        <v>765</v>
      </c>
      <c r="D9" s="97">
        <v>1723.4</v>
      </c>
      <c r="E9" s="97">
        <v>1289</v>
      </c>
      <c r="F9" s="97">
        <v>3143.9</v>
      </c>
      <c r="G9" s="111" t="s">
        <v>339</v>
      </c>
      <c r="H9" s="66"/>
    </row>
    <row r="10" spans="1:8">
      <c r="A10" s="69">
        <v>2</v>
      </c>
      <c r="B10" s="112" t="s">
        <v>338</v>
      </c>
      <c r="C10" s="101">
        <v>155.19999999999999</v>
      </c>
      <c r="D10" s="101">
        <v>343.1</v>
      </c>
      <c r="E10" s="90">
        <v>0</v>
      </c>
      <c r="F10" s="90">
        <v>0</v>
      </c>
      <c r="G10" s="113" t="s">
        <v>340</v>
      </c>
      <c r="H10" s="69"/>
    </row>
    <row r="11" spans="1:8" ht="15.75" thickBot="1">
      <c r="A11" s="73">
        <v>3</v>
      </c>
      <c r="B11" s="114" t="s">
        <v>337</v>
      </c>
      <c r="C11" s="115">
        <v>2215.4</v>
      </c>
      <c r="D11" s="115">
        <v>4177.7</v>
      </c>
      <c r="E11" s="115">
        <v>1949.6</v>
      </c>
      <c r="F11" s="115">
        <v>3327.2</v>
      </c>
      <c r="G11" s="116" t="s">
        <v>341</v>
      </c>
      <c r="H11" s="73"/>
    </row>
    <row r="12" spans="1:8" ht="15.75" thickBot="1">
      <c r="B12" s="117" t="s">
        <v>58</v>
      </c>
      <c r="C12" s="94">
        <f>SUM(C9:C11)</f>
        <v>3135.6000000000004</v>
      </c>
      <c r="D12" s="94">
        <f>SUM(D9:D11)</f>
        <v>6244.2</v>
      </c>
      <c r="E12" s="94">
        <f>SUM(E9:E11)</f>
        <v>3238.6</v>
      </c>
      <c r="F12" s="95">
        <f>SUM(F9:F11)</f>
        <v>6471.1</v>
      </c>
    </row>
    <row r="15" spans="1:8">
      <c r="B15" s="283" t="s">
        <v>89</v>
      </c>
      <c r="C15" s="282">
        <f xml:space="preserve"> SUM(D12,F12,D21)</f>
        <v>12715.3</v>
      </c>
    </row>
    <row r="16" spans="1:8">
      <c r="B16" s="283" t="s">
        <v>90</v>
      </c>
      <c r="C16" s="282">
        <f xml:space="preserve"> SUM(C12,E12)</f>
        <v>6374.2000000000007</v>
      </c>
    </row>
  </sheetData>
  <mergeCells count="6">
    <mergeCell ref="H7:H8"/>
    <mergeCell ref="A7:A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F03A2-167B-4819-A8B1-39588880D89A}">
  <sheetPr>
    <tabColor rgb="FF0070C0"/>
  </sheetPr>
  <dimension ref="A1:G23"/>
  <sheetViews>
    <sheetView workbookViewId="0">
      <selection activeCell="G12" sqref="G12"/>
    </sheetView>
  </sheetViews>
  <sheetFormatPr defaultRowHeight="15"/>
  <cols>
    <col min="1" max="1" width="9.140625" style="183"/>
    <col min="2" max="2" width="14.5703125" style="163" bestFit="1" customWidth="1"/>
    <col min="3" max="3" width="13.140625" style="86" customWidth="1"/>
    <col min="4" max="4" width="11.140625" style="86" bestFit="1" customWidth="1"/>
    <col min="5" max="5" width="9.140625" style="86"/>
    <col min="6" max="6" width="11.140625" style="86" bestFit="1" customWidth="1"/>
    <col min="7" max="7" width="23" style="85" customWidth="1"/>
    <col min="8" max="257" width="9.140625" style="61"/>
    <col min="258" max="258" width="14.5703125" style="61" bestFit="1" customWidth="1"/>
    <col min="259" max="259" width="13.140625" style="61" customWidth="1"/>
    <col min="260" max="260" width="11.140625" style="61" bestFit="1" customWidth="1"/>
    <col min="261" max="261" width="9.140625" style="61"/>
    <col min="262" max="262" width="11.140625" style="61" bestFit="1" customWidth="1"/>
    <col min="263" max="263" width="23" style="61" customWidth="1"/>
    <col min="264" max="513" width="9.140625" style="61"/>
    <col min="514" max="514" width="14.5703125" style="61" bestFit="1" customWidth="1"/>
    <col min="515" max="515" width="13.140625" style="61" customWidth="1"/>
    <col min="516" max="516" width="11.140625" style="61" bestFit="1" customWidth="1"/>
    <col min="517" max="517" width="9.140625" style="61"/>
    <col min="518" max="518" width="11.140625" style="61" bestFit="1" customWidth="1"/>
    <col min="519" max="519" width="23" style="61" customWidth="1"/>
    <col min="520" max="769" width="9.140625" style="61"/>
    <col min="770" max="770" width="14.5703125" style="61" bestFit="1" customWidth="1"/>
    <col min="771" max="771" width="13.140625" style="61" customWidth="1"/>
    <col min="772" max="772" width="11.140625" style="61" bestFit="1" customWidth="1"/>
    <col min="773" max="773" width="9.140625" style="61"/>
    <col min="774" max="774" width="11.140625" style="61" bestFit="1" customWidth="1"/>
    <col min="775" max="775" width="23" style="61" customWidth="1"/>
    <col min="776" max="1025" width="9.140625" style="61"/>
    <col min="1026" max="1026" width="14.5703125" style="61" bestFit="1" customWidth="1"/>
    <col min="1027" max="1027" width="13.140625" style="61" customWidth="1"/>
    <col min="1028" max="1028" width="11.140625" style="61" bestFit="1" customWidth="1"/>
    <col min="1029" max="1029" width="9.140625" style="61"/>
    <col min="1030" max="1030" width="11.140625" style="61" bestFit="1" customWidth="1"/>
    <col min="1031" max="1031" width="23" style="61" customWidth="1"/>
    <col min="1032" max="1281" width="9.140625" style="61"/>
    <col min="1282" max="1282" width="14.5703125" style="61" bestFit="1" customWidth="1"/>
    <col min="1283" max="1283" width="13.140625" style="61" customWidth="1"/>
    <col min="1284" max="1284" width="11.140625" style="61" bestFit="1" customWidth="1"/>
    <col min="1285" max="1285" width="9.140625" style="61"/>
    <col min="1286" max="1286" width="11.140625" style="61" bestFit="1" customWidth="1"/>
    <col min="1287" max="1287" width="23" style="61" customWidth="1"/>
    <col min="1288" max="1537" width="9.140625" style="61"/>
    <col min="1538" max="1538" width="14.5703125" style="61" bestFit="1" customWidth="1"/>
    <col min="1539" max="1539" width="13.140625" style="61" customWidth="1"/>
    <col min="1540" max="1540" width="11.140625" style="61" bestFit="1" customWidth="1"/>
    <col min="1541" max="1541" width="9.140625" style="61"/>
    <col min="1542" max="1542" width="11.140625" style="61" bestFit="1" customWidth="1"/>
    <col min="1543" max="1543" width="23" style="61" customWidth="1"/>
    <col min="1544" max="1793" width="9.140625" style="61"/>
    <col min="1794" max="1794" width="14.5703125" style="61" bestFit="1" customWidth="1"/>
    <col min="1795" max="1795" width="13.140625" style="61" customWidth="1"/>
    <col min="1796" max="1796" width="11.140625" style="61" bestFit="1" customWidth="1"/>
    <col min="1797" max="1797" width="9.140625" style="61"/>
    <col min="1798" max="1798" width="11.140625" style="61" bestFit="1" customWidth="1"/>
    <col min="1799" max="1799" width="23" style="61" customWidth="1"/>
    <col min="1800" max="2049" width="9.140625" style="61"/>
    <col min="2050" max="2050" width="14.5703125" style="61" bestFit="1" customWidth="1"/>
    <col min="2051" max="2051" width="13.140625" style="61" customWidth="1"/>
    <col min="2052" max="2052" width="11.140625" style="61" bestFit="1" customWidth="1"/>
    <col min="2053" max="2053" width="9.140625" style="61"/>
    <col min="2054" max="2054" width="11.140625" style="61" bestFit="1" customWidth="1"/>
    <col min="2055" max="2055" width="23" style="61" customWidth="1"/>
    <col min="2056" max="2305" width="9.140625" style="61"/>
    <col min="2306" max="2306" width="14.5703125" style="61" bestFit="1" customWidth="1"/>
    <col min="2307" max="2307" width="13.140625" style="61" customWidth="1"/>
    <col min="2308" max="2308" width="11.140625" style="61" bestFit="1" customWidth="1"/>
    <col min="2309" max="2309" width="9.140625" style="61"/>
    <col min="2310" max="2310" width="11.140625" style="61" bestFit="1" customWidth="1"/>
    <col min="2311" max="2311" width="23" style="61" customWidth="1"/>
    <col min="2312" max="2561" width="9.140625" style="61"/>
    <col min="2562" max="2562" width="14.5703125" style="61" bestFit="1" customWidth="1"/>
    <col min="2563" max="2563" width="13.140625" style="61" customWidth="1"/>
    <col min="2564" max="2564" width="11.140625" style="61" bestFit="1" customWidth="1"/>
    <col min="2565" max="2565" width="9.140625" style="61"/>
    <col min="2566" max="2566" width="11.140625" style="61" bestFit="1" customWidth="1"/>
    <col min="2567" max="2567" width="23" style="61" customWidth="1"/>
    <col min="2568" max="2817" width="9.140625" style="61"/>
    <col min="2818" max="2818" width="14.5703125" style="61" bestFit="1" customWidth="1"/>
    <col min="2819" max="2819" width="13.140625" style="61" customWidth="1"/>
    <col min="2820" max="2820" width="11.140625" style="61" bestFit="1" customWidth="1"/>
    <col min="2821" max="2821" width="9.140625" style="61"/>
    <col min="2822" max="2822" width="11.140625" style="61" bestFit="1" customWidth="1"/>
    <col min="2823" max="2823" width="23" style="61" customWidth="1"/>
    <col min="2824" max="3073" width="9.140625" style="61"/>
    <col min="3074" max="3074" width="14.5703125" style="61" bestFit="1" customWidth="1"/>
    <col min="3075" max="3075" width="13.140625" style="61" customWidth="1"/>
    <col min="3076" max="3076" width="11.140625" style="61" bestFit="1" customWidth="1"/>
    <col min="3077" max="3077" width="9.140625" style="61"/>
    <col min="3078" max="3078" width="11.140625" style="61" bestFit="1" customWidth="1"/>
    <col min="3079" max="3079" width="23" style="61" customWidth="1"/>
    <col min="3080" max="3329" width="9.140625" style="61"/>
    <col min="3330" max="3330" width="14.5703125" style="61" bestFit="1" customWidth="1"/>
    <col min="3331" max="3331" width="13.140625" style="61" customWidth="1"/>
    <col min="3332" max="3332" width="11.140625" style="61" bestFit="1" customWidth="1"/>
    <col min="3333" max="3333" width="9.140625" style="61"/>
    <col min="3334" max="3334" width="11.140625" style="61" bestFit="1" customWidth="1"/>
    <col min="3335" max="3335" width="23" style="61" customWidth="1"/>
    <col min="3336" max="3585" width="9.140625" style="61"/>
    <col min="3586" max="3586" width="14.5703125" style="61" bestFit="1" customWidth="1"/>
    <col min="3587" max="3587" width="13.140625" style="61" customWidth="1"/>
    <col min="3588" max="3588" width="11.140625" style="61" bestFit="1" customWidth="1"/>
    <col min="3589" max="3589" width="9.140625" style="61"/>
    <col min="3590" max="3590" width="11.140625" style="61" bestFit="1" customWidth="1"/>
    <col min="3591" max="3591" width="23" style="61" customWidth="1"/>
    <col min="3592" max="3841" width="9.140625" style="61"/>
    <col min="3842" max="3842" width="14.5703125" style="61" bestFit="1" customWidth="1"/>
    <col min="3843" max="3843" width="13.140625" style="61" customWidth="1"/>
    <col min="3844" max="3844" width="11.140625" style="61" bestFit="1" customWidth="1"/>
    <col min="3845" max="3845" width="9.140625" style="61"/>
    <col min="3846" max="3846" width="11.140625" style="61" bestFit="1" customWidth="1"/>
    <col min="3847" max="3847" width="23" style="61" customWidth="1"/>
    <col min="3848" max="4097" width="9.140625" style="61"/>
    <col min="4098" max="4098" width="14.5703125" style="61" bestFit="1" customWidth="1"/>
    <col min="4099" max="4099" width="13.140625" style="61" customWidth="1"/>
    <col min="4100" max="4100" width="11.140625" style="61" bestFit="1" customWidth="1"/>
    <col min="4101" max="4101" width="9.140625" style="61"/>
    <col min="4102" max="4102" width="11.140625" style="61" bestFit="1" customWidth="1"/>
    <col min="4103" max="4103" width="23" style="61" customWidth="1"/>
    <col min="4104" max="4353" width="9.140625" style="61"/>
    <col min="4354" max="4354" width="14.5703125" style="61" bestFit="1" customWidth="1"/>
    <col min="4355" max="4355" width="13.140625" style="61" customWidth="1"/>
    <col min="4356" max="4356" width="11.140625" style="61" bestFit="1" customWidth="1"/>
    <col min="4357" max="4357" width="9.140625" style="61"/>
    <col min="4358" max="4358" width="11.140625" style="61" bestFit="1" customWidth="1"/>
    <col min="4359" max="4359" width="23" style="61" customWidth="1"/>
    <col min="4360" max="4609" width="9.140625" style="61"/>
    <col min="4610" max="4610" width="14.5703125" style="61" bestFit="1" customWidth="1"/>
    <col min="4611" max="4611" width="13.140625" style="61" customWidth="1"/>
    <col min="4612" max="4612" width="11.140625" style="61" bestFit="1" customWidth="1"/>
    <col min="4613" max="4613" width="9.140625" style="61"/>
    <col min="4614" max="4614" width="11.140625" style="61" bestFit="1" customWidth="1"/>
    <col min="4615" max="4615" width="23" style="61" customWidth="1"/>
    <col min="4616" max="4865" width="9.140625" style="61"/>
    <col min="4866" max="4866" width="14.5703125" style="61" bestFit="1" customWidth="1"/>
    <col min="4867" max="4867" width="13.140625" style="61" customWidth="1"/>
    <col min="4868" max="4868" width="11.140625" style="61" bestFit="1" customWidth="1"/>
    <col min="4869" max="4869" width="9.140625" style="61"/>
    <col min="4870" max="4870" width="11.140625" style="61" bestFit="1" customWidth="1"/>
    <col min="4871" max="4871" width="23" style="61" customWidth="1"/>
    <col min="4872" max="5121" width="9.140625" style="61"/>
    <col min="5122" max="5122" width="14.5703125" style="61" bestFit="1" customWidth="1"/>
    <col min="5123" max="5123" width="13.140625" style="61" customWidth="1"/>
    <col min="5124" max="5124" width="11.140625" style="61" bestFit="1" customWidth="1"/>
    <col min="5125" max="5125" width="9.140625" style="61"/>
    <col min="5126" max="5126" width="11.140625" style="61" bestFit="1" customWidth="1"/>
    <col min="5127" max="5127" width="23" style="61" customWidth="1"/>
    <col min="5128" max="5377" width="9.140625" style="61"/>
    <col min="5378" max="5378" width="14.5703125" style="61" bestFit="1" customWidth="1"/>
    <col min="5379" max="5379" width="13.140625" style="61" customWidth="1"/>
    <col min="5380" max="5380" width="11.140625" style="61" bestFit="1" customWidth="1"/>
    <col min="5381" max="5381" width="9.140625" style="61"/>
    <col min="5382" max="5382" width="11.140625" style="61" bestFit="1" customWidth="1"/>
    <col min="5383" max="5383" width="23" style="61" customWidth="1"/>
    <col min="5384" max="5633" width="9.140625" style="61"/>
    <col min="5634" max="5634" width="14.5703125" style="61" bestFit="1" customWidth="1"/>
    <col min="5635" max="5635" width="13.140625" style="61" customWidth="1"/>
    <col min="5636" max="5636" width="11.140625" style="61" bestFit="1" customWidth="1"/>
    <col min="5637" max="5637" width="9.140625" style="61"/>
    <col min="5638" max="5638" width="11.140625" style="61" bestFit="1" customWidth="1"/>
    <col min="5639" max="5639" width="23" style="61" customWidth="1"/>
    <col min="5640" max="5889" width="9.140625" style="61"/>
    <col min="5890" max="5890" width="14.5703125" style="61" bestFit="1" customWidth="1"/>
    <col min="5891" max="5891" width="13.140625" style="61" customWidth="1"/>
    <col min="5892" max="5892" width="11.140625" style="61" bestFit="1" customWidth="1"/>
    <col min="5893" max="5893" width="9.140625" style="61"/>
    <col min="5894" max="5894" width="11.140625" style="61" bestFit="1" customWidth="1"/>
    <col min="5895" max="5895" width="23" style="61" customWidth="1"/>
    <col min="5896" max="6145" width="9.140625" style="61"/>
    <col min="6146" max="6146" width="14.5703125" style="61" bestFit="1" customWidth="1"/>
    <col min="6147" max="6147" width="13.140625" style="61" customWidth="1"/>
    <col min="6148" max="6148" width="11.140625" style="61" bestFit="1" customWidth="1"/>
    <col min="6149" max="6149" width="9.140625" style="61"/>
    <col min="6150" max="6150" width="11.140625" style="61" bestFit="1" customWidth="1"/>
    <col min="6151" max="6151" width="23" style="61" customWidth="1"/>
    <col min="6152" max="6401" width="9.140625" style="61"/>
    <col min="6402" max="6402" width="14.5703125" style="61" bestFit="1" customWidth="1"/>
    <col min="6403" max="6403" width="13.140625" style="61" customWidth="1"/>
    <col min="6404" max="6404" width="11.140625" style="61" bestFit="1" customWidth="1"/>
    <col min="6405" max="6405" width="9.140625" style="61"/>
    <col min="6406" max="6406" width="11.140625" style="61" bestFit="1" customWidth="1"/>
    <col min="6407" max="6407" width="23" style="61" customWidth="1"/>
    <col min="6408" max="6657" width="9.140625" style="61"/>
    <col min="6658" max="6658" width="14.5703125" style="61" bestFit="1" customWidth="1"/>
    <col min="6659" max="6659" width="13.140625" style="61" customWidth="1"/>
    <col min="6660" max="6660" width="11.140625" style="61" bestFit="1" customWidth="1"/>
    <col min="6661" max="6661" width="9.140625" style="61"/>
    <col min="6662" max="6662" width="11.140625" style="61" bestFit="1" customWidth="1"/>
    <col min="6663" max="6663" width="23" style="61" customWidth="1"/>
    <col min="6664" max="6913" width="9.140625" style="61"/>
    <col min="6914" max="6914" width="14.5703125" style="61" bestFit="1" customWidth="1"/>
    <col min="6915" max="6915" width="13.140625" style="61" customWidth="1"/>
    <col min="6916" max="6916" width="11.140625" style="61" bestFit="1" customWidth="1"/>
    <col min="6917" max="6917" width="9.140625" style="61"/>
    <col min="6918" max="6918" width="11.140625" style="61" bestFit="1" customWidth="1"/>
    <col min="6919" max="6919" width="23" style="61" customWidth="1"/>
    <col min="6920" max="7169" width="9.140625" style="61"/>
    <col min="7170" max="7170" width="14.5703125" style="61" bestFit="1" customWidth="1"/>
    <col min="7171" max="7171" width="13.140625" style="61" customWidth="1"/>
    <col min="7172" max="7172" width="11.140625" style="61" bestFit="1" customWidth="1"/>
    <col min="7173" max="7173" width="9.140625" style="61"/>
    <col min="7174" max="7174" width="11.140625" style="61" bestFit="1" customWidth="1"/>
    <col min="7175" max="7175" width="23" style="61" customWidth="1"/>
    <col min="7176" max="7425" width="9.140625" style="61"/>
    <col min="7426" max="7426" width="14.5703125" style="61" bestFit="1" customWidth="1"/>
    <col min="7427" max="7427" width="13.140625" style="61" customWidth="1"/>
    <col min="7428" max="7428" width="11.140625" style="61" bestFit="1" customWidth="1"/>
    <col min="7429" max="7429" width="9.140625" style="61"/>
    <col min="7430" max="7430" width="11.140625" style="61" bestFit="1" customWidth="1"/>
    <col min="7431" max="7431" width="23" style="61" customWidth="1"/>
    <col min="7432" max="7681" width="9.140625" style="61"/>
    <col min="7682" max="7682" width="14.5703125" style="61" bestFit="1" customWidth="1"/>
    <col min="7683" max="7683" width="13.140625" style="61" customWidth="1"/>
    <col min="7684" max="7684" width="11.140625" style="61" bestFit="1" customWidth="1"/>
    <col min="7685" max="7685" width="9.140625" style="61"/>
    <col min="7686" max="7686" width="11.140625" style="61" bestFit="1" customWidth="1"/>
    <col min="7687" max="7687" width="23" style="61" customWidth="1"/>
    <col min="7688" max="7937" width="9.140625" style="61"/>
    <col min="7938" max="7938" width="14.5703125" style="61" bestFit="1" customWidth="1"/>
    <col min="7939" max="7939" width="13.140625" style="61" customWidth="1"/>
    <col min="7940" max="7940" width="11.140625" style="61" bestFit="1" customWidth="1"/>
    <col min="7941" max="7941" width="9.140625" style="61"/>
    <col min="7942" max="7942" width="11.140625" style="61" bestFit="1" customWidth="1"/>
    <col min="7943" max="7943" width="23" style="61" customWidth="1"/>
    <col min="7944" max="8193" width="9.140625" style="61"/>
    <col min="8194" max="8194" width="14.5703125" style="61" bestFit="1" customWidth="1"/>
    <col min="8195" max="8195" width="13.140625" style="61" customWidth="1"/>
    <col min="8196" max="8196" width="11.140625" style="61" bestFit="1" customWidth="1"/>
    <col min="8197" max="8197" width="9.140625" style="61"/>
    <col min="8198" max="8198" width="11.140625" style="61" bestFit="1" customWidth="1"/>
    <col min="8199" max="8199" width="23" style="61" customWidth="1"/>
    <col min="8200" max="8449" width="9.140625" style="61"/>
    <col min="8450" max="8450" width="14.5703125" style="61" bestFit="1" customWidth="1"/>
    <col min="8451" max="8451" width="13.140625" style="61" customWidth="1"/>
    <col min="8452" max="8452" width="11.140625" style="61" bestFit="1" customWidth="1"/>
    <col min="8453" max="8453" width="9.140625" style="61"/>
    <col min="8454" max="8454" width="11.140625" style="61" bestFit="1" customWidth="1"/>
    <col min="8455" max="8455" width="23" style="61" customWidth="1"/>
    <col min="8456" max="8705" width="9.140625" style="61"/>
    <col min="8706" max="8706" width="14.5703125" style="61" bestFit="1" customWidth="1"/>
    <col min="8707" max="8707" width="13.140625" style="61" customWidth="1"/>
    <col min="8708" max="8708" width="11.140625" style="61" bestFit="1" customWidth="1"/>
    <col min="8709" max="8709" width="9.140625" style="61"/>
    <col min="8710" max="8710" width="11.140625" style="61" bestFit="1" customWidth="1"/>
    <col min="8711" max="8711" width="23" style="61" customWidth="1"/>
    <col min="8712" max="8961" width="9.140625" style="61"/>
    <col min="8962" max="8962" width="14.5703125" style="61" bestFit="1" customWidth="1"/>
    <col min="8963" max="8963" width="13.140625" style="61" customWidth="1"/>
    <col min="8964" max="8964" width="11.140625" style="61" bestFit="1" customWidth="1"/>
    <col min="8965" max="8965" width="9.140625" style="61"/>
    <col min="8966" max="8966" width="11.140625" style="61" bestFit="1" customWidth="1"/>
    <col min="8967" max="8967" width="23" style="61" customWidth="1"/>
    <col min="8968" max="9217" width="9.140625" style="61"/>
    <col min="9218" max="9218" width="14.5703125" style="61" bestFit="1" customWidth="1"/>
    <col min="9219" max="9219" width="13.140625" style="61" customWidth="1"/>
    <col min="9220" max="9220" width="11.140625" style="61" bestFit="1" customWidth="1"/>
    <col min="9221" max="9221" width="9.140625" style="61"/>
    <col min="9222" max="9222" width="11.140625" style="61" bestFit="1" customWidth="1"/>
    <col min="9223" max="9223" width="23" style="61" customWidth="1"/>
    <col min="9224" max="9473" width="9.140625" style="61"/>
    <col min="9474" max="9474" width="14.5703125" style="61" bestFit="1" customWidth="1"/>
    <col min="9475" max="9475" width="13.140625" style="61" customWidth="1"/>
    <col min="9476" max="9476" width="11.140625" style="61" bestFit="1" customWidth="1"/>
    <col min="9477" max="9477" width="9.140625" style="61"/>
    <col min="9478" max="9478" width="11.140625" style="61" bestFit="1" customWidth="1"/>
    <col min="9479" max="9479" width="23" style="61" customWidth="1"/>
    <col min="9480" max="9729" width="9.140625" style="61"/>
    <col min="9730" max="9730" width="14.5703125" style="61" bestFit="1" customWidth="1"/>
    <col min="9731" max="9731" width="13.140625" style="61" customWidth="1"/>
    <col min="9732" max="9732" width="11.140625" style="61" bestFit="1" customWidth="1"/>
    <col min="9733" max="9733" width="9.140625" style="61"/>
    <col min="9734" max="9734" width="11.140625" style="61" bestFit="1" customWidth="1"/>
    <col min="9735" max="9735" width="23" style="61" customWidth="1"/>
    <col min="9736" max="9985" width="9.140625" style="61"/>
    <col min="9986" max="9986" width="14.5703125" style="61" bestFit="1" customWidth="1"/>
    <col min="9987" max="9987" width="13.140625" style="61" customWidth="1"/>
    <col min="9988" max="9988" width="11.140625" style="61" bestFit="1" customWidth="1"/>
    <col min="9989" max="9989" width="9.140625" style="61"/>
    <col min="9990" max="9990" width="11.140625" style="61" bestFit="1" customWidth="1"/>
    <col min="9991" max="9991" width="23" style="61" customWidth="1"/>
    <col min="9992" max="10241" width="9.140625" style="61"/>
    <col min="10242" max="10242" width="14.5703125" style="61" bestFit="1" customWidth="1"/>
    <col min="10243" max="10243" width="13.140625" style="61" customWidth="1"/>
    <col min="10244" max="10244" width="11.140625" style="61" bestFit="1" customWidth="1"/>
    <col min="10245" max="10245" width="9.140625" style="61"/>
    <col min="10246" max="10246" width="11.140625" style="61" bestFit="1" customWidth="1"/>
    <col min="10247" max="10247" width="23" style="61" customWidth="1"/>
    <col min="10248" max="10497" width="9.140625" style="61"/>
    <col min="10498" max="10498" width="14.5703125" style="61" bestFit="1" customWidth="1"/>
    <col min="10499" max="10499" width="13.140625" style="61" customWidth="1"/>
    <col min="10500" max="10500" width="11.140625" style="61" bestFit="1" customWidth="1"/>
    <col min="10501" max="10501" width="9.140625" style="61"/>
    <col min="10502" max="10502" width="11.140625" style="61" bestFit="1" customWidth="1"/>
    <col min="10503" max="10503" width="23" style="61" customWidth="1"/>
    <col min="10504" max="10753" width="9.140625" style="61"/>
    <col min="10754" max="10754" width="14.5703125" style="61" bestFit="1" customWidth="1"/>
    <col min="10755" max="10755" width="13.140625" style="61" customWidth="1"/>
    <col min="10756" max="10756" width="11.140625" style="61" bestFit="1" customWidth="1"/>
    <col min="10757" max="10757" width="9.140625" style="61"/>
    <col min="10758" max="10758" width="11.140625" style="61" bestFit="1" customWidth="1"/>
    <col min="10759" max="10759" width="23" style="61" customWidth="1"/>
    <col min="10760" max="11009" width="9.140625" style="61"/>
    <col min="11010" max="11010" width="14.5703125" style="61" bestFit="1" customWidth="1"/>
    <col min="11011" max="11011" width="13.140625" style="61" customWidth="1"/>
    <col min="11012" max="11012" width="11.140625" style="61" bestFit="1" customWidth="1"/>
    <col min="11013" max="11013" width="9.140625" style="61"/>
    <col min="11014" max="11014" width="11.140625" style="61" bestFit="1" customWidth="1"/>
    <col min="11015" max="11015" width="23" style="61" customWidth="1"/>
    <col min="11016" max="11265" width="9.140625" style="61"/>
    <col min="11266" max="11266" width="14.5703125" style="61" bestFit="1" customWidth="1"/>
    <col min="11267" max="11267" width="13.140625" style="61" customWidth="1"/>
    <col min="11268" max="11268" width="11.140625" style="61" bestFit="1" customWidth="1"/>
    <col min="11269" max="11269" width="9.140625" style="61"/>
    <col min="11270" max="11270" width="11.140625" style="61" bestFit="1" customWidth="1"/>
    <col min="11271" max="11271" width="23" style="61" customWidth="1"/>
    <col min="11272" max="11521" width="9.140625" style="61"/>
    <col min="11522" max="11522" width="14.5703125" style="61" bestFit="1" customWidth="1"/>
    <col min="11523" max="11523" width="13.140625" style="61" customWidth="1"/>
    <col min="11524" max="11524" width="11.140625" style="61" bestFit="1" customWidth="1"/>
    <col min="11525" max="11525" width="9.140625" style="61"/>
    <col min="11526" max="11526" width="11.140625" style="61" bestFit="1" customWidth="1"/>
    <col min="11527" max="11527" width="23" style="61" customWidth="1"/>
    <col min="11528" max="11777" width="9.140625" style="61"/>
    <col min="11778" max="11778" width="14.5703125" style="61" bestFit="1" customWidth="1"/>
    <col min="11779" max="11779" width="13.140625" style="61" customWidth="1"/>
    <col min="11780" max="11780" width="11.140625" style="61" bestFit="1" customWidth="1"/>
    <col min="11781" max="11781" width="9.140625" style="61"/>
    <col min="11782" max="11782" width="11.140625" style="61" bestFit="1" customWidth="1"/>
    <col min="11783" max="11783" width="23" style="61" customWidth="1"/>
    <col min="11784" max="12033" width="9.140625" style="61"/>
    <col min="12034" max="12034" width="14.5703125" style="61" bestFit="1" customWidth="1"/>
    <col min="12035" max="12035" width="13.140625" style="61" customWidth="1"/>
    <col min="12036" max="12036" width="11.140625" style="61" bestFit="1" customWidth="1"/>
    <col min="12037" max="12037" width="9.140625" style="61"/>
    <col min="12038" max="12038" width="11.140625" style="61" bestFit="1" customWidth="1"/>
    <col min="12039" max="12039" width="23" style="61" customWidth="1"/>
    <col min="12040" max="12289" width="9.140625" style="61"/>
    <col min="12290" max="12290" width="14.5703125" style="61" bestFit="1" customWidth="1"/>
    <col min="12291" max="12291" width="13.140625" style="61" customWidth="1"/>
    <col min="12292" max="12292" width="11.140625" style="61" bestFit="1" customWidth="1"/>
    <col min="12293" max="12293" width="9.140625" style="61"/>
    <col min="12294" max="12294" width="11.140625" style="61" bestFit="1" customWidth="1"/>
    <col min="12295" max="12295" width="23" style="61" customWidth="1"/>
    <col min="12296" max="12545" width="9.140625" style="61"/>
    <col min="12546" max="12546" width="14.5703125" style="61" bestFit="1" customWidth="1"/>
    <col min="12547" max="12547" width="13.140625" style="61" customWidth="1"/>
    <col min="12548" max="12548" width="11.140625" style="61" bestFit="1" customWidth="1"/>
    <col min="12549" max="12549" width="9.140625" style="61"/>
    <col min="12550" max="12550" width="11.140625" style="61" bestFit="1" customWidth="1"/>
    <col min="12551" max="12551" width="23" style="61" customWidth="1"/>
    <col min="12552" max="12801" width="9.140625" style="61"/>
    <col min="12802" max="12802" width="14.5703125" style="61" bestFit="1" customWidth="1"/>
    <col min="12803" max="12803" width="13.140625" style="61" customWidth="1"/>
    <col min="12804" max="12804" width="11.140625" style="61" bestFit="1" customWidth="1"/>
    <col min="12805" max="12805" width="9.140625" style="61"/>
    <col min="12806" max="12806" width="11.140625" style="61" bestFit="1" customWidth="1"/>
    <col min="12807" max="12807" width="23" style="61" customWidth="1"/>
    <col min="12808" max="13057" width="9.140625" style="61"/>
    <col min="13058" max="13058" width="14.5703125" style="61" bestFit="1" customWidth="1"/>
    <col min="13059" max="13059" width="13.140625" style="61" customWidth="1"/>
    <col min="13060" max="13060" width="11.140625" style="61" bestFit="1" customWidth="1"/>
    <col min="13061" max="13061" width="9.140625" style="61"/>
    <col min="13062" max="13062" width="11.140625" style="61" bestFit="1" customWidth="1"/>
    <col min="13063" max="13063" width="23" style="61" customWidth="1"/>
    <col min="13064" max="13313" width="9.140625" style="61"/>
    <col min="13314" max="13314" width="14.5703125" style="61" bestFit="1" customWidth="1"/>
    <col min="13315" max="13315" width="13.140625" style="61" customWidth="1"/>
    <col min="13316" max="13316" width="11.140625" style="61" bestFit="1" customWidth="1"/>
    <col min="13317" max="13317" width="9.140625" style="61"/>
    <col min="13318" max="13318" width="11.140625" style="61" bestFit="1" customWidth="1"/>
    <col min="13319" max="13319" width="23" style="61" customWidth="1"/>
    <col min="13320" max="13569" width="9.140625" style="61"/>
    <col min="13570" max="13570" width="14.5703125" style="61" bestFit="1" customWidth="1"/>
    <col min="13571" max="13571" width="13.140625" style="61" customWidth="1"/>
    <col min="13572" max="13572" width="11.140625" style="61" bestFit="1" customWidth="1"/>
    <col min="13573" max="13573" width="9.140625" style="61"/>
    <col min="13574" max="13574" width="11.140625" style="61" bestFit="1" customWidth="1"/>
    <col min="13575" max="13575" width="23" style="61" customWidth="1"/>
    <col min="13576" max="13825" width="9.140625" style="61"/>
    <col min="13826" max="13826" width="14.5703125" style="61" bestFit="1" customWidth="1"/>
    <col min="13827" max="13827" width="13.140625" style="61" customWidth="1"/>
    <col min="13828" max="13828" width="11.140625" style="61" bestFit="1" customWidth="1"/>
    <col min="13829" max="13829" width="9.140625" style="61"/>
    <col min="13830" max="13830" width="11.140625" style="61" bestFit="1" customWidth="1"/>
    <col min="13831" max="13831" width="23" style="61" customWidth="1"/>
    <col min="13832" max="14081" width="9.140625" style="61"/>
    <col min="14082" max="14082" width="14.5703125" style="61" bestFit="1" customWidth="1"/>
    <col min="14083" max="14083" width="13.140625" style="61" customWidth="1"/>
    <col min="14084" max="14084" width="11.140625" style="61" bestFit="1" customWidth="1"/>
    <col min="14085" max="14085" width="9.140625" style="61"/>
    <col min="14086" max="14086" width="11.140625" style="61" bestFit="1" customWidth="1"/>
    <col min="14087" max="14087" width="23" style="61" customWidth="1"/>
    <col min="14088" max="14337" width="9.140625" style="61"/>
    <col min="14338" max="14338" width="14.5703125" style="61" bestFit="1" customWidth="1"/>
    <col min="14339" max="14339" width="13.140625" style="61" customWidth="1"/>
    <col min="14340" max="14340" width="11.140625" style="61" bestFit="1" customWidth="1"/>
    <col min="14341" max="14341" width="9.140625" style="61"/>
    <col min="14342" max="14342" width="11.140625" style="61" bestFit="1" customWidth="1"/>
    <col min="14343" max="14343" width="23" style="61" customWidth="1"/>
    <col min="14344" max="14593" width="9.140625" style="61"/>
    <col min="14594" max="14594" width="14.5703125" style="61" bestFit="1" customWidth="1"/>
    <col min="14595" max="14595" width="13.140625" style="61" customWidth="1"/>
    <col min="14596" max="14596" width="11.140625" style="61" bestFit="1" customWidth="1"/>
    <col min="14597" max="14597" width="9.140625" style="61"/>
    <col min="14598" max="14598" width="11.140625" style="61" bestFit="1" customWidth="1"/>
    <col min="14599" max="14599" width="23" style="61" customWidth="1"/>
    <col min="14600" max="14849" width="9.140625" style="61"/>
    <col min="14850" max="14850" width="14.5703125" style="61" bestFit="1" customWidth="1"/>
    <col min="14851" max="14851" width="13.140625" style="61" customWidth="1"/>
    <col min="14852" max="14852" width="11.140625" style="61" bestFit="1" customWidth="1"/>
    <col min="14853" max="14853" width="9.140625" style="61"/>
    <col min="14854" max="14854" width="11.140625" style="61" bestFit="1" customWidth="1"/>
    <col min="14855" max="14855" width="23" style="61" customWidth="1"/>
    <col min="14856" max="15105" width="9.140625" style="61"/>
    <col min="15106" max="15106" width="14.5703125" style="61" bestFit="1" customWidth="1"/>
    <col min="15107" max="15107" width="13.140625" style="61" customWidth="1"/>
    <col min="15108" max="15108" width="11.140625" style="61" bestFit="1" customWidth="1"/>
    <col min="15109" max="15109" width="9.140625" style="61"/>
    <col min="15110" max="15110" width="11.140625" style="61" bestFit="1" customWidth="1"/>
    <col min="15111" max="15111" width="23" style="61" customWidth="1"/>
    <col min="15112" max="15361" width="9.140625" style="61"/>
    <col min="15362" max="15362" width="14.5703125" style="61" bestFit="1" customWidth="1"/>
    <col min="15363" max="15363" width="13.140625" style="61" customWidth="1"/>
    <col min="15364" max="15364" width="11.140625" style="61" bestFit="1" customWidth="1"/>
    <col min="15365" max="15365" width="9.140625" style="61"/>
    <col min="15366" max="15366" width="11.140625" style="61" bestFit="1" customWidth="1"/>
    <col min="15367" max="15367" width="23" style="61" customWidth="1"/>
    <col min="15368" max="15617" width="9.140625" style="61"/>
    <col min="15618" max="15618" width="14.5703125" style="61" bestFit="1" customWidth="1"/>
    <col min="15619" max="15619" width="13.140625" style="61" customWidth="1"/>
    <col min="15620" max="15620" width="11.140625" style="61" bestFit="1" customWidth="1"/>
    <col min="15621" max="15621" width="9.140625" style="61"/>
    <col min="15622" max="15622" width="11.140625" style="61" bestFit="1" customWidth="1"/>
    <col min="15623" max="15623" width="23" style="61" customWidth="1"/>
    <col min="15624" max="15873" width="9.140625" style="61"/>
    <col min="15874" max="15874" width="14.5703125" style="61" bestFit="1" customWidth="1"/>
    <col min="15875" max="15875" width="13.140625" style="61" customWidth="1"/>
    <col min="15876" max="15876" width="11.140625" style="61" bestFit="1" customWidth="1"/>
    <col min="15877" max="15877" width="9.140625" style="61"/>
    <col min="15878" max="15878" width="11.140625" style="61" bestFit="1" customWidth="1"/>
    <col min="15879" max="15879" width="23" style="61" customWidth="1"/>
    <col min="15880" max="16129" width="9.140625" style="61"/>
    <col min="16130" max="16130" width="14.5703125" style="61" bestFit="1" customWidth="1"/>
    <col min="16131" max="16131" width="13.140625" style="61" customWidth="1"/>
    <col min="16132" max="16132" width="11.140625" style="61" bestFit="1" customWidth="1"/>
    <col min="16133" max="16133" width="9.140625" style="61"/>
    <col min="16134" max="16134" width="11.140625" style="61" bestFit="1" customWidth="1"/>
    <col min="16135" max="16135" width="23" style="61" customWidth="1"/>
    <col min="16136" max="16384" width="9.140625" style="61"/>
  </cols>
  <sheetData>
    <row r="1" spans="1:7" ht="28.5">
      <c r="A1" s="118">
        <v>585</v>
      </c>
    </row>
    <row r="2" spans="1:7">
      <c r="A2" s="163" t="s">
        <v>487</v>
      </c>
      <c r="C2" s="163"/>
    </row>
    <row r="3" spans="1:7">
      <c r="A3" s="64"/>
      <c r="C3" s="163"/>
    </row>
    <row r="4" spans="1:7">
      <c r="A4" s="65"/>
      <c r="C4" s="163"/>
    </row>
    <row r="5" spans="1:7">
      <c r="A5" s="61"/>
    </row>
    <row r="6" spans="1:7" ht="15.75" thickBot="1">
      <c r="A6" s="280" t="s">
        <v>81</v>
      </c>
      <c r="B6" s="289"/>
    </row>
    <row r="7" spans="1:7">
      <c r="A7" s="2043" t="s">
        <v>82</v>
      </c>
      <c r="B7" s="2045" t="s">
        <v>83</v>
      </c>
      <c r="C7" s="2140" t="s">
        <v>84</v>
      </c>
      <c r="D7" s="2140"/>
      <c r="E7" s="2140" t="s">
        <v>85</v>
      </c>
      <c r="F7" s="2140"/>
      <c r="G7" s="2141" t="s">
        <v>86</v>
      </c>
    </row>
    <row r="8" spans="1:7" ht="18" thickBot="1">
      <c r="A8" s="2044"/>
      <c r="B8" s="2046"/>
      <c r="C8" s="281" t="s">
        <v>87</v>
      </c>
      <c r="D8" s="281" t="s">
        <v>88</v>
      </c>
      <c r="E8" s="281" t="s">
        <v>87</v>
      </c>
      <c r="F8" s="281" t="s">
        <v>88</v>
      </c>
      <c r="G8" s="2142"/>
    </row>
    <row r="9" spans="1:7" ht="30">
      <c r="A9" s="66">
        <v>1</v>
      </c>
      <c r="B9" s="1429" t="s">
        <v>338</v>
      </c>
      <c r="C9" s="141">
        <v>911</v>
      </c>
      <c r="D9" s="141">
        <v>2213</v>
      </c>
      <c r="E9" s="141">
        <v>945</v>
      </c>
      <c r="F9" s="141">
        <v>2620.4</v>
      </c>
      <c r="G9" s="87" t="s">
        <v>342</v>
      </c>
    </row>
    <row r="10" spans="1:7" ht="30">
      <c r="A10" s="69">
        <v>2</v>
      </c>
      <c r="B10" s="1428" t="s">
        <v>343</v>
      </c>
      <c r="C10" s="141">
        <v>987.5</v>
      </c>
      <c r="D10" s="141">
        <v>2284.4</v>
      </c>
      <c r="E10" s="141">
        <v>1935.4219107199999</v>
      </c>
      <c r="F10" s="141">
        <v>6172.8</v>
      </c>
      <c r="G10" s="89" t="s">
        <v>344</v>
      </c>
    </row>
    <row r="11" spans="1:7" ht="30">
      <c r="A11" s="69">
        <v>3</v>
      </c>
      <c r="B11" s="1428" t="s">
        <v>345</v>
      </c>
      <c r="C11" s="141">
        <v>69.3</v>
      </c>
      <c r="D11" s="141">
        <v>155.5</v>
      </c>
      <c r="E11" s="141">
        <v>151.30000000000001</v>
      </c>
      <c r="F11" s="141">
        <v>295</v>
      </c>
      <c r="G11" s="89" t="s">
        <v>346</v>
      </c>
    </row>
    <row r="12" spans="1:7">
      <c r="A12" s="69">
        <v>4</v>
      </c>
      <c r="B12" s="1428" t="s">
        <v>345</v>
      </c>
      <c r="C12" s="141">
        <v>2241.3000000000002</v>
      </c>
      <c r="D12" s="141">
        <v>5503.3</v>
      </c>
      <c r="E12" s="141">
        <v>1882.8</v>
      </c>
      <c r="F12" s="141">
        <v>4738.8</v>
      </c>
      <c r="G12" s="89" t="s">
        <v>345</v>
      </c>
    </row>
    <row r="13" spans="1:7" ht="30">
      <c r="A13" s="69">
        <v>5</v>
      </c>
      <c r="B13" s="1428" t="s">
        <v>345</v>
      </c>
      <c r="C13" s="1450">
        <v>0</v>
      </c>
      <c r="D13" s="1450">
        <v>0</v>
      </c>
      <c r="E13" s="141">
        <v>174.6</v>
      </c>
      <c r="F13" s="141">
        <v>495.1</v>
      </c>
      <c r="G13" s="89" t="s">
        <v>347</v>
      </c>
    </row>
    <row r="14" spans="1:7" ht="30">
      <c r="A14" s="69">
        <v>6</v>
      </c>
      <c r="B14" s="1428" t="s">
        <v>345</v>
      </c>
      <c r="C14" s="141">
        <v>412.3</v>
      </c>
      <c r="D14" s="141">
        <v>1268.2</v>
      </c>
      <c r="E14" s="141">
        <v>623</v>
      </c>
      <c r="F14" s="141">
        <v>1987.6</v>
      </c>
      <c r="G14" s="89" t="s">
        <v>348</v>
      </c>
    </row>
    <row r="15" spans="1:7" ht="30">
      <c r="A15" s="69">
        <v>7</v>
      </c>
      <c r="B15" s="1428" t="s">
        <v>345</v>
      </c>
      <c r="C15" s="1451">
        <v>0</v>
      </c>
      <c r="D15" s="1451">
        <v>0</v>
      </c>
      <c r="E15" s="141">
        <v>1020.5</v>
      </c>
      <c r="F15" s="141">
        <v>3416.9</v>
      </c>
      <c r="G15" s="89" t="s">
        <v>349</v>
      </c>
    </row>
    <row r="16" spans="1:7" ht="30">
      <c r="A16" s="69">
        <v>8</v>
      </c>
      <c r="B16" s="1428" t="s">
        <v>345</v>
      </c>
      <c r="C16" s="141">
        <v>96</v>
      </c>
      <c r="D16" s="141">
        <v>379</v>
      </c>
      <c r="E16" s="1442">
        <v>153.4</v>
      </c>
      <c r="F16" s="1442">
        <v>487.2</v>
      </c>
      <c r="G16" s="89" t="s">
        <v>350</v>
      </c>
    </row>
    <row r="17" spans="1:7" ht="30">
      <c r="A17" s="69">
        <v>9</v>
      </c>
      <c r="B17" s="1428" t="s">
        <v>345</v>
      </c>
      <c r="C17" s="141">
        <v>106.3</v>
      </c>
      <c r="D17" s="141">
        <v>240.7</v>
      </c>
      <c r="E17" s="1451">
        <v>0</v>
      </c>
      <c r="F17" s="1451">
        <v>0</v>
      </c>
      <c r="G17" s="89" t="s">
        <v>351</v>
      </c>
    </row>
    <row r="18" spans="1:7" ht="15.75" thickBot="1">
      <c r="A18" s="73">
        <v>10</v>
      </c>
      <c r="B18" s="119" t="s">
        <v>352</v>
      </c>
      <c r="C18" s="142">
        <v>260.3</v>
      </c>
      <c r="D18" s="142">
        <v>534.9</v>
      </c>
      <c r="E18" s="142">
        <v>150.1</v>
      </c>
      <c r="F18" s="142">
        <v>490.8</v>
      </c>
      <c r="G18" s="92" t="s">
        <v>352</v>
      </c>
    </row>
    <row r="19" spans="1:7" ht="15.75" thickBot="1">
      <c r="B19" s="117" t="s">
        <v>58</v>
      </c>
      <c r="C19" s="94">
        <f>SUM(C9:C18)</f>
        <v>5084.0000000000009</v>
      </c>
      <c r="D19" s="94">
        <f>SUM(D9:D18)</f>
        <v>12579.000000000002</v>
      </c>
      <c r="E19" s="94">
        <f>SUM(E9:E18)</f>
        <v>7036.1219107200004</v>
      </c>
      <c r="F19" s="95">
        <f>SUM(F9:F18)</f>
        <v>20704.600000000002</v>
      </c>
    </row>
    <row r="22" spans="1:7">
      <c r="B22" s="283" t="s">
        <v>89</v>
      </c>
      <c r="C22" s="282">
        <f xml:space="preserve"> SUM(D19,F19)</f>
        <v>33283.600000000006</v>
      </c>
    </row>
    <row r="23" spans="1:7">
      <c r="B23" s="283" t="s">
        <v>90</v>
      </c>
      <c r="C23" s="282">
        <f xml:space="preserve"> SUM(C19,E19)</f>
        <v>12120.121910720001</v>
      </c>
    </row>
  </sheetData>
  <mergeCells count="5">
    <mergeCell ref="A7:A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22150-98A5-4564-9041-94100EA71C9A}">
  <sheetPr>
    <tabColor rgb="FF0070C0"/>
  </sheetPr>
  <dimension ref="A1:G26"/>
  <sheetViews>
    <sheetView workbookViewId="0">
      <selection activeCell="E57" sqref="E57"/>
    </sheetView>
  </sheetViews>
  <sheetFormatPr defaultRowHeight="15"/>
  <cols>
    <col min="1" max="1" width="9.140625" style="183"/>
    <col min="2" max="2" width="14.5703125" style="85" customWidth="1"/>
    <col min="3" max="3" width="13.42578125" style="120" customWidth="1"/>
    <col min="4" max="4" width="11.140625" style="120" bestFit="1" customWidth="1"/>
    <col min="5" max="5" width="9.140625" style="120"/>
    <col min="6" max="6" width="11.140625" style="120" bestFit="1" customWidth="1"/>
    <col min="7" max="7" width="24.5703125" style="85" bestFit="1" customWidth="1"/>
    <col min="8" max="257" width="9.140625" style="61"/>
    <col min="258" max="258" width="14.5703125" style="61" customWidth="1"/>
    <col min="259" max="259" width="13.42578125" style="61" customWidth="1"/>
    <col min="260" max="260" width="11.140625" style="61" bestFit="1" customWidth="1"/>
    <col min="261" max="261" width="9.140625" style="61"/>
    <col min="262" max="262" width="11.140625" style="61" bestFit="1" customWidth="1"/>
    <col min="263" max="263" width="24.5703125" style="61" bestFit="1" customWidth="1"/>
    <col min="264" max="513" width="9.140625" style="61"/>
    <col min="514" max="514" width="14.5703125" style="61" customWidth="1"/>
    <col min="515" max="515" width="13.42578125" style="61" customWidth="1"/>
    <col min="516" max="516" width="11.140625" style="61" bestFit="1" customWidth="1"/>
    <col min="517" max="517" width="9.140625" style="61"/>
    <col min="518" max="518" width="11.140625" style="61" bestFit="1" customWidth="1"/>
    <col min="519" max="519" width="24.5703125" style="61" bestFit="1" customWidth="1"/>
    <col min="520" max="769" width="9.140625" style="61"/>
    <col min="770" max="770" width="14.5703125" style="61" customWidth="1"/>
    <col min="771" max="771" width="13.42578125" style="61" customWidth="1"/>
    <col min="772" max="772" width="11.140625" style="61" bestFit="1" customWidth="1"/>
    <col min="773" max="773" width="9.140625" style="61"/>
    <col min="774" max="774" width="11.140625" style="61" bestFit="1" customWidth="1"/>
    <col min="775" max="775" width="24.5703125" style="61" bestFit="1" customWidth="1"/>
    <col min="776" max="1025" width="9.140625" style="61"/>
    <col min="1026" max="1026" width="14.5703125" style="61" customWidth="1"/>
    <col min="1027" max="1027" width="13.42578125" style="61" customWidth="1"/>
    <col min="1028" max="1028" width="11.140625" style="61" bestFit="1" customWidth="1"/>
    <col min="1029" max="1029" width="9.140625" style="61"/>
    <col min="1030" max="1030" width="11.140625" style="61" bestFit="1" customWidth="1"/>
    <col min="1031" max="1031" width="24.5703125" style="61" bestFit="1" customWidth="1"/>
    <col min="1032" max="1281" width="9.140625" style="61"/>
    <col min="1282" max="1282" width="14.5703125" style="61" customWidth="1"/>
    <col min="1283" max="1283" width="13.42578125" style="61" customWidth="1"/>
    <col min="1284" max="1284" width="11.140625" style="61" bestFit="1" customWidth="1"/>
    <col min="1285" max="1285" width="9.140625" style="61"/>
    <col min="1286" max="1286" width="11.140625" style="61" bestFit="1" customWidth="1"/>
    <col min="1287" max="1287" width="24.5703125" style="61" bestFit="1" customWidth="1"/>
    <col min="1288" max="1537" width="9.140625" style="61"/>
    <col min="1538" max="1538" width="14.5703125" style="61" customWidth="1"/>
    <col min="1539" max="1539" width="13.42578125" style="61" customWidth="1"/>
    <col min="1540" max="1540" width="11.140625" style="61" bestFit="1" customWidth="1"/>
    <col min="1541" max="1541" width="9.140625" style="61"/>
    <col min="1542" max="1542" width="11.140625" style="61" bestFit="1" customWidth="1"/>
    <col min="1543" max="1543" width="24.5703125" style="61" bestFit="1" customWidth="1"/>
    <col min="1544" max="1793" width="9.140625" style="61"/>
    <col min="1794" max="1794" width="14.5703125" style="61" customWidth="1"/>
    <col min="1795" max="1795" width="13.42578125" style="61" customWidth="1"/>
    <col min="1796" max="1796" width="11.140625" style="61" bestFit="1" customWidth="1"/>
    <col min="1797" max="1797" width="9.140625" style="61"/>
    <col min="1798" max="1798" width="11.140625" style="61" bestFit="1" customWidth="1"/>
    <col min="1799" max="1799" width="24.5703125" style="61" bestFit="1" customWidth="1"/>
    <col min="1800" max="2049" width="9.140625" style="61"/>
    <col min="2050" max="2050" width="14.5703125" style="61" customWidth="1"/>
    <col min="2051" max="2051" width="13.42578125" style="61" customWidth="1"/>
    <col min="2052" max="2052" width="11.140625" style="61" bestFit="1" customWidth="1"/>
    <col min="2053" max="2053" width="9.140625" style="61"/>
    <col min="2054" max="2054" width="11.140625" style="61" bestFit="1" customWidth="1"/>
    <col min="2055" max="2055" width="24.5703125" style="61" bestFit="1" customWidth="1"/>
    <col min="2056" max="2305" width="9.140625" style="61"/>
    <col min="2306" max="2306" width="14.5703125" style="61" customWidth="1"/>
    <col min="2307" max="2307" width="13.42578125" style="61" customWidth="1"/>
    <col min="2308" max="2308" width="11.140625" style="61" bestFit="1" customWidth="1"/>
    <col min="2309" max="2309" width="9.140625" style="61"/>
    <col min="2310" max="2310" width="11.140625" style="61" bestFit="1" customWidth="1"/>
    <col min="2311" max="2311" width="24.5703125" style="61" bestFit="1" customWidth="1"/>
    <col min="2312" max="2561" width="9.140625" style="61"/>
    <col min="2562" max="2562" width="14.5703125" style="61" customWidth="1"/>
    <col min="2563" max="2563" width="13.42578125" style="61" customWidth="1"/>
    <col min="2564" max="2564" width="11.140625" style="61" bestFit="1" customWidth="1"/>
    <col min="2565" max="2565" width="9.140625" style="61"/>
    <col min="2566" max="2566" width="11.140625" style="61" bestFit="1" customWidth="1"/>
    <col min="2567" max="2567" width="24.5703125" style="61" bestFit="1" customWidth="1"/>
    <col min="2568" max="2817" width="9.140625" style="61"/>
    <col min="2818" max="2818" width="14.5703125" style="61" customWidth="1"/>
    <col min="2819" max="2819" width="13.42578125" style="61" customWidth="1"/>
    <col min="2820" max="2820" width="11.140625" style="61" bestFit="1" customWidth="1"/>
    <col min="2821" max="2821" width="9.140625" style="61"/>
    <col min="2822" max="2822" width="11.140625" style="61" bestFit="1" customWidth="1"/>
    <col min="2823" max="2823" width="24.5703125" style="61" bestFit="1" customWidth="1"/>
    <col min="2824" max="3073" width="9.140625" style="61"/>
    <col min="3074" max="3074" width="14.5703125" style="61" customWidth="1"/>
    <col min="3075" max="3075" width="13.42578125" style="61" customWidth="1"/>
    <col min="3076" max="3076" width="11.140625" style="61" bestFit="1" customWidth="1"/>
    <col min="3077" max="3077" width="9.140625" style="61"/>
    <col min="3078" max="3078" width="11.140625" style="61" bestFit="1" customWidth="1"/>
    <col min="3079" max="3079" width="24.5703125" style="61" bestFit="1" customWidth="1"/>
    <col min="3080" max="3329" width="9.140625" style="61"/>
    <col min="3330" max="3330" width="14.5703125" style="61" customWidth="1"/>
    <col min="3331" max="3331" width="13.42578125" style="61" customWidth="1"/>
    <col min="3332" max="3332" width="11.140625" style="61" bestFit="1" customWidth="1"/>
    <col min="3333" max="3333" width="9.140625" style="61"/>
    <col min="3334" max="3334" width="11.140625" style="61" bestFit="1" customWidth="1"/>
    <col min="3335" max="3335" width="24.5703125" style="61" bestFit="1" customWidth="1"/>
    <col min="3336" max="3585" width="9.140625" style="61"/>
    <col min="3586" max="3586" width="14.5703125" style="61" customWidth="1"/>
    <col min="3587" max="3587" width="13.42578125" style="61" customWidth="1"/>
    <col min="3588" max="3588" width="11.140625" style="61" bestFit="1" customWidth="1"/>
    <col min="3589" max="3589" width="9.140625" style="61"/>
    <col min="3590" max="3590" width="11.140625" style="61" bestFit="1" customWidth="1"/>
    <col min="3591" max="3591" width="24.5703125" style="61" bestFit="1" customWidth="1"/>
    <col min="3592" max="3841" width="9.140625" style="61"/>
    <col min="3842" max="3842" width="14.5703125" style="61" customWidth="1"/>
    <col min="3843" max="3843" width="13.42578125" style="61" customWidth="1"/>
    <col min="3844" max="3844" width="11.140625" style="61" bestFit="1" customWidth="1"/>
    <col min="3845" max="3845" width="9.140625" style="61"/>
    <col min="3846" max="3846" width="11.140625" style="61" bestFit="1" customWidth="1"/>
    <col min="3847" max="3847" width="24.5703125" style="61" bestFit="1" customWidth="1"/>
    <col min="3848" max="4097" width="9.140625" style="61"/>
    <col min="4098" max="4098" width="14.5703125" style="61" customWidth="1"/>
    <col min="4099" max="4099" width="13.42578125" style="61" customWidth="1"/>
    <col min="4100" max="4100" width="11.140625" style="61" bestFit="1" customWidth="1"/>
    <col min="4101" max="4101" width="9.140625" style="61"/>
    <col min="4102" max="4102" width="11.140625" style="61" bestFit="1" customWidth="1"/>
    <col min="4103" max="4103" width="24.5703125" style="61" bestFit="1" customWidth="1"/>
    <col min="4104" max="4353" width="9.140625" style="61"/>
    <col min="4354" max="4354" width="14.5703125" style="61" customWidth="1"/>
    <col min="4355" max="4355" width="13.42578125" style="61" customWidth="1"/>
    <col min="4356" max="4356" width="11.140625" style="61" bestFit="1" customWidth="1"/>
    <col min="4357" max="4357" width="9.140625" style="61"/>
    <col min="4358" max="4358" width="11.140625" style="61" bestFit="1" customWidth="1"/>
    <col min="4359" max="4359" width="24.5703125" style="61" bestFit="1" customWidth="1"/>
    <col min="4360" max="4609" width="9.140625" style="61"/>
    <col min="4610" max="4610" width="14.5703125" style="61" customWidth="1"/>
    <col min="4611" max="4611" width="13.42578125" style="61" customWidth="1"/>
    <col min="4612" max="4612" width="11.140625" style="61" bestFit="1" customWidth="1"/>
    <col min="4613" max="4613" width="9.140625" style="61"/>
    <col min="4614" max="4614" width="11.140625" style="61" bestFit="1" customWidth="1"/>
    <col min="4615" max="4615" width="24.5703125" style="61" bestFit="1" customWidth="1"/>
    <col min="4616" max="4865" width="9.140625" style="61"/>
    <col min="4866" max="4866" width="14.5703125" style="61" customWidth="1"/>
    <col min="4867" max="4867" width="13.42578125" style="61" customWidth="1"/>
    <col min="4868" max="4868" width="11.140625" style="61" bestFit="1" customWidth="1"/>
    <col min="4869" max="4869" width="9.140625" style="61"/>
    <col min="4870" max="4870" width="11.140625" style="61" bestFit="1" customWidth="1"/>
    <col min="4871" max="4871" width="24.5703125" style="61" bestFit="1" customWidth="1"/>
    <col min="4872" max="5121" width="9.140625" style="61"/>
    <col min="5122" max="5122" width="14.5703125" style="61" customWidth="1"/>
    <col min="5123" max="5123" width="13.42578125" style="61" customWidth="1"/>
    <col min="5124" max="5124" width="11.140625" style="61" bestFit="1" customWidth="1"/>
    <col min="5125" max="5125" width="9.140625" style="61"/>
    <col min="5126" max="5126" width="11.140625" style="61" bestFit="1" customWidth="1"/>
    <col min="5127" max="5127" width="24.5703125" style="61" bestFit="1" customWidth="1"/>
    <col min="5128" max="5377" width="9.140625" style="61"/>
    <col min="5378" max="5378" width="14.5703125" style="61" customWidth="1"/>
    <col min="5379" max="5379" width="13.42578125" style="61" customWidth="1"/>
    <col min="5380" max="5380" width="11.140625" style="61" bestFit="1" customWidth="1"/>
    <col min="5381" max="5381" width="9.140625" style="61"/>
    <col min="5382" max="5382" width="11.140625" style="61" bestFit="1" customWidth="1"/>
    <col min="5383" max="5383" width="24.5703125" style="61" bestFit="1" customWidth="1"/>
    <col min="5384" max="5633" width="9.140625" style="61"/>
    <col min="5634" max="5634" width="14.5703125" style="61" customWidth="1"/>
    <col min="5635" max="5635" width="13.42578125" style="61" customWidth="1"/>
    <col min="5636" max="5636" width="11.140625" style="61" bestFit="1" customWidth="1"/>
    <col min="5637" max="5637" width="9.140625" style="61"/>
    <col min="5638" max="5638" width="11.140625" style="61" bestFit="1" customWidth="1"/>
    <col min="5639" max="5639" width="24.5703125" style="61" bestFit="1" customWidth="1"/>
    <col min="5640" max="5889" width="9.140625" style="61"/>
    <col min="5890" max="5890" width="14.5703125" style="61" customWidth="1"/>
    <col min="5891" max="5891" width="13.42578125" style="61" customWidth="1"/>
    <col min="5892" max="5892" width="11.140625" style="61" bestFit="1" customWidth="1"/>
    <col min="5893" max="5893" width="9.140625" style="61"/>
    <col min="5894" max="5894" width="11.140625" style="61" bestFit="1" customWidth="1"/>
    <col min="5895" max="5895" width="24.5703125" style="61" bestFit="1" customWidth="1"/>
    <col min="5896" max="6145" width="9.140625" style="61"/>
    <col min="6146" max="6146" width="14.5703125" style="61" customWidth="1"/>
    <col min="6147" max="6147" width="13.42578125" style="61" customWidth="1"/>
    <col min="6148" max="6148" width="11.140625" style="61" bestFit="1" customWidth="1"/>
    <col min="6149" max="6149" width="9.140625" style="61"/>
    <col min="6150" max="6150" width="11.140625" style="61" bestFit="1" customWidth="1"/>
    <col min="6151" max="6151" width="24.5703125" style="61" bestFit="1" customWidth="1"/>
    <col min="6152" max="6401" width="9.140625" style="61"/>
    <col min="6402" max="6402" width="14.5703125" style="61" customWidth="1"/>
    <col min="6403" max="6403" width="13.42578125" style="61" customWidth="1"/>
    <col min="6404" max="6404" width="11.140625" style="61" bestFit="1" customWidth="1"/>
    <col min="6405" max="6405" width="9.140625" style="61"/>
    <col min="6406" max="6406" width="11.140625" style="61" bestFit="1" customWidth="1"/>
    <col min="6407" max="6407" width="24.5703125" style="61" bestFit="1" customWidth="1"/>
    <col min="6408" max="6657" width="9.140625" style="61"/>
    <col min="6658" max="6658" width="14.5703125" style="61" customWidth="1"/>
    <col min="6659" max="6659" width="13.42578125" style="61" customWidth="1"/>
    <col min="6660" max="6660" width="11.140625" style="61" bestFit="1" customWidth="1"/>
    <col min="6661" max="6661" width="9.140625" style="61"/>
    <col min="6662" max="6662" width="11.140625" style="61" bestFit="1" customWidth="1"/>
    <col min="6663" max="6663" width="24.5703125" style="61" bestFit="1" customWidth="1"/>
    <col min="6664" max="6913" width="9.140625" style="61"/>
    <col min="6914" max="6914" width="14.5703125" style="61" customWidth="1"/>
    <col min="6915" max="6915" width="13.42578125" style="61" customWidth="1"/>
    <col min="6916" max="6916" width="11.140625" style="61" bestFit="1" customWidth="1"/>
    <col min="6917" max="6917" width="9.140625" style="61"/>
    <col min="6918" max="6918" width="11.140625" style="61" bestFit="1" customWidth="1"/>
    <col min="6919" max="6919" width="24.5703125" style="61" bestFit="1" customWidth="1"/>
    <col min="6920" max="7169" width="9.140625" style="61"/>
    <col min="7170" max="7170" width="14.5703125" style="61" customWidth="1"/>
    <col min="7171" max="7171" width="13.42578125" style="61" customWidth="1"/>
    <col min="7172" max="7172" width="11.140625" style="61" bestFit="1" customWidth="1"/>
    <col min="7173" max="7173" width="9.140625" style="61"/>
    <col min="7174" max="7174" width="11.140625" style="61" bestFit="1" customWidth="1"/>
    <col min="7175" max="7175" width="24.5703125" style="61" bestFit="1" customWidth="1"/>
    <col min="7176" max="7425" width="9.140625" style="61"/>
    <col min="7426" max="7426" width="14.5703125" style="61" customWidth="1"/>
    <col min="7427" max="7427" width="13.42578125" style="61" customWidth="1"/>
    <col min="7428" max="7428" width="11.140625" style="61" bestFit="1" customWidth="1"/>
    <col min="7429" max="7429" width="9.140625" style="61"/>
    <col min="7430" max="7430" width="11.140625" style="61" bestFit="1" customWidth="1"/>
    <col min="7431" max="7431" width="24.5703125" style="61" bestFit="1" customWidth="1"/>
    <col min="7432" max="7681" width="9.140625" style="61"/>
    <col min="7682" max="7682" width="14.5703125" style="61" customWidth="1"/>
    <col min="7683" max="7683" width="13.42578125" style="61" customWidth="1"/>
    <col min="7684" max="7684" width="11.140625" style="61" bestFit="1" customWidth="1"/>
    <col min="7685" max="7685" width="9.140625" style="61"/>
    <col min="7686" max="7686" width="11.140625" style="61" bestFit="1" customWidth="1"/>
    <col min="7687" max="7687" width="24.5703125" style="61" bestFit="1" customWidth="1"/>
    <col min="7688" max="7937" width="9.140625" style="61"/>
    <col min="7938" max="7938" width="14.5703125" style="61" customWidth="1"/>
    <col min="7939" max="7939" width="13.42578125" style="61" customWidth="1"/>
    <col min="7940" max="7940" width="11.140625" style="61" bestFit="1" customWidth="1"/>
    <col min="7941" max="7941" width="9.140625" style="61"/>
    <col min="7942" max="7942" width="11.140625" style="61" bestFit="1" customWidth="1"/>
    <col min="7943" max="7943" width="24.5703125" style="61" bestFit="1" customWidth="1"/>
    <col min="7944" max="8193" width="9.140625" style="61"/>
    <col min="8194" max="8194" width="14.5703125" style="61" customWidth="1"/>
    <col min="8195" max="8195" width="13.42578125" style="61" customWidth="1"/>
    <col min="8196" max="8196" width="11.140625" style="61" bestFit="1" customWidth="1"/>
    <col min="8197" max="8197" width="9.140625" style="61"/>
    <col min="8198" max="8198" width="11.140625" style="61" bestFit="1" customWidth="1"/>
    <col min="8199" max="8199" width="24.5703125" style="61" bestFit="1" customWidth="1"/>
    <col min="8200" max="8449" width="9.140625" style="61"/>
    <col min="8450" max="8450" width="14.5703125" style="61" customWidth="1"/>
    <col min="8451" max="8451" width="13.42578125" style="61" customWidth="1"/>
    <col min="8452" max="8452" width="11.140625" style="61" bestFit="1" customWidth="1"/>
    <col min="8453" max="8453" width="9.140625" style="61"/>
    <col min="8454" max="8454" width="11.140625" style="61" bestFit="1" customWidth="1"/>
    <col min="8455" max="8455" width="24.5703125" style="61" bestFit="1" customWidth="1"/>
    <col min="8456" max="8705" width="9.140625" style="61"/>
    <col min="8706" max="8706" width="14.5703125" style="61" customWidth="1"/>
    <col min="8707" max="8707" width="13.42578125" style="61" customWidth="1"/>
    <col min="8708" max="8708" width="11.140625" style="61" bestFit="1" customWidth="1"/>
    <col min="8709" max="8709" width="9.140625" style="61"/>
    <col min="8710" max="8710" width="11.140625" style="61" bestFit="1" customWidth="1"/>
    <col min="8711" max="8711" width="24.5703125" style="61" bestFit="1" customWidth="1"/>
    <col min="8712" max="8961" width="9.140625" style="61"/>
    <col min="8962" max="8962" width="14.5703125" style="61" customWidth="1"/>
    <col min="8963" max="8963" width="13.42578125" style="61" customWidth="1"/>
    <col min="8964" max="8964" width="11.140625" style="61" bestFit="1" customWidth="1"/>
    <col min="8965" max="8965" width="9.140625" style="61"/>
    <col min="8966" max="8966" width="11.140625" style="61" bestFit="1" customWidth="1"/>
    <col min="8967" max="8967" width="24.5703125" style="61" bestFit="1" customWidth="1"/>
    <col min="8968" max="9217" width="9.140625" style="61"/>
    <col min="9218" max="9218" width="14.5703125" style="61" customWidth="1"/>
    <col min="9219" max="9219" width="13.42578125" style="61" customWidth="1"/>
    <col min="9220" max="9220" width="11.140625" style="61" bestFit="1" customWidth="1"/>
    <col min="9221" max="9221" width="9.140625" style="61"/>
    <col min="9222" max="9222" width="11.140625" style="61" bestFit="1" customWidth="1"/>
    <col min="9223" max="9223" width="24.5703125" style="61" bestFit="1" customWidth="1"/>
    <col min="9224" max="9473" width="9.140625" style="61"/>
    <col min="9474" max="9474" width="14.5703125" style="61" customWidth="1"/>
    <col min="9475" max="9475" width="13.42578125" style="61" customWidth="1"/>
    <col min="9476" max="9476" width="11.140625" style="61" bestFit="1" customWidth="1"/>
    <col min="9477" max="9477" width="9.140625" style="61"/>
    <col min="9478" max="9478" width="11.140625" style="61" bestFit="1" customWidth="1"/>
    <col min="9479" max="9479" width="24.5703125" style="61" bestFit="1" customWidth="1"/>
    <col min="9480" max="9729" width="9.140625" style="61"/>
    <col min="9730" max="9730" width="14.5703125" style="61" customWidth="1"/>
    <col min="9731" max="9731" width="13.42578125" style="61" customWidth="1"/>
    <col min="9732" max="9732" width="11.140625" style="61" bestFit="1" customWidth="1"/>
    <col min="9733" max="9733" width="9.140625" style="61"/>
    <col min="9734" max="9734" width="11.140625" style="61" bestFit="1" customWidth="1"/>
    <col min="9735" max="9735" width="24.5703125" style="61" bestFit="1" customWidth="1"/>
    <col min="9736" max="9985" width="9.140625" style="61"/>
    <col min="9986" max="9986" width="14.5703125" style="61" customWidth="1"/>
    <col min="9987" max="9987" width="13.42578125" style="61" customWidth="1"/>
    <col min="9988" max="9988" width="11.140625" style="61" bestFit="1" customWidth="1"/>
    <col min="9989" max="9989" width="9.140625" style="61"/>
    <col min="9990" max="9990" width="11.140625" style="61" bestFit="1" customWidth="1"/>
    <col min="9991" max="9991" width="24.5703125" style="61" bestFit="1" customWidth="1"/>
    <col min="9992" max="10241" width="9.140625" style="61"/>
    <col min="10242" max="10242" width="14.5703125" style="61" customWidth="1"/>
    <col min="10243" max="10243" width="13.42578125" style="61" customWidth="1"/>
    <col min="10244" max="10244" width="11.140625" style="61" bestFit="1" customWidth="1"/>
    <col min="10245" max="10245" width="9.140625" style="61"/>
    <col min="10246" max="10246" width="11.140625" style="61" bestFit="1" customWidth="1"/>
    <col min="10247" max="10247" width="24.5703125" style="61" bestFit="1" customWidth="1"/>
    <col min="10248" max="10497" width="9.140625" style="61"/>
    <col min="10498" max="10498" width="14.5703125" style="61" customWidth="1"/>
    <col min="10499" max="10499" width="13.42578125" style="61" customWidth="1"/>
    <col min="10500" max="10500" width="11.140625" style="61" bestFit="1" customWidth="1"/>
    <col min="10501" max="10501" width="9.140625" style="61"/>
    <col min="10502" max="10502" width="11.140625" style="61" bestFit="1" customWidth="1"/>
    <col min="10503" max="10503" width="24.5703125" style="61" bestFit="1" customWidth="1"/>
    <col min="10504" max="10753" width="9.140625" style="61"/>
    <col min="10754" max="10754" width="14.5703125" style="61" customWidth="1"/>
    <col min="10755" max="10755" width="13.42578125" style="61" customWidth="1"/>
    <col min="10756" max="10756" width="11.140625" style="61" bestFit="1" customWidth="1"/>
    <col min="10757" max="10757" width="9.140625" style="61"/>
    <col min="10758" max="10758" width="11.140625" style="61" bestFit="1" customWidth="1"/>
    <col min="10759" max="10759" width="24.5703125" style="61" bestFit="1" customWidth="1"/>
    <col min="10760" max="11009" width="9.140625" style="61"/>
    <col min="11010" max="11010" width="14.5703125" style="61" customWidth="1"/>
    <col min="11011" max="11011" width="13.42578125" style="61" customWidth="1"/>
    <col min="11012" max="11012" width="11.140625" style="61" bestFit="1" customWidth="1"/>
    <col min="11013" max="11013" width="9.140625" style="61"/>
    <col min="11014" max="11014" width="11.140625" style="61" bestFit="1" customWidth="1"/>
    <col min="11015" max="11015" width="24.5703125" style="61" bestFit="1" customWidth="1"/>
    <col min="11016" max="11265" width="9.140625" style="61"/>
    <col min="11266" max="11266" width="14.5703125" style="61" customWidth="1"/>
    <col min="11267" max="11267" width="13.42578125" style="61" customWidth="1"/>
    <col min="11268" max="11268" width="11.140625" style="61" bestFit="1" customWidth="1"/>
    <col min="11269" max="11269" width="9.140625" style="61"/>
    <col min="11270" max="11270" width="11.140625" style="61" bestFit="1" customWidth="1"/>
    <col min="11271" max="11271" width="24.5703125" style="61" bestFit="1" customWidth="1"/>
    <col min="11272" max="11521" width="9.140625" style="61"/>
    <col min="11522" max="11522" width="14.5703125" style="61" customWidth="1"/>
    <col min="11523" max="11523" width="13.42578125" style="61" customWidth="1"/>
    <col min="11524" max="11524" width="11.140625" style="61" bestFit="1" customWidth="1"/>
    <col min="11525" max="11525" width="9.140625" style="61"/>
    <col min="11526" max="11526" width="11.140625" style="61" bestFit="1" customWidth="1"/>
    <col min="11527" max="11527" width="24.5703125" style="61" bestFit="1" customWidth="1"/>
    <col min="11528" max="11777" width="9.140625" style="61"/>
    <col min="11778" max="11778" width="14.5703125" style="61" customWidth="1"/>
    <col min="11779" max="11779" width="13.42578125" style="61" customWidth="1"/>
    <col min="11780" max="11780" width="11.140625" style="61" bestFit="1" customWidth="1"/>
    <col min="11781" max="11781" width="9.140625" style="61"/>
    <col min="11782" max="11782" width="11.140625" style="61" bestFit="1" customWidth="1"/>
    <col min="11783" max="11783" width="24.5703125" style="61" bestFit="1" customWidth="1"/>
    <col min="11784" max="12033" width="9.140625" style="61"/>
    <col min="12034" max="12034" width="14.5703125" style="61" customWidth="1"/>
    <col min="12035" max="12035" width="13.42578125" style="61" customWidth="1"/>
    <col min="12036" max="12036" width="11.140625" style="61" bestFit="1" customWidth="1"/>
    <col min="12037" max="12037" width="9.140625" style="61"/>
    <col min="12038" max="12038" width="11.140625" style="61" bestFit="1" customWidth="1"/>
    <col min="12039" max="12039" width="24.5703125" style="61" bestFit="1" customWidth="1"/>
    <col min="12040" max="12289" width="9.140625" style="61"/>
    <col min="12290" max="12290" width="14.5703125" style="61" customWidth="1"/>
    <col min="12291" max="12291" width="13.42578125" style="61" customWidth="1"/>
    <col min="12292" max="12292" width="11.140625" style="61" bestFit="1" customWidth="1"/>
    <col min="12293" max="12293" width="9.140625" style="61"/>
    <col min="12294" max="12294" width="11.140625" style="61" bestFit="1" customWidth="1"/>
    <col min="12295" max="12295" width="24.5703125" style="61" bestFit="1" customWidth="1"/>
    <col min="12296" max="12545" width="9.140625" style="61"/>
    <col min="12546" max="12546" width="14.5703125" style="61" customWidth="1"/>
    <col min="12547" max="12547" width="13.42578125" style="61" customWidth="1"/>
    <col min="12548" max="12548" width="11.140625" style="61" bestFit="1" customWidth="1"/>
    <col min="12549" max="12549" width="9.140625" style="61"/>
    <col min="12550" max="12550" width="11.140625" style="61" bestFit="1" customWidth="1"/>
    <col min="12551" max="12551" width="24.5703125" style="61" bestFit="1" customWidth="1"/>
    <col min="12552" max="12801" width="9.140625" style="61"/>
    <col min="12802" max="12802" width="14.5703125" style="61" customWidth="1"/>
    <col min="12803" max="12803" width="13.42578125" style="61" customWidth="1"/>
    <col min="12804" max="12804" width="11.140625" style="61" bestFit="1" customWidth="1"/>
    <col min="12805" max="12805" width="9.140625" style="61"/>
    <col min="12806" max="12806" width="11.140625" style="61" bestFit="1" customWidth="1"/>
    <col min="12807" max="12807" width="24.5703125" style="61" bestFit="1" customWidth="1"/>
    <col min="12808" max="13057" width="9.140625" style="61"/>
    <col min="13058" max="13058" width="14.5703125" style="61" customWidth="1"/>
    <col min="13059" max="13059" width="13.42578125" style="61" customWidth="1"/>
    <col min="13060" max="13060" width="11.140625" style="61" bestFit="1" customWidth="1"/>
    <col min="13061" max="13061" width="9.140625" style="61"/>
    <col min="13062" max="13062" width="11.140625" style="61" bestFit="1" customWidth="1"/>
    <col min="13063" max="13063" width="24.5703125" style="61" bestFit="1" customWidth="1"/>
    <col min="13064" max="13313" width="9.140625" style="61"/>
    <col min="13314" max="13314" width="14.5703125" style="61" customWidth="1"/>
    <col min="13315" max="13315" width="13.42578125" style="61" customWidth="1"/>
    <col min="13316" max="13316" width="11.140625" style="61" bestFit="1" customWidth="1"/>
    <col min="13317" max="13317" width="9.140625" style="61"/>
    <col min="13318" max="13318" width="11.140625" style="61" bestFit="1" customWidth="1"/>
    <col min="13319" max="13319" width="24.5703125" style="61" bestFit="1" customWidth="1"/>
    <col min="13320" max="13569" width="9.140625" style="61"/>
    <col min="13570" max="13570" width="14.5703125" style="61" customWidth="1"/>
    <col min="13571" max="13571" width="13.42578125" style="61" customWidth="1"/>
    <col min="13572" max="13572" width="11.140625" style="61" bestFit="1" customWidth="1"/>
    <col min="13573" max="13573" width="9.140625" style="61"/>
    <col min="13574" max="13574" width="11.140625" style="61" bestFit="1" customWidth="1"/>
    <col min="13575" max="13575" width="24.5703125" style="61" bestFit="1" customWidth="1"/>
    <col min="13576" max="13825" width="9.140625" style="61"/>
    <col min="13826" max="13826" width="14.5703125" style="61" customWidth="1"/>
    <col min="13827" max="13827" width="13.42578125" style="61" customWidth="1"/>
    <col min="13828" max="13828" width="11.140625" style="61" bestFit="1" customWidth="1"/>
    <col min="13829" max="13829" width="9.140625" style="61"/>
    <col min="13830" max="13830" width="11.140625" style="61" bestFit="1" customWidth="1"/>
    <col min="13831" max="13831" width="24.5703125" style="61" bestFit="1" customWidth="1"/>
    <col min="13832" max="14081" width="9.140625" style="61"/>
    <col min="14082" max="14082" width="14.5703125" style="61" customWidth="1"/>
    <col min="14083" max="14083" width="13.42578125" style="61" customWidth="1"/>
    <col min="14084" max="14084" width="11.140625" style="61" bestFit="1" customWidth="1"/>
    <col min="14085" max="14085" width="9.140625" style="61"/>
    <col min="14086" max="14086" width="11.140625" style="61" bestFit="1" customWidth="1"/>
    <col min="14087" max="14087" width="24.5703125" style="61" bestFit="1" customWidth="1"/>
    <col min="14088" max="14337" width="9.140625" style="61"/>
    <col min="14338" max="14338" width="14.5703125" style="61" customWidth="1"/>
    <col min="14339" max="14339" width="13.42578125" style="61" customWidth="1"/>
    <col min="14340" max="14340" width="11.140625" style="61" bestFit="1" customWidth="1"/>
    <col min="14341" max="14341" width="9.140625" style="61"/>
    <col min="14342" max="14342" width="11.140625" style="61" bestFit="1" customWidth="1"/>
    <col min="14343" max="14343" width="24.5703125" style="61" bestFit="1" customWidth="1"/>
    <col min="14344" max="14593" width="9.140625" style="61"/>
    <col min="14594" max="14594" width="14.5703125" style="61" customWidth="1"/>
    <col min="14595" max="14595" width="13.42578125" style="61" customWidth="1"/>
    <col min="14596" max="14596" width="11.140625" style="61" bestFit="1" customWidth="1"/>
    <col min="14597" max="14597" width="9.140625" style="61"/>
    <col min="14598" max="14598" width="11.140625" style="61" bestFit="1" customWidth="1"/>
    <col min="14599" max="14599" width="24.5703125" style="61" bestFit="1" customWidth="1"/>
    <col min="14600" max="14849" width="9.140625" style="61"/>
    <col min="14850" max="14850" width="14.5703125" style="61" customWidth="1"/>
    <col min="14851" max="14851" width="13.42578125" style="61" customWidth="1"/>
    <col min="14852" max="14852" width="11.140625" style="61" bestFit="1" customWidth="1"/>
    <col min="14853" max="14853" width="9.140625" style="61"/>
    <col min="14854" max="14854" width="11.140625" style="61" bestFit="1" customWidth="1"/>
    <col min="14855" max="14855" width="24.5703125" style="61" bestFit="1" customWidth="1"/>
    <col min="14856" max="15105" width="9.140625" style="61"/>
    <col min="15106" max="15106" width="14.5703125" style="61" customWidth="1"/>
    <col min="15107" max="15107" width="13.42578125" style="61" customWidth="1"/>
    <col min="15108" max="15108" width="11.140625" style="61" bestFit="1" customWidth="1"/>
    <col min="15109" max="15109" width="9.140625" style="61"/>
    <col min="15110" max="15110" width="11.140625" style="61" bestFit="1" customWidth="1"/>
    <col min="15111" max="15111" width="24.5703125" style="61" bestFit="1" customWidth="1"/>
    <col min="15112" max="15361" width="9.140625" style="61"/>
    <col min="15362" max="15362" width="14.5703125" style="61" customWidth="1"/>
    <col min="15363" max="15363" width="13.42578125" style="61" customWidth="1"/>
    <col min="15364" max="15364" width="11.140625" style="61" bestFit="1" customWidth="1"/>
    <col min="15365" max="15365" width="9.140625" style="61"/>
    <col min="15366" max="15366" width="11.140625" style="61" bestFit="1" customWidth="1"/>
    <col min="15367" max="15367" width="24.5703125" style="61" bestFit="1" customWidth="1"/>
    <col min="15368" max="15617" width="9.140625" style="61"/>
    <col min="15618" max="15618" width="14.5703125" style="61" customWidth="1"/>
    <col min="15619" max="15619" width="13.42578125" style="61" customWidth="1"/>
    <col min="15620" max="15620" width="11.140625" style="61" bestFit="1" customWidth="1"/>
    <col min="15621" max="15621" width="9.140625" style="61"/>
    <col min="15622" max="15622" width="11.140625" style="61" bestFit="1" customWidth="1"/>
    <col min="15623" max="15623" width="24.5703125" style="61" bestFit="1" customWidth="1"/>
    <col min="15624" max="15873" width="9.140625" style="61"/>
    <col min="15874" max="15874" width="14.5703125" style="61" customWidth="1"/>
    <col min="15875" max="15875" width="13.42578125" style="61" customWidth="1"/>
    <col min="15876" max="15876" width="11.140625" style="61" bestFit="1" customWidth="1"/>
    <col min="15877" max="15877" width="9.140625" style="61"/>
    <col min="15878" max="15878" width="11.140625" style="61" bestFit="1" customWidth="1"/>
    <col min="15879" max="15879" width="24.5703125" style="61" bestFit="1" customWidth="1"/>
    <col min="15880" max="16129" width="9.140625" style="61"/>
    <col min="16130" max="16130" width="14.5703125" style="61" customWidth="1"/>
    <col min="16131" max="16131" width="13.42578125" style="61" customWidth="1"/>
    <col min="16132" max="16132" width="11.140625" style="61" bestFit="1" customWidth="1"/>
    <col min="16133" max="16133" width="9.140625" style="61"/>
    <col min="16134" max="16134" width="11.140625" style="61" bestFit="1" customWidth="1"/>
    <col min="16135" max="16135" width="24.5703125" style="61" bestFit="1" customWidth="1"/>
    <col min="16136" max="16384" width="9.140625" style="61"/>
  </cols>
  <sheetData>
    <row r="1" spans="1:7" ht="28.5">
      <c r="A1" s="118">
        <v>586</v>
      </c>
    </row>
    <row r="2" spans="1:7">
      <c r="A2" s="163" t="s">
        <v>487</v>
      </c>
      <c r="B2" s="163"/>
      <c r="C2" s="163"/>
    </row>
    <row r="3" spans="1:7">
      <c r="A3" s="64"/>
      <c r="B3" s="163"/>
      <c r="C3" s="163"/>
    </row>
    <row r="4" spans="1:7">
      <c r="A4" s="65"/>
      <c r="B4" s="163"/>
      <c r="C4" s="163"/>
    </row>
    <row r="5" spans="1:7">
      <c r="A5" s="61"/>
    </row>
    <row r="6" spans="1:7" ht="15.75" thickBot="1">
      <c r="A6" s="280" t="s">
        <v>81</v>
      </c>
      <c r="B6" s="288"/>
    </row>
    <row r="7" spans="1:7">
      <c r="A7" s="2043" t="s">
        <v>82</v>
      </c>
      <c r="B7" s="2148" t="s">
        <v>83</v>
      </c>
      <c r="C7" s="2140" t="s">
        <v>84</v>
      </c>
      <c r="D7" s="2140"/>
      <c r="E7" s="2140" t="s">
        <v>85</v>
      </c>
      <c r="F7" s="2140"/>
      <c r="G7" s="2141" t="s">
        <v>86</v>
      </c>
    </row>
    <row r="8" spans="1:7" ht="18" thickBot="1">
      <c r="A8" s="2044"/>
      <c r="B8" s="2149"/>
      <c r="C8" s="281" t="s">
        <v>87</v>
      </c>
      <c r="D8" s="281" t="s">
        <v>88</v>
      </c>
      <c r="E8" s="281" t="s">
        <v>87</v>
      </c>
      <c r="F8" s="281" t="s">
        <v>88</v>
      </c>
      <c r="G8" s="2142"/>
    </row>
    <row r="9" spans="1:7">
      <c r="A9" s="66">
        <v>1</v>
      </c>
      <c r="B9" s="1443" t="s">
        <v>353</v>
      </c>
      <c r="C9" s="133">
        <v>203.1</v>
      </c>
      <c r="D9" s="133">
        <v>569.70000000000005</v>
      </c>
      <c r="E9" s="133">
        <v>493.3</v>
      </c>
      <c r="F9" s="133">
        <v>1165.5</v>
      </c>
      <c r="G9" s="87" t="s">
        <v>353</v>
      </c>
    </row>
    <row r="10" spans="1:7">
      <c r="A10" s="69">
        <v>2</v>
      </c>
      <c r="B10" s="1444" t="s">
        <v>354</v>
      </c>
      <c r="C10" s="133">
        <v>850.4</v>
      </c>
      <c r="D10" s="133">
        <v>2214</v>
      </c>
      <c r="E10" s="133">
        <v>732.4</v>
      </c>
      <c r="F10" s="133">
        <v>2205.1</v>
      </c>
      <c r="G10" s="89" t="s">
        <v>355</v>
      </c>
    </row>
    <row r="11" spans="1:7">
      <c r="A11" s="69">
        <v>3</v>
      </c>
      <c r="B11" s="88" t="s">
        <v>356</v>
      </c>
      <c r="C11" s="133">
        <v>1281.4000000000001</v>
      </c>
      <c r="D11" s="133">
        <v>3015.5</v>
      </c>
      <c r="E11" s="133">
        <v>1229.5999999999999</v>
      </c>
      <c r="F11" s="133">
        <v>3052.6</v>
      </c>
      <c r="G11" s="89" t="s">
        <v>357</v>
      </c>
    </row>
    <row r="12" spans="1:7" ht="45">
      <c r="A12" s="69">
        <v>4</v>
      </c>
      <c r="B12" s="88" t="s">
        <v>323</v>
      </c>
      <c r="C12" s="133">
        <v>761.3</v>
      </c>
      <c r="D12" s="133">
        <v>1503.3</v>
      </c>
      <c r="E12" s="133">
        <v>868.5</v>
      </c>
      <c r="F12" s="133">
        <v>2598.1</v>
      </c>
      <c r="G12" s="89" t="s">
        <v>358</v>
      </c>
    </row>
    <row r="13" spans="1:7">
      <c r="A13" s="69">
        <v>5</v>
      </c>
      <c r="B13" s="88" t="s">
        <v>360</v>
      </c>
      <c r="C13" s="133">
        <v>581.79999999999995</v>
      </c>
      <c r="D13" s="133">
        <v>1821.6</v>
      </c>
      <c r="E13" s="133">
        <v>852.5</v>
      </c>
      <c r="F13" s="133">
        <v>2232.6999999999998</v>
      </c>
      <c r="G13" s="89" t="s">
        <v>361</v>
      </c>
    </row>
    <row r="14" spans="1:7" ht="30">
      <c r="A14" s="69">
        <v>6</v>
      </c>
      <c r="B14" s="88" t="s">
        <v>362</v>
      </c>
      <c r="C14" s="133">
        <v>647.4</v>
      </c>
      <c r="D14" s="133">
        <v>1872</v>
      </c>
      <c r="E14" s="133">
        <v>1696.5</v>
      </c>
      <c r="F14" s="133">
        <v>4198.3999999999996</v>
      </c>
      <c r="G14" s="89" t="s">
        <v>363</v>
      </c>
    </row>
    <row r="15" spans="1:7">
      <c r="A15" s="69">
        <v>7</v>
      </c>
      <c r="B15" s="88" t="s">
        <v>364</v>
      </c>
      <c r="C15" s="133">
        <v>508</v>
      </c>
      <c r="D15" s="133">
        <v>1496.4</v>
      </c>
      <c r="E15" s="133">
        <v>501.9</v>
      </c>
      <c r="F15" s="133">
        <v>1390.2</v>
      </c>
      <c r="G15" s="89" t="s">
        <v>365</v>
      </c>
    </row>
    <row r="16" spans="1:7">
      <c r="A16" s="69">
        <v>8</v>
      </c>
      <c r="B16" s="88" t="s">
        <v>366</v>
      </c>
      <c r="C16" s="133">
        <v>361.2</v>
      </c>
      <c r="D16" s="133">
        <v>988.1</v>
      </c>
      <c r="E16" s="133">
        <v>187.6</v>
      </c>
      <c r="F16" s="133">
        <v>498.8</v>
      </c>
      <c r="G16" s="89" t="s">
        <v>367</v>
      </c>
    </row>
    <row r="17" spans="1:7">
      <c r="A17" s="69">
        <v>9</v>
      </c>
      <c r="B17" s="88" t="s">
        <v>368</v>
      </c>
      <c r="C17" s="133">
        <v>812.4</v>
      </c>
      <c r="D17" s="133">
        <v>2526.1</v>
      </c>
      <c r="E17" s="133">
        <v>1369.5</v>
      </c>
      <c r="F17" s="133">
        <v>4058.7</v>
      </c>
      <c r="G17" s="89" t="s">
        <v>369</v>
      </c>
    </row>
    <row r="18" spans="1:7">
      <c r="A18" s="69">
        <v>10</v>
      </c>
      <c r="B18" s="88" t="s">
        <v>370</v>
      </c>
      <c r="C18" s="133">
        <v>300</v>
      </c>
      <c r="D18" s="133">
        <v>890.8</v>
      </c>
      <c r="E18" s="133">
        <v>278.89999999999998</v>
      </c>
      <c r="F18" s="133">
        <v>819.8</v>
      </c>
      <c r="G18" s="89" t="s">
        <v>370</v>
      </c>
    </row>
    <row r="19" spans="1:7">
      <c r="A19" s="69">
        <v>11</v>
      </c>
      <c r="B19" s="88" t="s">
        <v>371</v>
      </c>
      <c r="C19" s="133">
        <v>549</v>
      </c>
      <c r="D19" s="133">
        <v>1633.1</v>
      </c>
      <c r="E19" s="133">
        <v>624.29999999999995</v>
      </c>
      <c r="F19" s="133">
        <v>1682</v>
      </c>
      <c r="G19" s="89" t="s">
        <v>372</v>
      </c>
    </row>
    <row r="20" spans="1:7" ht="30">
      <c r="A20" s="69">
        <v>12</v>
      </c>
      <c r="B20" s="88" t="s">
        <v>373</v>
      </c>
      <c r="C20" s="133">
        <v>500.1</v>
      </c>
      <c r="D20" s="133">
        <v>1159.8</v>
      </c>
      <c r="E20" s="133">
        <v>498.5</v>
      </c>
      <c r="F20" s="133">
        <v>1061.2</v>
      </c>
      <c r="G20" s="89" t="s">
        <v>374</v>
      </c>
    </row>
    <row r="21" spans="1:7" ht="15.75" thickBot="1">
      <c r="A21" s="73">
        <v>13</v>
      </c>
      <c r="B21" s="91" t="s">
        <v>375</v>
      </c>
      <c r="C21" s="134">
        <v>39.4</v>
      </c>
      <c r="D21" s="134">
        <v>80</v>
      </c>
      <c r="E21" s="134">
        <v>115.909292658</v>
      </c>
      <c r="F21" s="134">
        <v>181.9</v>
      </c>
      <c r="G21" s="92" t="s">
        <v>375</v>
      </c>
    </row>
    <row r="22" spans="1:7" ht="15.75" thickBot="1">
      <c r="B22" s="93" t="s">
        <v>58</v>
      </c>
      <c r="C22" s="121">
        <f>SUM(C9:C21)</f>
        <v>7395.4999999999991</v>
      </c>
      <c r="D22" s="121">
        <f>SUM(D9:D21)</f>
        <v>19770.399999999998</v>
      </c>
      <c r="E22" s="121">
        <f>SUM(E9:E21)</f>
        <v>9449.4092926579997</v>
      </c>
      <c r="F22" s="122">
        <f>SUM(F9:F21)</f>
        <v>25145</v>
      </c>
    </row>
    <row r="25" spans="1:7">
      <c r="B25" s="283" t="s">
        <v>89</v>
      </c>
      <c r="C25" s="290">
        <f xml:space="preserve"> SUM(D22,F22)</f>
        <v>44915.399999999994</v>
      </c>
    </row>
    <row r="26" spans="1:7">
      <c r="B26" s="283" t="s">
        <v>90</v>
      </c>
      <c r="C26" s="290">
        <f xml:space="preserve"> SUM(C22,E22)</f>
        <v>16844.909292657998</v>
      </c>
    </row>
  </sheetData>
  <mergeCells count="5">
    <mergeCell ref="A7:A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E78A-3891-4865-92CB-63846A7AF26C}">
  <sheetPr>
    <tabColor rgb="FF0070C0"/>
  </sheetPr>
  <dimension ref="A1:G13"/>
  <sheetViews>
    <sheetView workbookViewId="0"/>
  </sheetViews>
  <sheetFormatPr defaultRowHeight="15"/>
  <sheetData>
    <row r="1" spans="1:7" ht="28.5">
      <c r="A1" s="1440" t="s">
        <v>1176</v>
      </c>
    </row>
    <row r="2" spans="1:7">
      <c r="A2" s="163" t="s">
        <v>670</v>
      </c>
      <c r="C2" s="163"/>
      <c r="D2" s="163"/>
    </row>
    <row r="3" spans="1:7">
      <c r="A3" s="1439"/>
      <c r="C3" s="163"/>
      <c r="D3" s="163"/>
    </row>
    <row r="4" spans="1:7" ht="15.75" thickBot="1">
      <c r="A4" s="1438" t="s">
        <v>81</v>
      </c>
      <c r="B4" s="1437"/>
    </row>
    <row r="5" spans="1:7">
      <c r="A5" s="2150" t="s">
        <v>82</v>
      </c>
      <c r="B5" s="2152" t="s">
        <v>83</v>
      </c>
      <c r="C5" s="2154" t="s">
        <v>84</v>
      </c>
      <c r="D5" s="2155"/>
      <c r="E5" s="2154" t="s">
        <v>85</v>
      </c>
      <c r="F5" s="2155"/>
      <c r="G5" s="2156" t="s">
        <v>86</v>
      </c>
    </row>
    <row r="6" spans="1:7" ht="18" thickBot="1">
      <c r="A6" s="2151"/>
      <c r="B6" s="2153"/>
      <c r="C6" s="1436" t="s">
        <v>87</v>
      </c>
      <c r="D6" s="1436" t="s">
        <v>88</v>
      </c>
      <c r="E6" s="1436" t="s">
        <v>87</v>
      </c>
      <c r="F6" s="1436" t="s">
        <v>88</v>
      </c>
      <c r="G6" s="2157"/>
    </row>
    <row r="7" spans="1:7" ht="30.75" customHeight="1">
      <c r="A7" s="69">
        <v>1</v>
      </c>
      <c r="B7" s="1435" t="s">
        <v>377</v>
      </c>
      <c r="C7" s="141">
        <v>74.2</v>
      </c>
      <c r="D7" s="141">
        <v>204.9</v>
      </c>
      <c r="E7" s="141">
        <v>56.7</v>
      </c>
      <c r="F7" s="141">
        <v>164.3</v>
      </c>
      <c r="G7" s="89" t="s">
        <v>199</v>
      </c>
    </row>
    <row r="8" spans="1:7" ht="90">
      <c r="A8" s="69">
        <v>2</v>
      </c>
      <c r="B8" s="1435" t="s">
        <v>378</v>
      </c>
      <c r="C8" s="141">
        <v>1176.5</v>
      </c>
      <c r="D8" s="141">
        <v>2225.1999999999998</v>
      </c>
      <c r="E8" s="141">
        <v>1222.0999999999999</v>
      </c>
      <c r="F8" s="141">
        <v>2077.1</v>
      </c>
      <c r="G8" s="89" t="s">
        <v>380</v>
      </c>
    </row>
    <row r="9" spans="1:7" ht="15.75" thickBot="1">
      <c r="B9" s="1434" t="s">
        <v>58</v>
      </c>
      <c r="C9" s="1433">
        <f>SUM(C7:C8)</f>
        <v>1250.7</v>
      </c>
      <c r="D9" s="1433">
        <f>SUM(D7:D8)</f>
        <v>2430.1</v>
      </c>
      <c r="E9" s="1433">
        <f>SUM(E7:E8)</f>
        <v>1278.8</v>
      </c>
      <c r="F9" s="1432">
        <f>SUM(F7:F8)</f>
        <v>2241.4</v>
      </c>
    </row>
    <row r="11" spans="1:7" ht="30.75" customHeight="1"/>
    <row r="12" spans="1:7" ht="30">
      <c r="B12" s="1431" t="s">
        <v>89</v>
      </c>
      <c r="C12" s="1430">
        <f>F9+D9</f>
        <v>4671.5</v>
      </c>
    </row>
    <row r="13" spans="1:7" ht="30">
      <c r="B13" s="1431" t="s">
        <v>90</v>
      </c>
      <c r="C13" s="1430">
        <f>C9+E9</f>
        <v>2529.5</v>
      </c>
    </row>
  </sheetData>
  <mergeCells count="5">
    <mergeCell ref="A5:A6"/>
    <mergeCell ref="B5:B6"/>
    <mergeCell ref="C5:D5"/>
    <mergeCell ref="E5:F5"/>
    <mergeCell ref="G5:G6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0FC6-8ED9-48E9-813E-AF4EA633907F}">
  <sheetPr>
    <tabColor rgb="FF0070C0"/>
  </sheetPr>
  <dimension ref="A1:G19"/>
  <sheetViews>
    <sheetView view="pageBreakPreview" zoomScale="115" zoomScaleNormal="100" zoomScaleSheetLayoutView="115" workbookViewId="0">
      <selection activeCell="A2" sqref="A2"/>
    </sheetView>
  </sheetViews>
  <sheetFormatPr defaultRowHeight="15"/>
  <cols>
    <col min="1" max="1" width="9.140625" style="1566"/>
    <col min="2" max="2" width="14.5703125" style="1547" customWidth="1"/>
    <col min="3" max="3" width="11.7109375" style="1546" customWidth="1"/>
    <col min="4" max="4" width="11.140625" style="1546" bestFit="1" customWidth="1"/>
    <col min="5" max="5" width="9.140625" style="1546"/>
    <col min="6" max="6" width="14" style="1546" bestFit="1" customWidth="1"/>
    <col min="7" max="7" width="27.42578125" style="1547" customWidth="1"/>
    <col min="8" max="257" width="9.140625" style="61"/>
    <col min="258" max="258" width="14.5703125" style="61" customWidth="1"/>
    <col min="259" max="259" width="11.7109375" style="61" customWidth="1"/>
    <col min="260" max="260" width="11.140625" style="61" bestFit="1" customWidth="1"/>
    <col min="261" max="261" width="9.140625" style="61"/>
    <col min="262" max="262" width="14" style="61" bestFit="1" customWidth="1"/>
    <col min="263" max="263" width="27.42578125" style="61" customWidth="1"/>
    <col min="264" max="513" width="9.140625" style="61"/>
    <col min="514" max="514" width="14.5703125" style="61" customWidth="1"/>
    <col min="515" max="515" width="11.7109375" style="61" customWidth="1"/>
    <col min="516" max="516" width="11.140625" style="61" bestFit="1" customWidth="1"/>
    <col min="517" max="517" width="9.140625" style="61"/>
    <col min="518" max="518" width="14" style="61" bestFit="1" customWidth="1"/>
    <col min="519" max="519" width="27.42578125" style="61" customWidth="1"/>
    <col min="520" max="769" width="9.140625" style="61"/>
    <col min="770" max="770" width="14.5703125" style="61" customWidth="1"/>
    <col min="771" max="771" width="11.7109375" style="61" customWidth="1"/>
    <col min="772" max="772" width="11.140625" style="61" bestFit="1" customWidth="1"/>
    <col min="773" max="773" width="9.140625" style="61"/>
    <col min="774" max="774" width="14" style="61" bestFit="1" customWidth="1"/>
    <col min="775" max="775" width="27.42578125" style="61" customWidth="1"/>
    <col min="776" max="1025" width="9.140625" style="61"/>
    <col min="1026" max="1026" width="14.5703125" style="61" customWidth="1"/>
    <col min="1027" max="1027" width="11.7109375" style="61" customWidth="1"/>
    <col min="1028" max="1028" width="11.140625" style="61" bestFit="1" customWidth="1"/>
    <col min="1029" max="1029" width="9.140625" style="61"/>
    <col min="1030" max="1030" width="14" style="61" bestFit="1" customWidth="1"/>
    <col min="1031" max="1031" width="27.42578125" style="61" customWidth="1"/>
    <col min="1032" max="1281" width="9.140625" style="61"/>
    <col min="1282" max="1282" width="14.5703125" style="61" customWidth="1"/>
    <col min="1283" max="1283" width="11.7109375" style="61" customWidth="1"/>
    <col min="1284" max="1284" width="11.140625" style="61" bestFit="1" customWidth="1"/>
    <col min="1285" max="1285" width="9.140625" style="61"/>
    <col min="1286" max="1286" width="14" style="61" bestFit="1" customWidth="1"/>
    <col min="1287" max="1287" width="27.42578125" style="61" customWidth="1"/>
    <col min="1288" max="1537" width="9.140625" style="61"/>
    <col min="1538" max="1538" width="14.5703125" style="61" customWidth="1"/>
    <col min="1539" max="1539" width="11.7109375" style="61" customWidth="1"/>
    <col min="1540" max="1540" width="11.140625" style="61" bestFit="1" customWidth="1"/>
    <col min="1541" max="1541" width="9.140625" style="61"/>
    <col min="1542" max="1542" width="14" style="61" bestFit="1" customWidth="1"/>
    <col min="1543" max="1543" width="27.42578125" style="61" customWidth="1"/>
    <col min="1544" max="1793" width="9.140625" style="61"/>
    <col min="1794" max="1794" width="14.5703125" style="61" customWidth="1"/>
    <col min="1795" max="1795" width="11.7109375" style="61" customWidth="1"/>
    <col min="1796" max="1796" width="11.140625" style="61" bestFit="1" customWidth="1"/>
    <col min="1797" max="1797" width="9.140625" style="61"/>
    <col min="1798" max="1798" width="14" style="61" bestFit="1" customWidth="1"/>
    <col min="1799" max="1799" width="27.42578125" style="61" customWidth="1"/>
    <col min="1800" max="2049" width="9.140625" style="61"/>
    <col min="2050" max="2050" width="14.5703125" style="61" customWidth="1"/>
    <col min="2051" max="2051" width="11.7109375" style="61" customWidth="1"/>
    <col min="2052" max="2052" width="11.140625" style="61" bestFit="1" customWidth="1"/>
    <col min="2053" max="2053" width="9.140625" style="61"/>
    <col min="2054" max="2054" width="14" style="61" bestFit="1" customWidth="1"/>
    <col min="2055" max="2055" width="27.42578125" style="61" customWidth="1"/>
    <col min="2056" max="2305" width="9.140625" style="61"/>
    <col min="2306" max="2306" width="14.5703125" style="61" customWidth="1"/>
    <col min="2307" max="2307" width="11.7109375" style="61" customWidth="1"/>
    <col min="2308" max="2308" width="11.140625" style="61" bestFit="1" customWidth="1"/>
    <col min="2309" max="2309" width="9.140625" style="61"/>
    <col min="2310" max="2310" width="14" style="61" bestFit="1" customWidth="1"/>
    <col min="2311" max="2311" width="27.42578125" style="61" customWidth="1"/>
    <col min="2312" max="2561" width="9.140625" style="61"/>
    <col min="2562" max="2562" width="14.5703125" style="61" customWidth="1"/>
    <col min="2563" max="2563" width="11.7109375" style="61" customWidth="1"/>
    <col min="2564" max="2564" width="11.140625" style="61" bestFit="1" customWidth="1"/>
    <col min="2565" max="2565" width="9.140625" style="61"/>
    <col min="2566" max="2566" width="14" style="61" bestFit="1" customWidth="1"/>
    <col min="2567" max="2567" width="27.42578125" style="61" customWidth="1"/>
    <col min="2568" max="2817" width="9.140625" style="61"/>
    <col min="2818" max="2818" width="14.5703125" style="61" customWidth="1"/>
    <col min="2819" max="2819" width="11.7109375" style="61" customWidth="1"/>
    <col min="2820" max="2820" width="11.140625" style="61" bestFit="1" customWidth="1"/>
    <col min="2821" max="2821" width="9.140625" style="61"/>
    <col min="2822" max="2822" width="14" style="61" bestFit="1" customWidth="1"/>
    <col min="2823" max="2823" width="27.42578125" style="61" customWidth="1"/>
    <col min="2824" max="3073" width="9.140625" style="61"/>
    <col min="3074" max="3074" width="14.5703125" style="61" customWidth="1"/>
    <col min="3075" max="3075" width="11.7109375" style="61" customWidth="1"/>
    <col min="3076" max="3076" width="11.140625" style="61" bestFit="1" customWidth="1"/>
    <col min="3077" max="3077" width="9.140625" style="61"/>
    <col min="3078" max="3078" width="14" style="61" bestFit="1" customWidth="1"/>
    <col min="3079" max="3079" width="27.42578125" style="61" customWidth="1"/>
    <col min="3080" max="3329" width="9.140625" style="61"/>
    <col min="3330" max="3330" width="14.5703125" style="61" customWidth="1"/>
    <col min="3331" max="3331" width="11.7109375" style="61" customWidth="1"/>
    <col min="3332" max="3332" width="11.140625" style="61" bestFit="1" customWidth="1"/>
    <col min="3333" max="3333" width="9.140625" style="61"/>
    <col min="3334" max="3334" width="14" style="61" bestFit="1" customWidth="1"/>
    <col min="3335" max="3335" width="27.42578125" style="61" customWidth="1"/>
    <col min="3336" max="3585" width="9.140625" style="61"/>
    <col min="3586" max="3586" width="14.5703125" style="61" customWidth="1"/>
    <col min="3587" max="3587" width="11.7109375" style="61" customWidth="1"/>
    <col min="3588" max="3588" width="11.140625" style="61" bestFit="1" customWidth="1"/>
    <col min="3589" max="3589" width="9.140625" style="61"/>
    <col min="3590" max="3590" width="14" style="61" bestFit="1" customWidth="1"/>
    <col min="3591" max="3591" width="27.42578125" style="61" customWidth="1"/>
    <col min="3592" max="3841" width="9.140625" style="61"/>
    <col min="3842" max="3842" width="14.5703125" style="61" customWidth="1"/>
    <col min="3843" max="3843" width="11.7109375" style="61" customWidth="1"/>
    <col min="3844" max="3844" width="11.140625" style="61" bestFit="1" customWidth="1"/>
    <col min="3845" max="3845" width="9.140625" style="61"/>
    <col min="3846" max="3846" width="14" style="61" bestFit="1" customWidth="1"/>
    <col min="3847" max="3847" width="27.42578125" style="61" customWidth="1"/>
    <col min="3848" max="4097" width="9.140625" style="61"/>
    <col min="4098" max="4098" width="14.5703125" style="61" customWidth="1"/>
    <col min="4099" max="4099" width="11.7109375" style="61" customWidth="1"/>
    <col min="4100" max="4100" width="11.140625" style="61" bestFit="1" customWidth="1"/>
    <col min="4101" max="4101" width="9.140625" style="61"/>
    <col min="4102" max="4102" width="14" style="61" bestFit="1" customWidth="1"/>
    <col min="4103" max="4103" width="27.42578125" style="61" customWidth="1"/>
    <col min="4104" max="4353" width="9.140625" style="61"/>
    <col min="4354" max="4354" width="14.5703125" style="61" customWidth="1"/>
    <col min="4355" max="4355" width="11.7109375" style="61" customWidth="1"/>
    <col min="4356" max="4356" width="11.140625" style="61" bestFit="1" customWidth="1"/>
    <col min="4357" max="4357" width="9.140625" style="61"/>
    <col min="4358" max="4358" width="14" style="61" bestFit="1" customWidth="1"/>
    <col min="4359" max="4359" width="27.42578125" style="61" customWidth="1"/>
    <col min="4360" max="4609" width="9.140625" style="61"/>
    <col min="4610" max="4610" width="14.5703125" style="61" customWidth="1"/>
    <col min="4611" max="4611" width="11.7109375" style="61" customWidth="1"/>
    <col min="4612" max="4612" width="11.140625" style="61" bestFit="1" customWidth="1"/>
    <col min="4613" max="4613" width="9.140625" style="61"/>
    <col min="4614" max="4614" width="14" style="61" bestFit="1" customWidth="1"/>
    <col min="4615" max="4615" width="27.42578125" style="61" customWidth="1"/>
    <col min="4616" max="4865" width="9.140625" style="61"/>
    <col min="4866" max="4866" width="14.5703125" style="61" customWidth="1"/>
    <col min="4867" max="4867" width="11.7109375" style="61" customWidth="1"/>
    <col min="4868" max="4868" width="11.140625" style="61" bestFit="1" customWidth="1"/>
    <col min="4869" max="4869" width="9.140625" style="61"/>
    <col min="4870" max="4870" width="14" style="61" bestFit="1" customWidth="1"/>
    <col min="4871" max="4871" width="27.42578125" style="61" customWidth="1"/>
    <col min="4872" max="5121" width="9.140625" style="61"/>
    <col min="5122" max="5122" width="14.5703125" style="61" customWidth="1"/>
    <col min="5123" max="5123" width="11.7109375" style="61" customWidth="1"/>
    <col min="5124" max="5124" width="11.140625" style="61" bestFit="1" customWidth="1"/>
    <col min="5125" max="5125" width="9.140625" style="61"/>
    <col min="5126" max="5126" width="14" style="61" bestFit="1" customWidth="1"/>
    <col min="5127" max="5127" width="27.42578125" style="61" customWidth="1"/>
    <col min="5128" max="5377" width="9.140625" style="61"/>
    <col min="5378" max="5378" width="14.5703125" style="61" customWidth="1"/>
    <col min="5379" max="5379" width="11.7109375" style="61" customWidth="1"/>
    <col min="5380" max="5380" width="11.140625" style="61" bestFit="1" customWidth="1"/>
    <col min="5381" max="5381" width="9.140625" style="61"/>
    <col min="5382" max="5382" width="14" style="61" bestFit="1" customWidth="1"/>
    <col min="5383" max="5383" width="27.42578125" style="61" customWidth="1"/>
    <col min="5384" max="5633" width="9.140625" style="61"/>
    <col min="5634" max="5634" width="14.5703125" style="61" customWidth="1"/>
    <col min="5635" max="5635" width="11.7109375" style="61" customWidth="1"/>
    <col min="5636" max="5636" width="11.140625" style="61" bestFit="1" customWidth="1"/>
    <col min="5637" max="5637" width="9.140625" style="61"/>
    <col min="5638" max="5638" width="14" style="61" bestFit="1" customWidth="1"/>
    <col min="5639" max="5639" width="27.42578125" style="61" customWidth="1"/>
    <col min="5640" max="5889" width="9.140625" style="61"/>
    <col min="5890" max="5890" width="14.5703125" style="61" customWidth="1"/>
    <col min="5891" max="5891" width="11.7109375" style="61" customWidth="1"/>
    <col min="5892" max="5892" width="11.140625" style="61" bestFit="1" customWidth="1"/>
    <col min="5893" max="5893" width="9.140625" style="61"/>
    <col min="5894" max="5894" width="14" style="61" bestFit="1" customWidth="1"/>
    <col min="5895" max="5895" width="27.42578125" style="61" customWidth="1"/>
    <col min="5896" max="6145" width="9.140625" style="61"/>
    <col min="6146" max="6146" width="14.5703125" style="61" customWidth="1"/>
    <col min="6147" max="6147" width="11.7109375" style="61" customWidth="1"/>
    <col min="6148" max="6148" width="11.140625" style="61" bestFit="1" customWidth="1"/>
    <col min="6149" max="6149" width="9.140625" style="61"/>
    <col min="6150" max="6150" width="14" style="61" bestFit="1" customWidth="1"/>
    <col min="6151" max="6151" width="27.42578125" style="61" customWidth="1"/>
    <col min="6152" max="6401" width="9.140625" style="61"/>
    <col min="6402" max="6402" width="14.5703125" style="61" customWidth="1"/>
    <col min="6403" max="6403" width="11.7109375" style="61" customWidth="1"/>
    <col min="6404" max="6404" width="11.140625" style="61" bestFit="1" customWidth="1"/>
    <col min="6405" max="6405" width="9.140625" style="61"/>
    <col min="6406" max="6406" width="14" style="61" bestFit="1" customWidth="1"/>
    <col min="6407" max="6407" width="27.42578125" style="61" customWidth="1"/>
    <col min="6408" max="6657" width="9.140625" style="61"/>
    <col min="6658" max="6658" width="14.5703125" style="61" customWidth="1"/>
    <col min="6659" max="6659" width="11.7109375" style="61" customWidth="1"/>
    <col min="6660" max="6660" width="11.140625" style="61" bestFit="1" customWidth="1"/>
    <col min="6661" max="6661" width="9.140625" style="61"/>
    <col min="6662" max="6662" width="14" style="61" bestFit="1" customWidth="1"/>
    <col min="6663" max="6663" width="27.42578125" style="61" customWidth="1"/>
    <col min="6664" max="6913" width="9.140625" style="61"/>
    <col min="6914" max="6914" width="14.5703125" style="61" customWidth="1"/>
    <col min="6915" max="6915" width="11.7109375" style="61" customWidth="1"/>
    <col min="6916" max="6916" width="11.140625" style="61" bestFit="1" customWidth="1"/>
    <col min="6917" max="6917" width="9.140625" style="61"/>
    <col min="6918" max="6918" width="14" style="61" bestFit="1" customWidth="1"/>
    <col min="6919" max="6919" width="27.42578125" style="61" customWidth="1"/>
    <col min="6920" max="7169" width="9.140625" style="61"/>
    <col min="7170" max="7170" width="14.5703125" style="61" customWidth="1"/>
    <col min="7171" max="7171" width="11.7109375" style="61" customWidth="1"/>
    <col min="7172" max="7172" width="11.140625" style="61" bestFit="1" customWidth="1"/>
    <col min="7173" max="7173" width="9.140625" style="61"/>
    <col min="7174" max="7174" width="14" style="61" bestFit="1" customWidth="1"/>
    <col min="7175" max="7175" width="27.42578125" style="61" customWidth="1"/>
    <col min="7176" max="7425" width="9.140625" style="61"/>
    <col min="7426" max="7426" width="14.5703125" style="61" customWidth="1"/>
    <col min="7427" max="7427" width="11.7109375" style="61" customWidth="1"/>
    <col min="7428" max="7428" width="11.140625" style="61" bestFit="1" customWidth="1"/>
    <col min="7429" max="7429" width="9.140625" style="61"/>
    <col min="7430" max="7430" width="14" style="61" bestFit="1" customWidth="1"/>
    <col min="7431" max="7431" width="27.42578125" style="61" customWidth="1"/>
    <col min="7432" max="7681" width="9.140625" style="61"/>
    <col min="7682" max="7682" width="14.5703125" style="61" customWidth="1"/>
    <col min="7683" max="7683" width="11.7109375" style="61" customWidth="1"/>
    <col min="7684" max="7684" width="11.140625" style="61" bestFit="1" customWidth="1"/>
    <col min="7685" max="7685" width="9.140625" style="61"/>
    <col min="7686" max="7686" width="14" style="61" bestFit="1" customWidth="1"/>
    <col min="7687" max="7687" width="27.42578125" style="61" customWidth="1"/>
    <col min="7688" max="7937" width="9.140625" style="61"/>
    <col min="7938" max="7938" width="14.5703125" style="61" customWidth="1"/>
    <col min="7939" max="7939" width="11.7109375" style="61" customWidth="1"/>
    <col min="7940" max="7940" width="11.140625" style="61" bestFit="1" customWidth="1"/>
    <col min="7941" max="7941" width="9.140625" style="61"/>
    <col min="7942" max="7942" width="14" style="61" bestFit="1" customWidth="1"/>
    <col min="7943" max="7943" width="27.42578125" style="61" customWidth="1"/>
    <col min="7944" max="8193" width="9.140625" style="61"/>
    <col min="8194" max="8194" width="14.5703125" style="61" customWidth="1"/>
    <col min="8195" max="8195" width="11.7109375" style="61" customWidth="1"/>
    <col min="8196" max="8196" width="11.140625" style="61" bestFit="1" customWidth="1"/>
    <col min="8197" max="8197" width="9.140625" style="61"/>
    <col min="8198" max="8198" width="14" style="61" bestFit="1" customWidth="1"/>
    <col min="8199" max="8199" width="27.42578125" style="61" customWidth="1"/>
    <col min="8200" max="8449" width="9.140625" style="61"/>
    <col min="8450" max="8450" width="14.5703125" style="61" customWidth="1"/>
    <col min="8451" max="8451" width="11.7109375" style="61" customWidth="1"/>
    <col min="8452" max="8452" width="11.140625" style="61" bestFit="1" customWidth="1"/>
    <col min="8453" max="8453" width="9.140625" style="61"/>
    <col min="8454" max="8454" width="14" style="61" bestFit="1" customWidth="1"/>
    <col min="8455" max="8455" width="27.42578125" style="61" customWidth="1"/>
    <col min="8456" max="8705" width="9.140625" style="61"/>
    <col min="8706" max="8706" width="14.5703125" style="61" customWidth="1"/>
    <col min="8707" max="8707" width="11.7109375" style="61" customWidth="1"/>
    <col min="8708" max="8708" width="11.140625" style="61" bestFit="1" customWidth="1"/>
    <col min="8709" max="8709" width="9.140625" style="61"/>
    <col min="8710" max="8710" width="14" style="61" bestFit="1" customWidth="1"/>
    <col min="8711" max="8711" width="27.42578125" style="61" customWidth="1"/>
    <col min="8712" max="8961" width="9.140625" style="61"/>
    <col min="8962" max="8962" width="14.5703125" style="61" customWidth="1"/>
    <col min="8963" max="8963" width="11.7109375" style="61" customWidth="1"/>
    <col min="8964" max="8964" width="11.140625" style="61" bestFit="1" customWidth="1"/>
    <col min="8965" max="8965" width="9.140625" style="61"/>
    <col min="8966" max="8966" width="14" style="61" bestFit="1" customWidth="1"/>
    <col min="8967" max="8967" width="27.42578125" style="61" customWidth="1"/>
    <col min="8968" max="9217" width="9.140625" style="61"/>
    <col min="9218" max="9218" width="14.5703125" style="61" customWidth="1"/>
    <col min="9219" max="9219" width="11.7109375" style="61" customWidth="1"/>
    <col min="9220" max="9220" width="11.140625" style="61" bestFit="1" customWidth="1"/>
    <col min="9221" max="9221" width="9.140625" style="61"/>
    <col min="9222" max="9222" width="14" style="61" bestFit="1" customWidth="1"/>
    <col min="9223" max="9223" width="27.42578125" style="61" customWidth="1"/>
    <col min="9224" max="9473" width="9.140625" style="61"/>
    <col min="9474" max="9474" width="14.5703125" style="61" customWidth="1"/>
    <col min="9475" max="9475" width="11.7109375" style="61" customWidth="1"/>
    <col min="9476" max="9476" width="11.140625" style="61" bestFit="1" customWidth="1"/>
    <col min="9477" max="9477" width="9.140625" style="61"/>
    <col min="9478" max="9478" width="14" style="61" bestFit="1" customWidth="1"/>
    <col min="9479" max="9479" width="27.42578125" style="61" customWidth="1"/>
    <col min="9480" max="9729" width="9.140625" style="61"/>
    <col min="9730" max="9730" width="14.5703125" style="61" customWidth="1"/>
    <col min="9731" max="9731" width="11.7109375" style="61" customWidth="1"/>
    <col min="9732" max="9732" width="11.140625" style="61" bestFit="1" customWidth="1"/>
    <col min="9733" max="9733" width="9.140625" style="61"/>
    <col min="9734" max="9734" width="14" style="61" bestFit="1" customWidth="1"/>
    <col min="9735" max="9735" width="27.42578125" style="61" customWidth="1"/>
    <col min="9736" max="9985" width="9.140625" style="61"/>
    <col min="9986" max="9986" width="14.5703125" style="61" customWidth="1"/>
    <col min="9987" max="9987" width="11.7109375" style="61" customWidth="1"/>
    <col min="9988" max="9988" width="11.140625" style="61" bestFit="1" customWidth="1"/>
    <col min="9989" max="9989" width="9.140625" style="61"/>
    <col min="9990" max="9990" width="14" style="61" bestFit="1" customWidth="1"/>
    <col min="9991" max="9991" width="27.42578125" style="61" customWidth="1"/>
    <col min="9992" max="10241" width="9.140625" style="61"/>
    <col min="10242" max="10242" width="14.5703125" style="61" customWidth="1"/>
    <col min="10243" max="10243" width="11.7109375" style="61" customWidth="1"/>
    <col min="10244" max="10244" width="11.140625" style="61" bestFit="1" customWidth="1"/>
    <col min="10245" max="10245" width="9.140625" style="61"/>
    <col min="10246" max="10246" width="14" style="61" bestFit="1" customWidth="1"/>
    <col min="10247" max="10247" width="27.42578125" style="61" customWidth="1"/>
    <col min="10248" max="10497" width="9.140625" style="61"/>
    <col min="10498" max="10498" width="14.5703125" style="61" customWidth="1"/>
    <col min="10499" max="10499" width="11.7109375" style="61" customWidth="1"/>
    <col min="10500" max="10500" width="11.140625" style="61" bestFit="1" customWidth="1"/>
    <col min="10501" max="10501" width="9.140625" style="61"/>
    <col min="10502" max="10502" width="14" style="61" bestFit="1" customWidth="1"/>
    <col min="10503" max="10503" width="27.42578125" style="61" customWidth="1"/>
    <col min="10504" max="10753" width="9.140625" style="61"/>
    <col min="10754" max="10754" width="14.5703125" style="61" customWidth="1"/>
    <col min="10755" max="10755" width="11.7109375" style="61" customWidth="1"/>
    <col min="10756" max="10756" width="11.140625" style="61" bestFit="1" customWidth="1"/>
    <col min="10757" max="10757" width="9.140625" style="61"/>
    <col min="10758" max="10758" width="14" style="61" bestFit="1" customWidth="1"/>
    <col min="10759" max="10759" width="27.42578125" style="61" customWidth="1"/>
    <col min="10760" max="11009" width="9.140625" style="61"/>
    <col min="11010" max="11010" width="14.5703125" style="61" customWidth="1"/>
    <col min="11011" max="11011" width="11.7109375" style="61" customWidth="1"/>
    <col min="11012" max="11012" width="11.140625" style="61" bestFit="1" customWidth="1"/>
    <col min="11013" max="11013" width="9.140625" style="61"/>
    <col min="11014" max="11014" width="14" style="61" bestFit="1" customWidth="1"/>
    <col min="11015" max="11015" width="27.42578125" style="61" customWidth="1"/>
    <col min="11016" max="11265" width="9.140625" style="61"/>
    <col min="11266" max="11266" width="14.5703125" style="61" customWidth="1"/>
    <col min="11267" max="11267" width="11.7109375" style="61" customWidth="1"/>
    <col min="11268" max="11268" width="11.140625" style="61" bestFit="1" customWidth="1"/>
    <col min="11269" max="11269" width="9.140625" style="61"/>
    <col min="11270" max="11270" width="14" style="61" bestFit="1" customWidth="1"/>
    <col min="11271" max="11271" width="27.42578125" style="61" customWidth="1"/>
    <col min="11272" max="11521" width="9.140625" style="61"/>
    <col min="11522" max="11522" width="14.5703125" style="61" customWidth="1"/>
    <col min="11523" max="11523" width="11.7109375" style="61" customWidth="1"/>
    <col min="11524" max="11524" width="11.140625" style="61" bestFit="1" customWidth="1"/>
    <col min="11525" max="11525" width="9.140625" style="61"/>
    <col min="11526" max="11526" width="14" style="61" bestFit="1" customWidth="1"/>
    <col min="11527" max="11527" width="27.42578125" style="61" customWidth="1"/>
    <col min="11528" max="11777" width="9.140625" style="61"/>
    <col min="11778" max="11778" width="14.5703125" style="61" customWidth="1"/>
    <col min="11779" max="11779" width="11.7109375" style="61" customWidth="1"/>
    <col min="11780" max="11780" width="11.140625" style="61" bestFit="1" customWidth="1"/>
    <col min="11781" max="11781" width="9.140625" style="61"/>
    <col min="11782" max="11782" width="14" style="61" bestFit="1" customWidth="1"/>
    <col min="11783" max="11783" width="27.42578125" style="61" customWidth="1"/>
    <col min="11784" max="12033" width="9.140625" style="61"/>
    <col min="12034" max="12034" width="14.5703125" style="61" customWidth="1"/>
    <col min="12035" max="12035" width="11.7109375" style="61" customWidth="1"/>
    <col min="12036" max="12036" width="11.140625" style="61" bestFit="1" customWidth="1"/>
    <col min="12037" max="12037" width="9.140625" style="61"/>
    <col min="12038" max="12038" width="14" style="61" bestFit="1" customWidth="1"/>
    <col min="12039" max="12039" width="27.42578125" style="61" customWidth="1"/>
    <col min="12040" max="12289" width="9.140625" style="61"/>
    <col min="12290" max="12290" width="14.5703125" style="61" customWidth="1"/>
    <col min="12291" max="12291" width="11.7109375" style="61" customWidth="1"/>
    <col min="12292" max="12292" width="11.140625" style="61" bestFit="1" customWidth="1"/>
    <col min="12293" max="12293" width="9.140625" style="61"/>
    <col min="12294" max="12294" width="14" style="61" bestFit="1" customWidth="1"/>
    <col min="12295" max="12295" width="27.42578125" style="61" customWidth="1"/>
    <col min="12296" max="12545" width="9.140625" style="61"/>
    <col min="12546" max="12546" width="14.5703125" style="61" customWidth="1"/>
    <col min="12547" max="12547" width="11.7109375" style="61" customWidth="1"/>
    <col min="12548" max="12548" width="11.140625" style="61" bestFit="1" customWidth="1"/>
    <col min="12549" max="12549" width="9.140625" style="61"/>
    <col min="12550" max="12550" width="14" style="61" bestFit="1" customWidth="1"/>
    <col min="12551" max="12551" width="27.42578125" style="61" customWidth="1"/>
    <col min="12552" max="12801" width="9.140625" style="61"/>
    <col min="12802" max="12802" width="14.5703125" style="61" customWidth="1"/>
    <col min="12803" max="12803" width="11.7109375" style="61" customWidth="1"/>
    <col min="12804" max="12804" width="11.140625" style="61" bestFit="1" customWidth="1"/>
    <col min="12805" max="12805" width="9.140625" style="61"/>
    <col min="12806" max="12806" width="14" style="61" bestFit="1" customWidth="1"/>
    <col min="12807" max="12807" width="27.42578125" style="61" customWidth="1"/>
    <col min="12808" max="13057" width="9.140625" style="61"/>
    <col min="13058" max="13058" width="14.5703125" style="61" customWidth="1"/>
    <col min="13059" max="13059" width="11.7109375" style="61" customWidth="1"/>
    <col min="13060" max="13060" width="11.140625" style="61" bestFit="1" customWidth="1"/>
    <col min="13061" max="13061" width="9.140625" style="61"/>
    <col min="13062" max="13062" width="14" style="61" bestFit="1" customWidth="1"/>
    <col min="13063" max="13063" width="27.42578125" style="61" customWidth="1"/>
    <col min="13064" max="13313" width="9.140625" style="61"/>
    <col min="13314" max="13314" width="14.5703125" style="61" customWidth="1"/>
    <col min="13315" max="13315" width="11.7109375" style="61" customWidth="1"/>
    <col min="13316" max="13316" width="11.140625" style="61" bestFit="1" customWidth="1"/>
    <col min="13317" max="13317" width="9.140625" style="61"/>
    <col min="13318" max="13318" width="14" style="61" bestFit="1" customWidth="1"/>
    <col min="13319" max="13319" width="27.42578125" style="61" customWidth="1"/>
    <col min="13320" max="13569" width="9.140625" style="61"/>
    <col min="13570" max="13570" width="14.5703125" style="61" customWidth="1"/>
    <col min="13571" max="13571" width="11.7109375" style="61" customWidth="1"/>
    <col min="13572" max="13572" width="11.140625" style="61" bestFit="1" customWidth="1"/>
    <col min="13573" max="13573" width="9.140625" style="61"/>
    <col min="13574" max="13574" width="14" style="61" bestFit="1" customWidth="1"/>
    <col min="13575" max="13575" width="27.42578125" style="61" customWidth="1"/>
    <col min="13576" max="13825" width="9.140625" style="61"/>
    <col min="13826" max="13826" width="14.5703125" style="61" customWidth="1"/>
    <col min="13827" max="13827" width="11.7109375" style="61" customWidth="1"/>
    <col min="13828" max="13828" width="11.140625" style="61" bestFit="1" customWidth="1"/>
    <col min="13829" max="13829" width="9.140625" style="61"/>
    <col min="13830" max="13830" width="14" style="61" bestFit="1" customWidth="1"/>
    <col min="13831" max="13831" width="27.42578125" style="61" customWidth="1"/>
    <col min="13832" max="14081" width="9.140625" style="61"/>
    <col min="14082" max="14082" width="14.5703125" style="61" customWidth="1"/>
    <col min="14083" max="14083" width="11.7109375" style="61" customWidth="1"/>
    <col min="14084" max="14084" width="11.140625" style="61" bestFit="1" customWidth="1"/>
    <col min="14085" max="14085" width="9.140625" style="61"/>
    <col min="14086" max="14086" width="14" style="61" bestFit="1" customWidth="1"/>
    <col min="14087" max="14087" width="27.42578125" style="61" customWidth="1"/>
    <col min="14088" max="14337" width="9.140625" style="61"/>
    <col min="14338" max="14338" width="14.5703125" style="61" customWidth="1"/>
    <col min="14339" max="14339" width="11.7109375" style="61" customWidth="1"/>
    <col min="14340" max="14340" width="11.140625" style="61" bestFit="1" customWidth="1"/>
    <col min="14341" max="14341" width="9.140625" style="61"/>
    <col min="14342" max="14342" width="14" style="61" bestFit="1" customWidth="1"/>
    <col min="14343" max="14343" width="27.42578125" style="61" customWidth="1"/>
    <col min="14344" max="14593" width="9.140625" style="61"/>
    <col min="14594" max="14594" width="14.5703125" style="61" customWidth="1"/>
    <col min="14595" max="14595" width="11.7109375" style="61" customWidth="1"/>
    <col min="14596" max="14596" width="11.140625" style="61" bestFit="1" customWidth="1"/>
    <col min="14597" max="14597" width="9.140625" style="61"/>
    <col min="14598" max="14598" width="14" style="61" bestFit="1" customWidth="1"/>
    <col min="14599" max="14599" width="27.42578125" style="61" customWidth="1"/>
    <col min="14600" max="14849" width="9.140625" style="61"/>
    <col min="14850" max="14850" width="14.5703125" style="61" customWidth="1"/>
    <col min="14851" max="14851" width="11.7109375" style="61" customWidth="1"/>
    <col min="14852" max="14852" width="11.140625" style="61" bestFit="1" customWidth="1"/>
    <col min="14853" max="14853" width="9.140625" style="61"/>
    <col min="14854" max="14854" width="14" style="61" bestFit="1" customWidth="1"/>
    <col min="14855" max="14855" width="27.42578125" style="61" customWidth="1"/>
    <col min="14856" max="15105" width="9.140625" style="61"/>
    <col min="15106" max="15106" width="14.5703125" style="61" customWidth="1"/>
    <col min="15107" max="15107" width="11.7109375" style="61" customWidth="1"/>
    <col min="15108" max="15108" width="11.140625" style="61" bestFit="1" customWidth="1"/>
    <col min="15109" max="15109" width="9.140625" style="61"/>
    <col min="15110" max="15110" width="14" style="61" bestFit="1" customWidth="1"/>
    <col min="15111" max="15111" width="27.42578125" style="61" customWidth="1"/>
    <col min="15112" max="15361" width="9.140625" style="61"/>
    <col min="15362" max="15362" width="14.5703125" style="61" customWidth="1"/>
    <col min="15363" max="15363" width="11.7109375" style="61" customWidth="1"/>
    <col min="15364" max="15364" width="11.140625" style="61" bestFit="1" customWidth="1"/>
    <col min="15365" max="15365" width="9.140625" style="61"/>
    <col min="15366" max="15366" width="14" style="61" bestFit="1" customWidth="1"/>
    <col min="15367" max="15367" width="27.42578125" style="61" customWidth="1"/>
    <col min="15368" max="15617" width="9.140625" style="61"/>
    <col min="15618" max="15618" width="14.5703125" style="61" customWidth="1"/>
    <col min="15619" max="15619" width="11.7109375" style="61" customWidth="1"/>
    <col min="15620" max="15620" width="11.140625" style="61" bestFit="1" customWidth="1"/>
    <col min="15621" max="15621" width="9.140625" style="61"/>
    <col min="15622" max="15622" width="14" style="61" bestFit="1" customWidth="1"/>
    <col min="15623" max="15623" width="27.42578125" style="61" customWidth="1"/>
    <col min="15624" max="15873" width="9.140625" style="61"/>
    <col min="15874" max="15874" width="14.5703125" style="61" customWidth="1"/>
    <col min="15875" max="15875" width="11.7109375" style="61" customWidth="1"/>
    <col min="15876" max="15876" width="11.140625" style="61" bestFit="1" customWidth="1"/>
    <col min="15877" max="15877" width="9.140625" style="61"/>
    <col min="15878" max="15878" width="14" style="61" bestFit="1" customWidth="1"/>
    <col min="15879" max="15879" width="27.42578125" style="61" customWidth="1"/>
    <col min="15880" max="16129" width="9.140625" style="61"/>
    <col min="16130" max="16130" width="14.5703125" style="61" customWidth="1"/>
    <col min="16131" max="16131" width="11.7109375" style="61" customWidth="1"/>
    <col min="16132" max="16132" width="11.140625" style="61" bestFit="1" customWidth="1"/>
    <col min="16133" max="16133" width="9.140625" style="61"/>
    <col min="16134" max="16134" width="14" style="61" bestFit="1" customWidth="1"/>
    <col min="16135" max="16135" width="27.42578125" style="61" customWidth="1"/>
    <col min="16136" max="16384" width="9.140625" style="61"/>
  </cols>
  <sheetData>
    <row r="1" spans="1:7">
      <c r="A1" s="2160"/>
      <c r="B1" s="2160"/>
      <c r="C1" s="2160"/>
      <c r="D1" s="2160"/>
    </row>
    <row r="2" spans="1:7">
      <c r="A2" s="1548" t="s">
        <v>1177</v>
      </c>
    </row>
    <row r="3" spans="1:7">
      <c r="A3" s="1549" t="s">
        <v>1157</v>
      </c>
      <c r="C3" s="1549"/>
      <c r="D3" s="1549"/>
    </row>
    <row r="4" spans="1:7">
      <c r="A4" s="1550"/>
      <c r="C4" s="1549"/>
      <c r="D4" s="1549"/>
    </row>
    <row r="5" spans="1:7">
      <c r="A5" s="1551"/>
      <c r="C5" s="1549"/>
      <c r="D5" s="1549"/>
    </row>
    <row r="6" spans="1:7">
      <c r="A6" s="1552"/>
    </row>
    <row r="7" spans="1:7" ht="15.75" thickBot="1">
      <c r="A7" s="1548" t="s">
        <v>81</v>
      </c>
      <c r="B7" s="1553"/>
    </row>
    <row r="8" spans="1:7">
      <c r="A8" s="2161" t="s">
        <v>82</v>
      </c>
      <c r="B8" s="2163" t="s">
        <v>83</v>
      </c>
      <c r="C8" s="2165" t="s">
        <v>84</v>
      </c>
      <c r="D8" s="2165"/>
      <c r="E8" s="2165" t="s">
        <v>85</v>
      </c>
      <c r="F8" s="2165"/>
      <c r="G8" s="2158" t="s">
        <v>86</v>
      </c>
    </row>
    <row r="9" spans="1:7" ht="17.25" thickBot="1">
      <c r="A9" s="2162"/>
      <c r="B9" s="2164"/>
      <c r="C9" s="1554" t="s">
        <v>87</v>
      </c>
      <c r="D9" s="1554" t="s">
        <v>1158</v>
      </c>
      <c r="E9" s="1554" t="s">
        <v>87</v>
      </c>
      <c r="F9" s="1554" t="s">
        <v>1158</v>
      </c>
      <c r="G9" s="2159"/>
    </row>
    <row r="10" spans="1:7">
      <c r="A10" s="1555">
        <v>1</v>
      </c>
      <c r="B10" s="1556" t="s">
        <v>1159</v>
      </c>
      <c r="C10" s="1557">
        <v>426.91659224699998</v>
      </c>
      <c r="D10" s="1557">
        <v>683.06654759499997</v>
      </c>
      <c r="E10" s="1557">
        <v>542.79099760400004</v>
      </c>
      <c r="F10" s="1557">
        <v>868.46559616599995</v>
      </c>
      <c r="G10" s="1558" t="s">
        <v>1160</v>
      </c>
    </row>
    <row r="11" spans="1:7">
      <c r="A11" s="1559">
        <v>2</v>
      </c>
      <c r="B11" s="1556" t="s">
        <v>1161</v>
      </c>
      <c r="C11" s="1557">
        <v>515.01609363099999</v>
      </c>
      <c r="D11" s="1557">
        <v>1287.5402340799999</v>
      </c>
      <c r="E11" s="1557">
        <v>418.960109628</v>
      </c>
      <c r="F11" s="1557">
        <v>628.44016444199997</v>
      </c>
      <c r="G11" s="1560" t="s">
        <v>1162</v>
      </c>
    </row>
    <row r="12" spans="1:7" ht="30">
      <c r="A12" s="1559">
        <v>2</v>
      </c>
      <c r="B12" s="1556" t="s">
        <v>1162</v>
      </c>
      <c r="C12" s="1557">
        <v>822.22577665599999</v>
      </c>
      <c r="D12" s="1557">
        <v>2055.56444164</v>
      </c>
      <c r="E12" s="1557">
        <v>781.13402778099999</v>
      </c>
      <c r="F12" s="1557">
        <v>1952.83506945</v>
      </c>
      <c r="G12" s="1560" t="s">
        <v>1162</v>
      </c>
    </row>
    <row r="13" spans="1:7">
      <c r="A13" s="1559">
        <v>4</v>
      </c>
      <c r="B13" s="1556" t="s">
        <v>1163</v>
      </c>
      <c r="C13" s="1557">
        <v>53.3924654128</v>
      </c>
      <c r="D13" s="1557">
        <v>85.427944660500003</v>
      </c>
      <c r="E13" s="1557">
        <v>74.653714275599995</v>
      </c>
      <c r="F13" s="1557">
        <v>126.911314269</v>
      </c>
      <c r="G13" s="1560" t="s">
        <v>1163</v>
      </c>
    </row>
    <row r="14" spans="1:7" ht="30.75" thickBot="1">
      <c r="A14" s="1561">
        <v>5</v>
      </c>
      <c r="B14" s="1562" t="s">
        <v>1164</v>
      </c>
      <c r="C14" s="1563">
        <v>240.819510407</v>
      </c>
      <c r="D14" s="1563">
        <v>722.45853122100004</v>
      </c>
      <c r="E14" s="1564">
        <v>0</v>
      </c>
      <c r="F14" s="1564">
        <v>0</v>
      </c>
      <c r="G14" s="1565" t="s">
        <v>1165</v>
      </c>
    </row>
    <row r="15" spans="1:7" ht="15.75" thickBot="1">
      <c r="B15" s="1567" t="s">
        <v>58</v>
      </c>
      <c r="C15" s="1568">
        <f>SUM(C10:C14)</f>
        <v>2058.3704383538002</v>
      </c>
      <c r="D15" s="1568">
        <f>SUM(D10:D14)</f>
        <v>4834.0576991964999</v>
      </c>
      <c r="E15" s="1568">
        <f>SUM(E10:E14)</f>
        <v>1817.5388492886</v>
      </c>
      <c r="F15" s="1569">
        <f>SUM(F10:F14)</f>
        <v>3576.6521443269999</v>
      </c>
    </row>
    <row r="18" spans="1:7" s="86" customFormat="1">
      <c r="A18" s="1566"/>
      <c r="B18" s="1570" t="s">
        <v>89</v>
      </c>
      <c r="C18" s="1571">
        <f xml:space="preserve"> SUM(D15,F15)</f>
        <v>8410.7098435235002</v>
      </c>
      <c r="D18" s="1546"/>
      <c r="E18" s="1546"/>
      <c r="F18" s="1546"/>
      <c r="G18" s="1547"/>
    </row>
    <row r="19" spans="1:7" s="86" customFormat="1">
      <c r="A19" s="1566"/>
      <c r="B19" s="1570" t="s">
        <v>90</v>
      </c>
      <c r="C19" s="1571">
        <f xml:space="preserve"> SUM(C15,E15)</f>
        <v>3875.9092876424002</v>
      </c>
      <c r="D19" s="1546"/>
      <c r="E19" s="1546"/>
      <c r="F19" s="1546"/>
      <c r="G19" s="1547"/>
    </row>
  </sheetData>
  <mergeCells count="6">
    <mergeCell ref="G8:G9"/>
    <mergeCell ref="A1:D1"/>
    <mergeCell ref="A8:A9"/>
    <mergeCell ref="B8:B9"/>
    <mergeCell ref="C8:D8"/>
    <mergeCell ref="E8:F8"/>
  </mergeCells>
  <pageMargins left="0.7" right="0.7" top="0.75" bottom="0.75" header="0.3" footer="0.3"/>
  <pageSetup paperSize="8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F40D4-1005-4816-BBB6-86EDA0D29A01}">
  <sheetPr>
    <tabColor rgb="FF0070C0"/>
  </sheetPr>
  <dimension ref="A1:G18"/>
  <sheetViews>
    <sheetView workbookViewId="0">
      <selection activeCell="E57" sqref="E57"/>
    </sheetView>
  </sheetViews>
  <sheetFormatPr defaultRowHeight="15"/>
  <cols>
    <col min="1" max="1" width="9.140625" style="183"/>
    <col min="2" max="2" width="11.7109375" style="61" bestFit="1" customWidth="1"/>
    <col min="3" max="3" width="9.140625" style="86"/>
    <col min="4" max="4" width="11.140625" style="86" bestFit="1" customWidth="1"/>
    <col min="5" max="5" width="9.140625" style="86"/>
    <col min="6" max="6" width="14" style="86" bestFit="1" customWidth="1"/>
    <col min="7" max="7" width="21.42578125" style="61" bestFit="1" customWidth="1"/>
    <col min="8" max="257" width="9.140625" style="61"/>
    <col min="258" max="258" width="11.7109375" style="61" bestFit="1" customWidth="1"/>
    <col min="259" max="259" width="9.140625" style="61"/>
    <col min="260" max="260" width="11.140625" style="61" bestFit="1" customWidth="1"/>
    <col min="261" max="261" width="9.140625" style="61"/>
    <col min="262" max="262" width="14" style="61" bestFit="1" customWidth="1"/>
    <col min="263" max="263" width="21.42578125" style="61" bestFit="1" customWidth="1"/>
    <col min="264" max="513" width="9.140625" style="61"/>
    <col min="514" max="514" width="11.7109375" style="61" bestFit="1" customWidth="1"/>
    <col min="515" max="515" width="9.140625" style="61"/>
    <col min="516" max="516" width="11.140625" style="61" bestFit="1" customWidth="1"/>
    <col min="517" max="517" width="9.140625" style="61"/>
    <col min="518" max="518" width="14" style="61" bestFit="1" customWidth="1"/>
    <col min="519" max="519" width="21.42578125" style="61" bestFit="1" customWidth="1"/>
    <col min="520" max="769" width="9.140625" style="61"/>
    <col min="770" max="770" width="11.7109375" style="61" bestFit="1" customWidth="1"/>
    <col min="771" max="771" width="9.140625" style="61"/>
    <col min="772" max="772" width="11.140625" style="61" bestFit="1" customWidth="1"/>
    <col min="773" max="773" width="9.140625" style="61"/>
    <col min="774" max="774" width="14" style="61" bestFit="1" customWidth="1"/>
    <col min="775" max="775" width="21.42578125" style="61" bestFit="1" customWidth="1"/>
    <col min="776" max="1025" width="9.140625" style="61"/>
    <col min="1026" max="1026" width="11.7109375" style="61" bestFit="1" customWidth="1"/>
    <col min="1027" max="1027" width="9.140625" style="61"/>
    <col min="1028" max="1028" width="11.140625" style="61" bestFit="1" customWidth="1"/>
    <col min="1029" max="1029" width="9.140625" style="61"/>
    <col min="1030" max="1030" width="14" style="61" bestFit="1" customWidth="1"/>
    <col min="1031" max="1031" width="21.42578125" style="61" bestFit="1" customWidth="1"/>
    <col min="1032" max="1281" width="9.140625" style="61"/>
    <col min="1282" max="1282" width="11.7109375" style="61" bestFit="1" customWidth="1"/>
    <col min="1283" max="1283" width="9.140625" style="61"/>
    <col min="1284" max="1284" width="11.140625" style="61" bestFit="1" customWidth="1"/>
    <col min="1285" max="1285" width="9.140625" style="61"/>
    <col min="1286" max="1286" width="14" style="61" bestFit="1" customWidth="1"/>
    <col min="1287" max="1287" width="21.42578125" style="61" bestFit="1" customWidth="1"/>
    <col min="1288" max="1537" width="9.140625" style="61"/>
    <col min="1538" max="1538" width="11.7109375" style="61" bestFit="1" customWidth="1"/>
    <col min="1539" max="1539" width="9.140625" style="61"/>
    <col min="1540" max="1540" width="11.140625" style="61" bestFit="1" customWidth="1"/>
    <col min="1541" max="1541" width="9.140625" style="61"/>
    <col min="1542" max="1542" width="14" style="61" bestFit="1" customWidth="1"/>
    <col min="1543" max="1543" width="21.42578125" style="61" bestFit="1" customWidth="1"/>
    <col min="1544" max="1793" width="9.140625" style="61"/>
    <col min="1794" max="1794" width="11.7109375" style="61" bestFit="1" customWidth="1"/>
    <col min="1795" max="1795" width="9.140625" style="61"/>
    <col min="1796" max="1796" width="11.140625" style="61" bestFit="1" customWidth="1"/>
    <col min="1797" max="1797" width="9.140625" style="61"/>
    <col min="1798" max="1798" width="14" style="61" bestFit="1" customWidth="1"/>
    <col min="1799" max="1799" width="21.42578125" style="61" bestFit="1" customWidth="1"/>
    <col min="1800" max="2049" width="9.140625" style="61"/>
    <col min="2050" max="2050" width="11.7109375" style="61" bestFit="1" customWidth="1"/>
    <col min="2051" max="2051" width="9.140625" style="61"/>
    <col min="2052" max="2052" width="11.140625" style="61" bestFit="1" customWidth="1"/>
    <col min="2053" max="2053" width="9.140625" style="61"/>
    <col min="2054" max="2054" width="14" style="61" bestFit="1" customWidth="1"/>
    <col min="2055" max="2055" width="21.42578125" style="61" bestFit="1" customWidth="1"/>
    <col min="2056" max="2305" width="9.140625" style="61"/>
    <col min="2306" max="2306" width="11.7109375" style="61" bestFit="1" customWidth="1"/>
    <col min="2307" max="2307" width="9.140625" style="61"/>
    <col min="2308" max="2308" width="11.140625" style="61" bestFit="1" customWidth="1"/>
    <col min="2309" max="2309" width="9.140625" style="61"/>
    <col min="2310" max="2310" width="14" style="61" bestFit="1" customWidth="1"/>
    <col min="2311" max="2311" width="21.42578125" style="61" bestFit="1" customWidth="1"/>
    <col min="2312" max="2561" width="9.140625" style="61"/>
    <col min="2562" max="2562" width="11.7109375" style="61" bestFit="1" customWidth="1"/>
    <col min="2563" max="2563" width="9.140625" style="61"/>
    <col min="2564" max="2564" width="11.140625" style="61" bestFit="1" customWidth="1"/>
    <col min="2565" max="2565" width="9.140625" style="61"/>
    <col min="2566" max="2566" width="14" style="61" bestFit="1" customWidth="1"/>
    <col min="2567" max="2567" width="21.42578125" style="61" bestFit="1" customWidth="1"/>
    <col min="2568" max="2817" width="9.140625" style="61"/>
    <col min="2818" max="2818" width="11.7109375" style="61" bestFit="1" customWidth="1"/>
    <col min="2819" max="2819" width="9.140625" style="61"/>
    <col min="2820" max="2820" width="11.140625" style="61" bestFit="1" customWidth="1"/>
    <col min="2821" max="2821" width="9.140625" style="61"/>
    <col min="2822" max="2822" width="14" style="61" bestFit="1" customWidth="1"/>
    <col min="2823" max="2823" width="21.42578125" style="61" bestFit="1" customWidth="1"/>
    <col min="2824" max="3073" width="9.140625" style="61"/>
    <col min="3074" max="3074" width="11.7109375" style="61" bestFit="1" customWidth="1"/>
    <col min="3075" max="3075" width="9.140625" style="61"/>
    <col min="3076" max="3076" width="11.140625" style="61" bestFit="1" customWidth="1"/>
    <col min="3077" max="3077" width="9.140625" style="61"/>
    <col min="3078" max="3078" width="14" style="61" bestFit="1" customWidth="1"/>
    <col min="3079" max="3079" width="21.42578125" style="61" bestFit="1" customWidth="1"/>
    <col min="3080" max="3329" width="9.140625" style="61"/>
    <col min="3330" max="3330" width="11.7109375" style="61" bestFit="1" customWidth="1"/>
    <col min="3331" max="3331" width="9.140625" style="61"/>
    <col min="3332" max="3332" width="11.140625" style="61" bestFit="1" customWidth="1"/>
    <col min="3333" max="3333" width="9.140625" style="61"/>
    <col min="3334" max="3334" width="14" style="61" bestFit="1" customWidth="1"/>
    <col min="3335" max="3335" width="21.42578125" style="61" bestFit="1" customWidth="1"/>
    <col min="3336" max="3585" width="9.140625" style="61"/>
    <col min="3586" max="3586" width="11.7109375" style="61" bestFit="1" customWidth="1"/>
    <col min="3587" max="3587" width="9.140625" style="61"/>
    <col min="3588" max="3588" width="11.140625" style="61" bestFit="1" customWidth="1"/>
    <col min="3589" max="3589" width="9.140625" style="61"/>
    <col min="3590" max="3590" width="14" style="61" bestFit="1" customWidth="1"/>
    <col min="3591" max="3591" width="21.42578125" style="61" bestFit="1" customWidth="1"/>
    <col min="3592" max="3841" width="9.140625" style="61"/>
    <col min="3842" max="3842" width="11.7109375" style="61" bestFit="1" customWidth="1"/>
    <col min="3843" max="3843" width="9.140625" style="61"/>
    <col min="3844" max="3844" width="11.140625" style="61" bestFit="1" customWidth="1"/>
    <col min="3845" max="3845" width="9.140625" style="61"/>
    <col min="3846" max="3846" width="14" style="61" bestFit="1" customWidth="1"/>
    <col min="3847" max="3847" width="21.42578125" style="61" bestFit="1" customWidth="1"/>
    <col min="3848" max="4097" width="9.140625" style="61"/>
    <col min="4098" max="4098" width="11.7109375" style="61" bestFit="1" customWidth="1"/>
    <col min="4099" max="4099" width="9.140625" style="61"/>
    <col min="4100" max="4100" width="11.140625" style="61" bestFit="1" customWidth="1"/>
    <col min="4101" max="4101" width="9.140625" style="61"/>
    <col min="4102" max="4102" width="14" style="61" bestFit="1" customWidth="1"/>
    <col min="4103" max="4103" width="21.42578125" style="61" bestFit="1" customWidth="1"/>
    <col min="4104" max="4353" width="9.140625" style="61"/>
    <col min="4354" max="4354" width="11.7109375" style="61" bestFit="1" customWidth="1"/>
    <col min="4355" max="4355" width="9.140625" style="61"/>
    <col min="4356" max="4356" width="11.140625" style="61" bestFit="1" customWidth="1"/>
    <col min="4357" max="4357" width="9.140625" style="61"/>
    <col min="4358" max="4358" width="14" style="61" bestFit="1" customWidth="1"/>
    <col min="4359" max="4359" width="21.42578125" style="61" bestFit="1" customWidth="1"/>
    <col min="4360" max="4609" width="9.140625" style="61"/>
    <col min="4610" max="4610" width="11.7109375" style="61" bestFit="1" customWidth="1"/>
    <col min="4611" max="4611" width="9.140625" style="61"/>
    <col min="4612" max="4612" width="11.140625" style="61" bestFit="1" customWidth="1"/>
    <col min="4613" max="4613" width="9.140625" style="61"/>
    <col min="4614" max="4614" width="14" style="61" bestFit="1" customWidth="1"/>
    <col min="4615" max="4615" width="21.42578125" style="61" bestFit="1" customWidth="1"/>
    <col min="4616" max="4865" width="9.140625" style="61"/>
    <col min="4866" max="4866" width="11.7109375" style="61" bestFit="1" customWidth="1"/>
    <col min="4867" max="4867" width="9.140625" style="61"/>
    <col min="4868" max="4868" width="11.140625" style="61" bestFit="1" customWidth="1"/>
    <col min="4869" max="4869" width="9.140625" style="61"/>
    <col min="4870" max="4870" width="14" style="61" bestFit="1" customWidth="1"/>
    <col min="4871" max="4871" width="21.42578125" style="61" bestFit="1" customWidth="1"/>
    <col min="4872" max="5121" width="9.140625" style="61"/>
    <col min="5122" max="5122" width="11.7109375" style="61" bestFit="1" customWidth="1"/>
    <col min="5123" max="5123" width="9.140625" style="61"/>
    <col min="5124" max="5124" width="11.140625" style="61" bestFit="1" customWidth="1"/>
    <col min="5125" max="5125" width="9.140625" style="61"/>
    <col min="5126" max="5126" width="14" style="61" bestFit="1" customWidth="1"/>
    <col min="5127" max="5127" width="21.42578125" style="61" bestFit="1" customWidth="1"/>
    <col min="5128" max="5377" width="9.140625" style="61"/>
    <col min="5378" max="5378" width="11.7109375" style="61" bestFit="1" customWidth="1"/>
    <col min="5379" max="5379" width="9.140625" style="61"/>
    <col min="5380" max="5380" width="11.140625" style="61" bestFit="1" customWidth="1"/>
    <col min="5381" max="5381" width="9.140625" style="61"/>
    <col min="5382" max="5382" width="14" style="61" bestFit="1" customWidth="1"/>
    <col min="5383" max="5383" width="21.42578125" style="61" bestFit="1" customWidth="1"/>
    <col min="5384" max="5633" width="9.140625" style="61"/>
    <col min="5634" max="5634" width="11.7109375" style="61" bestFit="1" customWidth="1"/>
    <col min="5635" max="5635" width="9.140625" style="61"/>
    <col min="5636" max="5636" width="11.140625" style="61" bestFit="1" customWidth="1"/>
    <col min="5637" max="5637" width="9.140625" style="61"/>
    <col min="5638" max="5638" width="14" style="61" bestFit="1" customWidth="1"/>
    <col min="5639" max="5639" width="21.42578125" style="61" bestFit="1" customWidth="1"/>
    <col min="5640" max="5889" width="9.140625" style="61"/>
    <col min="5890" max="5890" width="11.7109375" style="61" bestFit="1" customWidth="1"/>
    <col min="5891" max="5891" width="9.140625" style="61"/>
    <col min="5892" max="5892" width="11.140625" style="61" bestFit="1" customWidth="1"/>
    <col min="5893" max="5893" width="9.140625" style="61"/>
    <col min="5894" max="5894" width="14" style="61" bestFit="1" customWidth="1"/>
    <col min="5895" max="5895" width="21.42578125" style="61" bestFit="1" customWidth="1"/>
    <col min="5896" max="6145" width="9.140625" style="61"/>
    <col min="6146" max="6146" width="11.7109375" style="61" bestFit="1" customWidth="1"/>
    <col min="6147" max="6147" width="9.140625" style="61"/>
    <col min="6148" max="6148" width="11.140625" style="61" bestFit="1" customWidth="1"/>
    <col min="6149" max="6149" width="9.140625" style="61"/>
    <col min="6150" max="6150" width="14" style="61" bestFit="1" customWidth="1"/>
    <col min="6151" max="6151" width="21.42578125" style="61" bestFit="1" customWidth="1"/>
    <col min="6152" max="6401" width="9.140625" style="61"/>
    <col min="6402" max="6402" width="11.7109375" style="61" bestFit="1" customWidth="1"/>
    <col min="6403" max="6403" width="9.140625" style="61"/>
    <col min="6404" max="6404" width="11.140625" style="61" bestFit="1" customWidth="1"/>
    <col min="6405" max="6405" width="9.140625" style="61"/>
    <col min="6406" max="6406" width="14" style="61" bestFit="1" customWidth="1"/>
    <col min="6407" max="6407" width="21.42578125" style="61" bestFit="1" customWidth="1"/>
    <col min="6408" max="6657" width="9.140625" style="61"/>
    <col min="6658" max="6658" width="11.7109375" style="61" bestFit="1" customWidth="1"/>
    <col min="6659" max="6659" width="9.140625" style="61"/>
    <col min="6660" max="6660" width="11.140625" style="61" bestFit="1" customWidth="1"/>
    <col min="6661" max="6661" width="9.140625" style="61"/>
    <col min="6662" max="6662" width="14" style="61" bestFit="1" customWidth="1"/>
    <col min="6663" max="6663" width="21.42578125" style="61" bestFit="1" customWidth="1"/>
    <col min="6664" max="6913" width="9.140625" style="61"/>
    <col min="6914" max="6914" width="11.7109375" style="61" bestFit="1" customWidth="1"/>
    <col min="6915" max="6915" width="9.140625" style="61"/>
    <col min="6916" max="6916" width="11.140625" style="61" bestFit="1" customWidth="1"/>
    <col min="6917" max="6917" width="9.140625" style="61"/>
    <col min="6918" max="6918" width="14" style="61" bestFit="1" customWidth="1"/>
    <col min="6919" max="6919" width="21.42578125" style="61" bestFit="1" customWidth="1"/>
    <col min="6920" max="7169" width="9.140625" style="61"/>
    <col min="7170" max="7170" width="11.7109375" style="61" bestFit="1" customWidth="1"/>
    <col min="7171" max="7171" width="9.140625" style="61"/>
    <col min="7172" max="7172" width="11.140625" style="61" bestFit="1" customWidth="1"/>
    <col min="7173" max="7173" width="9.140625" style="61"/>
    <col min="7174" max="7174" width="14" style="61" bestFit="1" customWidth="1"/>
    <col min="7175" max="7175" width="21.42578125" style="61" bestFit="1" customWidth="1"/>
    <col min="7176" max="7425" width="9.140625" style="61"/>
    <col min="7426" max="7426" width="11.7109375" style="61" bestFit="1" customWidth="1"/>
    <col min="7427" max="7427" width="9.140625" style="61"/>
    <col min="7428" max="7428" width="11.140625" style="61" bestFit="1" customWidth="1"/>
    <col min="7429" max="7429" width="9.140625" style="61"/>
    <col min="7430" max="7430" width="14" style="61" bestFit="1" customWidth="1"/>
    <col min="7431" max="7431" width="21.42578125" style="61" bestFit="1" customWidth="1"/>
    <col min="7432" max="7681" width="9.140625" style="61"/>
    <col min="7682" max="7682" width="11.7109375" style="61" bestFit="1" customWidth="1"/>
    <col min="7683" max="7683" width="9.140625" style="61"/>
    <col min="7684" max="7684" width="11.140625" style="61" bestFit="1" customWidth="1"/>
    <col min="7685" max="7685" width="9.140625" style="61"/>
    <col min="7686" max="7686" width="14" style="61" bestFit="1" customWidth="1"/>
    <col min="7687" max="7687" width="21.42578125" style="61" bestFit="1" customWidth="1"/>
    <col min="7688" max="7937" width="9.140625" style="61"/>
    <col min="7938" max="7938" width="11.7109375" style="61" bestFit="1" customWidth="1"/>
    <col min="7939" max="7939" width="9.140625" style="61"/>
    <col min="7940" max="7940" width="11.140625" style="61" bestFit="1" customWidth="1"/>
    <col min="7941" max="7941" width="9.140625" style="61"/>
    <col min="7942" max="7942" width="14" style="61" bestFit="1" customWidth="1"/>
    <col min="7943" max="7943" width="21.42578125" style="61" bestFit="1" customWidth="1"/>
    <col min="7944" max="8193" width="9.140625" style="61"/>
    <col min="8194" max="8194" width="11.7109375" style="61" bestFit="1" customWidth="1"/>
    <col min="8195" max="8195" width="9.140625" style="61"/>
    <col min="8196" max="8196" width="11.140625" style="61" bestFit="1" customWidth="1"/>
    <col min="8197" max="8197" width="9.140625" style="61"/>
    <col min="8198" max="8198" width="14" style="61" bestFit="1" customWidth="1"/>
    <col min="8199" max="8199" width="21.42578125" style="61" bestFit="1" customWidth="1"/>
    <col min="8200" max="8449" width="9.140625" style="61"/>
    <col min="8450" max="8450" width="11.7109375" style="61" bestFit="1" customWidth="1"/>
    <col min="8451" max="8451" width="9.140625" style="61"/>
    <col min="8452" max="8452" width="11.140625" style="61" bestFit="1" customWidth="1"/>
    <col min="8453" max="8453" width="9.140625" style="61"/>
    <col min="8454" max="8454" width="14" style="61" bestFit="1" customWidth="1"/>
    <col min="8455" max="8455" width="21.42578125" style="61" bestFit="1" customWidth="1"/>
    <col min="8456" max="8705" width="9.140625" style="61"/>
    <col min="8706" max="8706" width="11.7109375" style="61" bestFit="1" customWidth="1"/>
    <col min="8707" max="8707" width="9.140625" style="61"/>
    <col min="8708" max="8708" width="11.140625" style="61" bestFit="1" customWidth="1"/>
    <col min="8709" max="8709" width="9.140625" style="61"/>
    <col min="8710" max="8710" width="14" style="61" bestFit="1" customWidth="1"/>
    <col min="8711" max="8711" width="21.42578125" style="61" bestFit="1" customWidth="1"/>
    <col min="8712" max="8961" width="9.140625" style="61"/>
    <col min="8962" max="8962" width="11.7109375" style="61" bestFit="1" customWidth="1"/>
    <col min="8963" max="8963" width="9.140625" style="61"/>
    <col min="8964" max="8964" width="11.140625" style="61" bestFit="1" customWidth="1"/>
    <col min="8965" max="8965" width="9.140625" style="61"/>
    <col min="8966" max="8966" width="14" style="61" bestFit="1" customWidth="1"/>
    <col min="8967" max="8967" width="21.42578125" style="61" bestFit="1" customWidth="1"/>
    <col min="8968" max="9217" width="9.140625" style="61"/>
    <col min="9218" max="9218" width="11.7109375" style="61" bestFit="1" customWidth="1"/>
    <col min="9219" max="9219" width="9.140625" style="61"/>
    <col min="9220" max="9220" width="11.140625" style="61" bestFit="1" customWidth="1"/>
    <col min="9221" max="9221" width="9.140625" style="61"/>
    <col min="9222" max="9222" width="14" style="61" bestFit="1" customWidth="1"/>
    <col min="9223" max="9223" width="21.42578125" style="61" bestFit="1" customWidth="1"/>
    <col min="9224" max="9473" width="9.140625" style="61"/>
    <col min="9474" max="9474" width="11.7109375" style="61" bestFit="1" customWidth="1"/>
    <col min="9475" max="9475" width="9.140625" style="61"/>
    <col min="9476" max="9476" width="11.140625" style="61" bestFit="1" customWidth="1"/>
    <col min="9477" max="9477" width="9.140625" style="61"/>
    <col min="9478" max="9478" width="14" style="61" bestFit="1" customWidth="1"/>
    <col min="9479" max="9479" width="21.42578125" style="61" bestFit="1" customWidth="1"/>
    <col min="9480" max="9729" width="9.140625" style="61"/>
    <col min="9730" max="9730" width="11.7109375" style="61" bestFit="1" customWidth="1"/>
    <col min="9731" max="9731" width="9.140625" style="61"/>
    <col min="9732" max="9732" width="11.140625" style="61" bestFit="1" customWidth="1"/>
    <col min="9733" max="9733" width="9.140625" style="61"/>
    <col min="9734" max="9734" width="14" style="61" bestFit="1" customWidth="1"/>
    <col min="9735" max="9735" width="21.42578125" style="61" bestFit="1" customWidth="1"/>
    <col min="9736" max="9985" width="9.140625" style="61"/>
    <col min="9986" max="9986" width="11.7109375" style="61" bestFit="1" customWidth="1"/>
    <col min="9987" max="9987" width="9.140625" style="61"/>
    <col min="9988" max="9988" width="11.140625" style="61" bestFit="1" customWidth="1"/>
    <col min="9989" max="9989" width="9.140625" style="61"/>
    <col min="9990" max="9990" width="14" style="61" bestFit="1" customWidth="1"/>
    <col min="9991" max="9991" width="21.42578125" style="61" bestFit="1" customWidth="1"/>
    <col min="9992" max="10241" width="9.140625" style="61"/>
    <col min="10242" max="10242" width="11.7109375" style="61" bestFit="1" customWidth="1"/>
    <col min="10243" max="10243" width="9.140625" style="61"/>
    <col min="10244" max="10244" width="11.140625" style="61" bestFit="1" customWidth="1"/>
    <col min="10245" max="10245" width="9.140625" style="61"/>
    <col min="10246" max="10246" width="14" style="61" bestFit="1" customWidth="1"/>
    <col min="10247" max="10247" width="21.42578125" style="61" bestFit="1" customWidth="1"/>
    <col min="10248" max="10497" width="9.140625" style="61"/>
    <col min="10498" max="10498" width="11.7109375" style="61" bestFit="1" customWidth="1"/>
    <col min="10499" max="10499" width="9.140625" style="61"/>
    <col min="10500" max="10500" width="11.140625" style="61" bestFit="1" customWidth="1"/>
    <col min="10501" max="10501" width="9.140625" style="61"/>
    <col min="10502" max="10502" width="14" style="61" bestFit="1" customWidth="1"/>
    <col min="10503" max="10503" width="21.42578125" style="61" bestFit="1" customWidth="1"/>
    <col min="10504" max="10753" width="9.140625" style="61"/>
    <col min="10754" max="10754" width="11.7109375" style="61" bestFit="1" customWidth="1"/>
    <col min="10755" max="10755" width="9.140625" style="61"/>
    <col min="10756" max="10756" width="11.140625" style="61" bestFit="1" customWidth="1"/>
    <col min="10757" max="10757" width="9.140625" style="61"/>
    <col min="10758" max="10758" width="14" style="61" bestFit="1" customWidth="1"/>
    <col min="10759" max="10759" width="21.42578125" style="61" bestFit="1" customWidth="1"/>
    <col min="10760" max="11009" width="9.140625" style="61"/>
    <col min="11010" max="11010" width="11.7109375" style="61" bestFit="1" customWidth="1"/>
    <col min="11011" max="11011" width="9.140625" style="61"/>
    <col min="11012" max="11012" width="11.140625" style="61" bestFit="1" customWidth="1"/>
    <col min="11013" max="11013" width="9.140625" style="61"/>
    <col min="11014" max="11014" width="14" style="61" bestFit="1" customWidth="1"/>
    <col min="11015" max="11015" width="21.42578125" style="61" bestFit="1" customWidth="1"/>
    <col min="11016" max="11265" width="9.140625" style="61"/>
    <col min="11266" max="11266" width="11.7109375" style="61" bestFit="1" customWidth="1"/>
    <col min="11267" max="11267" width="9.140625" style="61"/>
    <col min="11268" max="11268" width="11.140625" style="61" bestFit="1" customWidth="1"/>
    <col min="11269" max="11269" width="9.140625" style="61"/>
    <col min="11270" max="11270" width="14" style="61" bestFit="1" customWidth="1"/>
    <col min="11271" max="11271" width="21.42578125" style="61" bestFit="1" customWidth="1"/>
    <col min="11272" max="11521" width="9.140625" style="61"/>
    <col min="11522" max="11522" width="11.7109375" style="61" bestFit="1" customWidth="1"/>
    <col min="11523" max="11523" width="9.140625" style="61"/>
    <col min="11524" max="11524" width="11.140625" style="61" bestFit="1" customWidth="1"/>
    <col min="11525" max="11525" width="9.140625" style="61"/>
    <col min="11526" max="11526" width="14" style="61" bestFit="1" customWidth="1"/>
    <col min="11527" max="11527" width="21.42578125" style="61" bestFit="1" customWidth="1"/>
    <col min="11528" max="11777" width="9.140625" style="61"/>
    <col min="11778" max="11778" width="11.7109375" style="61" bestFit="1" customWidth="1"/>
    <col min="11779" max="11779" width="9.140625" style="61"/>
    <col min="11780" max="11780" width="11.140625" style="61" bestFit="1" customWidth="1"/>
    <col min="11781" max="11781" width="9.140625" style="61"/>
    <col min="11782" max="11782" width="14" style="61" bestFit="1" customWidth="1"/>
    <col min="11783" max="11783" width="21.42578125" style="61" bestFit="1" customWidth="1"/>
    <col min="11784" max="12033" width="9.140625" style="61"/>
    <col min="12034" max="12034" width="11.7109375" style="61" bestFit="1" customWidth="1"/>
    <col min="12035" max="12035" width="9.140625" style="61"/>
    <col min="12036" max="12036" width="11.140625" style="61" bestFit="1" customWidth="1"/>
    <col min="12037" max="12037" width="9.140625" style="61"/>
    <col min="12038" max="12038" width="14" style="61" bestFit="1" customWidth="1"/>
    <col min="12039" max="12039" width="21.42578125" style="61" bestFit="1" customWidth="1"/>
    <col min="12040" max="12289" width="9.140625" style="61"/>
    <col min="12290" max="12290" width="11.7109375" style="61" bestFit="1" customWidth="1"/>
    <col min="12291" max="12291" width="9.140625" style="61"/>
    <col min="12292" max="12292" width="11.140625" style="61" bestFit="1" customWidth="1"/>
    <col min="12293" max="12293" width="9.140625" style="61"/>
    <col min="12294" max="12294" width="14" style="61" bestFit="1" customWidth="1"/>
    <col min="12295" max="12295" width="21.42578125" style="61" bestFit="1" customWidth="1"/>
    <col min="12296" max="12545" width="9.140625" style="61"/>
    <col min="12546" max="12546" width="11.7109375" style="61" bestFit="1" customWidth="1"/>
    <col min="12547" max="12547" width="9.140625" style="61"/>
    <col min="12548" max="12548" width="11.140625" style="61" bestFit="1" customWidth="1"/>
    <col min="12549" max="12549" width="9.140625" style="61"/>
    <col min="12550" max="12550" width="14" style="61" bestFit="1" customWidth="1"/>
    <col min="12551" max="12551" width="21.42578125" style="61" bestFit="1" customWidth="1"/>
    <col min="12552" max="12801" width="9.140625" style="61"/>
    <col min="12802" max="12802" width="11.7109375" style="61" bestFit="1" customWidth="1"/>
    <col min="12803" max="12803" width="9.140625" style="61"/>
    <col min="12804" max="12804" width="11.140625" style="61" bestFit="1" customWidth="1"/>
    <col min="12805" max="12805" width="9.140625" style="61"/>
    <col min="12806" max="12806" width="14" style="61" bestFit="1" customWidth="1"/>
    <col min="12807" max="12807" width="21.42578125" style="61" bestFit="1" customWidth="1"/>
    <col min="12808" max="13057" width="9.140625" style="61"/>
    <col min="13058" max="13058" width="11.7109375" style="61" bestFit="1" customWidth="1"/>
    <col min="13059" max="13059" width="9.140625" style="61"/>
    <col min="13060" max="13060" width="11.140625" style="61" bestFit="1" customWidth="1"/>
    <col min="13061" max="13061" width="9.140625" style="61"/>
    <col min="13062" max="13062" width="14" style="61" bestFit="1" customWidth="1"/>
    <col min="13063" max="13063" width="21.42578125" style="61" bestFit="1" customWidth="1"/>
    <col min="13064" max="13313" width="9.140625" style="61"/>
    <col min="13314" max="13314" width="11.7109375" style="61" bestFit="1" customWidth="1"/>
    <col min="13315" max="13315" width="9.140625" style="61"/>
    <col min="13316" max="13316" width="11.140625" style="61" bestFit="1" customWidth="1"/>
    <col min="13317" max="13317" width="9.140625" style="61"/>
    <col min="13318" max="13318" width="14" style="61" bestFit="1" customWidth="1"/>
    <col min="13319" max="13319" width="21.42578125" style="61" bestFit="1" customWidth="1"/>
    <col min="13320" max="13569" width="9.140625" style="61"/>
    <col min="13570" max="13570" width="11.7109375" style="61" bestFit="1" customWidth="1"/>
    <col min="13571" max="13571" width="9.140625" style="61"/>
    <col min="13572" max="13572" width="11.140625" style="61" bestFit="1" customWidth="1"/>
    <col min="13573" max="13573" width="9.140625" style="61"/>
    <col min="13574" max="13574" width="14" style="61" bestFit="1" customWidth="1"/>
    <col min="13575" max="13575" width="21.42578125" style="61" bestFit="1" customWidth="1"/>
    <col min="13576" max="13825" width="9.140625" style="61"/>
    <col min="13826" max="13826" width="11.7109375" style="61" bestFit="1" customWidth="1"/>
    <col min="13827" max="13827" width="9.140625" style="61"/>
    <col min="13828" max="13828" width="11.140625" style="61" bestFit="1" customWidth="1"/>
    <col min="13829" max="13829" width="9.140625" style="61"/>
    <col min="13830" max="13830" width="14" style="61" bestFit="1" customWidth="1"/>
    <col min="13831" max="13831" width="21.42578125" style="61" bestFit="1" customWidth="1"/>
    <col min="13832" max="14081" width="9.140625" style="61"/>
    <col min="14082" max="14082" width="11.7109375" style="61" bestFit="1" customWidth="1"/>
    <col min="14083" max="14083" width="9.140625" style="61"/>
    <col min="14084" max="14084" width="11.140625" style="61" bestFit="1" customWidth="1"/>
    <col min="14085" max="14085" width="9.140625" style="61"/>
    <col min="14086" max="14086" width="14" style="61" bestFit="1" customWidth="1"/>
    <col min="14087" max="14087" width="21.42578125" style="61" bestFit="1" customWidth="1"/>
    <col min="14088" max="14337" width="9.140625" style="61"/>
    <col min="14338" max="14338" width="11.7109375" style="61" bestFit="1" customWidth="1"/>
    <col min="14339" max="14339" width="9.140625" style="61"/>
    <col min="14340" max="14340" width="11.140625" style="61" bestFit="1" customWidth="1"/>
    <col min="14341" max="14341" width="9.140625" style="61"/>
    <col min="14342" max="14342" width="14" style="61" bestFit="1" customWidth="1"/>
    <col min="14343" max="14343" width="21.42578125" style="61" bestFit="1" customWidth="1"/>
    <col min="14344" max="14593" width="9.140625" style="61"/>
    <col min="14594" max="14594" width="11.7109375" style="61" bestFit="1" customWidth="1"/>
    <col min="14595" max="14595" width="9.140625" style="61"/>
    <col min="14596" max="14596" width="11.140625" style="61" bestFit="1" customWidth="1"/>
    <col min="14597" max="14597" width="9.140625" style="61"/>
    <col min="14598" max="14598" width="14" style="61" bestFit="1" customWidth="1"/>
    <col min="14599" max="14599" width="21.42578125" style="61" bestFit="1" customWidth="1"/>
    <col min="14600" max="14849" width="9.140625" style="61"/>
    <col min="14850" max="14850" width="11.7109375" style="61" bestFit="1" customWidth="1"/>
    <col min="14851" max="14851" width="9.140625" style="61"/>
    <col min="14852" max="14852" width="11.140625" style="61" bestFit="1" customWidth="1"/>
    <col min="14853" max="14853" width="9.140625" style="61"/>
    <col min="14854" max="14854" width="14" style="61" bestFit="1" customWidth="1"/>
    <col min="14855" max="14855" width="21.42578125" style="61" bestFit="1" customWidth="1"/>
    <col min="14856" max="15105" width="9.140625" style="61"/>
    <col min="15106" max="15106" width="11.7109375" style="61" bestFit="1" customWidth="1"/>
    <col min="15107" max="15107" width="9.140625" style="61"/>
    <col min="15108" max="15108" width="11.140625" style="61" bestFit="1" customWidth="1"/>
    <col min="15109" max="15109" width="9.140625" style="61"/>
    <col min="15110" max="15110" width="14" style="61" bestFit="1" customWidth="1"/>
    <col min="15111" max="15111" width="21.42578125" style="61" bestFit="1" customWidth="1"/>
    <col min="15112" max="15361" width="9.140625" style="61"/>
    <col min="15362" max="15362" width="11.7109375" style="61" bestFit="1" customWidth="1"/>
    <col min="15363" max="15363" width="9.140625" style="61"/>
    <col min="15364" max="15364" width="11.140625" style="61" bestFit="1" customWidth="1"/>
    <col min="15365" max="15365" width="9.140625" style="61"/>
    <col min="15366" max="15366" width="14" style="61" bestFit="1" customWidth="1"/>
    <col min="15367" max="15367" width="21.42578125" style="61" bestFit="1" customWidth="1"/>
    <col min="15368" max="15617" width="9.140625" style="61"/>
    <col min="15618" max="15618" width="11.7109375" style="61" bestFit="1" customWidth="1"/>
    <col min="15619" max="15619" width="9.140625" style="61"/>
    <col min="15620" max="15620" width="11.140625" style="61" bestFit="1" customWidth="1"/>
    <col min="15621" max="15621" width="9.140625" style="61"/>
    <col min="15622" max="15622" width="14" style="61" bestFit="1" customWidth="1"/>
    <col min="15623" max="15623" width="21.42578125" style="61" bestFit="1" customWidth="1"/>
    <col min="15624" max="15873" width="9.140625" style="61"/>
    <col min="15874" max="15874" width="11.7109375" style="61" bestFit="1" customWidth="1"/>
    <col min="15875" max="15875" width="9.140625" style="61"/>
    <col min="15876" max="15876" width="11.140625" style="61" bestFit="1" customWidth="1"/>
    <col min="15877" max="15877" width="9.140625" style="61"/>
    <col min="15878" max="15878" width="14" style="61" bestFit="1" customWidth="1"/>
    <col min="15879" max="15879" width="21.42578125" style="61" bestFit="1" customWidth="1"/>
    <col min="15880" max="16129" width="9.140625" style="61"/>
    <col min="16130" max="16130" width="11.7109375" style="61" bestFit="1" customWidth="1"/>
    <col min="16131" max="16131" width="9.140625" style="61"/>
    <col min="16132" max="16132" width="11.140625" style="61" bestFit="1" customWidth="1"/>
    <col min="16133" max="16133" width="9.140625" style="61"/>
    <col min="16134" max="16134" width="14" style="61" bestFit="1" customWidth="1"/>
    <col min="16135" max="16135" width="21.42578125" style="61" bestFit="1" customWidth="1"/>
    <col min="16136" max="16384" width="9.140625" style="61"/>
  </cols>
  <sheetData>
    <row r="1" spans="1:7" ht="28.5">
      <c r="A1" s="118">
        <v>589</v>
      </c>
    </row>
    <row r="2" spans="1:7">
      <c r="A2" s="163" t="s">
        <v>670</v>
      </c>
      <c r="B2" s="163"/>
      <c r="C2" s="163"/>
      <c r="D2" s="163"/>
    </row>
    <row r="3" spans="1:7">
      <c r="A3" s="64"/>
      <c r="B3" s="163"/>
      <c r="C3" s="163"/>
      <c r="D3" s="163"/>
    </row>
    <row r="4" spans="1:7">
      <c r="A4" s="65"/>
      <c r="B4" s="163"/>
      <c r="C4" s="163"/>
      <c r="D4" s="163"/>
    </row>
    <row r="5" spans="1:7">
      <c r="A5" s="61"/>
    </row>
    <row r="6" spans="1:7" ht="15.75" thickBot="1">
      <c r="A6" s="280" t="s">
        <v>81</v>
      </c>
      <c r="B6" s="129"/>
    </row>
    <row r="7" spans="1:7">
      <c r="A7" s="2043" t="s">
        <v>82</v>
      </c>
      <c r="B7" s="2045" t="s">
        <v>83</v>
      </c>
      <c r="C7" s="2140" t="s">
        <v>84</v>
      </c>
      <c r="D7" s="2140"/>
      <c r="E7" s="2140" t="s">
        <v>85</v>
      </c>
      <c r="F7" s="2140"/>
      <c r="G7" s="2146" t="s">
        <v>86</v>
      </c>
    </row>
    <row r="8" spans="1:7" ht="18" thickBot="1">
      <c r="A8" s="2044"/>
      <c r="B8" s="2046"/>
      <c r="C8" s="281" t="s">
        <v>87</v>
      </c>
      <c r="D8" s="281" t="s">
        <v>88</v>
      </c>
      <c r="E8" s="281" t="s">
        <v>87</v>
      </c>
      <c r="F8" s="281" t="s">
        <v>88</v>
      </c>
      <c r="G8" s="2147"/>
    </row>
    <row r="9" spans="1:7">
      <c r="A9" s="124">
        <v>1</v>
      </c>
      <c r="B9" s="61" t="s">
        <v>383</v>
      </c>
      <c r="C9" s="141">
        <v>376.6</v>
      </c>
      <c r="D9" s="141">
        <v>589.79999999999995</v>
      </c>
      <c r="E9" s="141">
        <v>291</v>
      </c>
      <c r="F9" s="141">
        <v>511.9</v>
      </c>
      <c r="G9" s="61" t="s">
        <v>384</v>
      </c>
    </row>
    <row r="10" spans="1:7">
      <c r="A10" s="69">
        <v>2</v>
      </c>
      <c r="B10" s="143" t="s">
        <v>381</v>
      </c>
      <c r="C10" s="141">
        <v>92.9</v>
      </c>
      <c r="D10" s="141">
        <v>115.8</v>
      </c>
      <c r="E10" s="90">
        <v>0</v>
      </c>
      <c r="F10" s="90">
        <v>0</v>
      </c>
      <c r="G10" s="130" t="s">
        <v>381</v>
      </c>
    </row>
    <row r="11" spans="1:7">
      <c r="A11" s="69">
        <v>3</v>
      </c>
      <c r="B11" s="143" t="s">
        <v>378</v>
      </c>
      <c r="C11" s="141">
        <v>707.1</v>
      </c>
      <c r="D11" s="141">
        <v>1400.4</v>
      </c>
      <c r="E11" s="141">
        <v>590.70000000000005</v>
      </c>
      <c r="F11" s="141">
        <v>1079.0999999999999</v>
      </c>
      <c r="G11" s="130" t="s">
        <v>199</v>
      </c>
    </row>
    <row r="12" spans="1:7">
      <c r="A12" s="69">
        <v>4</v>
      </c>
      <c r="B12" s="143" t="s">
        <v>385</v>
      </c>
      <c r="C12" s="141">
        <v>607.4</v>
      </c>
      <c r="D12" s="141">
        <v>997.2</v>
      </c>
      <c r="E12" s="141">
        <v>568.70000000000005</v>
      </c>
      <c r="F12" s="141">
        <v>920.1</v>
      </c>
      <c r="G12" s="130" t="s">
        <v>385</v>
      </c>
    </row>
    <row r="13" spans="1:7" ht="15.75" thickBot="1">
      <c r="A13" s="73">
        <v>5</v>
      </c>
      <c r="B13" s="144" t="s">
        <v>386</v>
      </c>
      <c r="C13" s="142">
        <v>118.5</v>
      </c>
      <c r="D13" s="142">
        <v>141.30000000000001</v>
      </c>
      <c r="E13" s="123">
        <v>0</v>
      </c>
      <c r="F13" s="123">
        <v>0</v>
      </c>
      <c r="G13" s="145" t="s">
        <v>386</v>
      </c>
    </row>
    <row r="14" spans="1:7" ht="15.75" thickBot="1">
      <c r="B14" s="76" t="s">
        <v>58</v>
      </c>
      <c r="C14" s="94">
        <f>SUM(C9:C13)</f>
        <v>1902.5</v>
      </c>
      <c r="D14" s="94">
        <f>SUM(D9:D13)</f>
        <v>3244.5</v>
      </c>
      <c r="E14" s="94">
        <f>SUM(E9:E13)</f>
        <v>1450.4</v>
      </c>
      <c r="F14" s="95">
        <f>SUM(F9:F13)</f>
        <v>2511.1</v>
      </c>
    </row>
    <row r="17" spans="2:3" ht="30">
      <c r="B17" s="291" t="s">
        <v>89</v>
      </c>
      <c r="C17" s="282">
        <f xml:space="preserve"> SUM(D14,F14)</f>
        <v>5755.6</v>
      </c>
    </row>
    <row r="18" spans="2:3">
      <c r="B18" s="291" t="s">
        <v>90</v>
      </c>
      <c r="C18" s="282">
        <f xml:space="preserve"> SUM(C14,E14)</f>
        <v>3352.9</v>
      </c>
    </row>
  </sheetData>
  <mergeCells count="5">
    <mergeCell ref="A7:A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20AA-5FD3-4218-BECF-E5922FF5EF96}">
  <sheetPr>
    <tabColor rgb="FF00B050"/>
  </sheetPr>
  <dimension ref="B1:F23"/>
  <sheetViews>
    <sheetView view="pageBreakPreview" zoomScaleNormal="100" zoomScaleSheetLayoutView="100" workbookViewId="0">
      <selection activeCell="O43" sqref="O43"/>
    </sheetView>
  </sheetViews>
  <sheetFormatPr defaultRowHeight="14.25"/>
  <cols>
    <col min="1" max="1" width="4" style="584" customWidth="1"/>
    <col min="2" max="2" width="38.7109375" style="584" customWidth="1"/>
    <col min="3" max="5" width="11.7109375" style="584" customWidth="1"/>
    <col min="6" max="6" width="7" style="584" bestFit="1" customWidth="1"/>
    <col min="7" max="257" width="9.140625" style="584"/>
    <col min="258" max="258" width="38.7109375" style="584" customWidth="1"/>
    <col min="259" max="259" width="12.85546875" style="584" customWidth="1"/>
    <col min="260" max="261" width="12.7109375" style="584" customWidth="1"/>
    <col min="262" max="513" width="9.140625" style="584"/>
    <col min="514" max="514" width="38.7109375" style="584" customWidth="1"/>
    <col min="515" max="515" width="12.85546875" style="584" customWidth="1"/>
    <col min="516" max="517" width="12.7109375" style="584" customWidth="1"/>
    <col min="518" max="769" width="9.140625" style="584"/>
    <col min="770" max="770" width="38.7109375" style="584" customWidth="1"/>
    <col min="771" max="771" width="12.85546875" style="584" customWidth="1"/>
    <col min="772" max="773" width="12.7109375" style="584" customWidth="1"/>
    <col min="774" max="1025" width="9.140625" style="584"/>
    <col min="1026" max="1026" width="38.7109375" style="584" customWidth="1"/>
    <col min="1027" max="1027" width="12.85546875" style="584" customWidth="1"/>
    <col min="1028" max="1029" width="12.7109375" style="584" customWidth="1"/>
    <col min="1030" max="1281" width="9.140625" style="584"/>
    <col min="1282" max="1282" width="38.7109375" style="584" customWidth="1"/>
    <col min="1283" max="1283" width="12.85546875" style="584" customWidth="1"/>
    <col min="1284" max="1285" width="12.7109375" style="584" customWidth="1"/>
    <col min="1286" max="1537" width="9.140625" style="584"/>
    <col min="1538" max="1538" width="38.7109375" style="584" customWidth="1"/>
    <col min="1539" max="1539" width="12.85546875" style="584" customWidth="1"/>
    <col min="1540" max="1541" width="12.7109375" style="584" customWidth="1"/>
    <col min="1542" max="1793" width="9.140625" style="584"/>
    <col min="1794" max="1794" width="38.7109375" style="584" customWidth="1"/>
    <col min="1795" max="1795" width="12.85546875" style="584" customWidth="1"/>
    <col min="1796" max="1797" width="12.7109375" style="584" customWidth="1"/>
    <col min="1798" max="2049" width="9.140625" style="584"/>
    <col min="2050" max="2050" width="38.7109375" style="584" customWidth="1"/>
    <col min="2051" max="2051" width="12.85546875" style="584" customWidth="1"/>
    <col min="2052" max="2053" width="12.7109375" style="584" customWidth="1"/>
    <col min="2054" max="2305" width="9.140625" style="584"/>
    <col min="2306" max="2306" width="38.7109375" style="584" customWidth="1"/>
    <col min="2307" max="2307" width="12.85546875" style="584" customWidth="1"/>
    <col min="2308" max="2309" width="12.7109375" style="584" customWidth="1"/>
    <col min="2310" max="2561" width="9.140625" style="584"/>
    <col min="2562" max="2562" width="38.7109375" style="584" customWidth="1"/>
    <col min="2563" max="2563" width="12.85546875" style="584" customWidth="1"/>
    <col min="2564" max="2565" width="12.7109375" style="584" customWidth="1"/>
    <col min="2566" max="2817" width="9.140625" style="584"/>
    <col min="2818" max="2818" width="38.7109375" style="584" customWidth="1"/>
    <col min="2819" max="2819" width="12.85546875" style="584" customWidth="1"/>
    <col min="2820" max="2821" width="12.7109375" style="584" customWidth="1"/>
    <col min="2822" max="3073" width="9.140625" style="584"/>
    <col min="3074" max="3074" width="38.7109375" style="584" customWidth="1"/>
    <col min="3075" max="3075" width="12.85546875" style="584" customWidth="1"/>
    <col min="3076" max="3077" width="12.7109375" style="584" customWidth="1"/>
    <col min="3078" max="3329" width="9.140625" style="584"/>
    <col min="3330" max="3330" width="38.7109375" style="584" customWidth="1"/>
    <col min="3331" max="3331" width="12.85546875" style="584" customWidth="1"/>
    <col min="3332" max="3333" width="12.7109375" style="584" customWidth="1"/>
    <col min="3334" max="3585" width="9.140625" style="584"/>
    <col min="3586" max="3586" width="38.7109375" style="584" customWidth="1"/>
    <col min="3587" max="3587" width="12.85546875" style="584" customWidth="1"/>
    <col min="3588" max="3589" width="12.7109375" style="584" customWidth="1"/>
    <col min="3590" max="3841" width="9.140625" style="584"/>
    <col min="3842" max="3842" width="38.7109375" style="584" customWidth="1"/>
    <col min="3843" max="3843" width="12.85546875" style="584" customWidth="1"/>
    <col min="3844" max="3845" width="12.7109375" style="584" customWidth="1"/>
    <col min="3846" max="4097" width="9.140625" style="584"/>
    <col min="4098" max="4098" width="38.7109375" style="584" customWidth="1"/>
    <col min="4099" max="4099" width="12.85546875" style="584" customWidth="1"/>
    <col min="4100" max="4101" width="12.7109375" style="584" customWidth="1"/>
    <col min="4102" max="4353" width="9.140625" style="584"/>
    <col min="4354" max="4354" width="38.7109375" style="584" customWidth="1"/>
    <col min="4355" max="4355" width="12.85546875" style="584" customWidth="1"/>
    <col min="4356" max="4357" width="12.7109375" style="584" customWidth="1"/>
    <col min="4358" max="4609" width="9.140625" style="584"/>
    <col min="4610" max="4610" width="38.7109375" style="584" customWidth="1"/>
    <col min="4611" max="4611" width="12.85546875" style="584" customWidth="1"/>
    <col min="4612" max="4613" width="12.7109375" style="584" customWidth="1"/>
    <col min="4614" max="4865" width="9.140625" style="584"/>
    <col min="4866" max="4866" width="38.7109375" style="584" customWidth="1"/>
    <col min="4867" max="4867" width="12.85546875" style="584" customWidth="1"/>
    <col min="4868" max="4869" width="12.7109375" style="584" customWidth="1"/>
    <col min="4870" max="5121" width="9.140625" style="584"/>
    <col min="5122" max="5122" width="38.7109375" style="584" customWidth="1"/>
    <col min="5123" max="5123" width="12.85546875" style="584" customWidth="1"/>
    <col min="5124" max="5125" width="12.7109375" style="584" customWidth="1"/>
    <col min="5126" max="5377" width="9.140625" style="584"/>
    <col min="5378" max="5378" width="38.7109375" style="584" customWidth="1"/>
    <col min="5379" max="5379" width="12.85546875" style="584" customWidth="1"/>
    <col min="5380" max="5381" width="12.7109375" style="584" customWidth="1"/>
    <col min="5382" max="5633" width="9.140625" style="584"/>
    <col min="5634" max="5634" width="38.7109375" style="584" customWidth="1"/>
    <col min="5635" max="5635" width="12.85546875" style="584" customWidth="1"/>
    <col min="5636" max="5637" width="12.7109375" style="584" customWidth="1"/>
    <col min="5638" max="5889" width="9.140625" style="584"/>
    <col min="5890" max="5890" width="38.7109375" style="584" customWidth="1"/>
    <col min="5891" max="5891" width="12.85546875" style="584" customWidth="1"/>
    <col min="5892" max="5893" width="12.7109375" style="584" customWidth="1"/>
    <col min="5894" max="6145" width="9.140625" style="584"/>
    <col min="6146" max="6146" width="38.7109375" style="584" customWidth="1"/>
    <col min="6147" max="6147" width="12.85546875" style="584" customWidth="1"/>
    <col min="6148" max="6149" width="12.7109375" style="584" customWidth="1"/>
    <col min="6150" max="6401" width="9.140625" style="584"/>
    <col min="6402" max="6402" width="38.7109375" style="584" customWidth="1"/>
    <col min="6403" max="6403" width="12.85546875" style="584" customWidth="1"/>
    <col min="6404" max="6405" width="12.7109375" style="584" customWidth="1"/>
    <col min="6406" max="6657" width="9.140625" style="584"/>
    <col min="6658" max="6658" width="38.7109375" style="584" customWidth="1"/>
    <col min="6659" max="6659" width="12.85546875" style="584" customWidth="1"/>
    <col min="6660" max="6661" width="12.7109375" style="584" customWidth="1"/>
    <col min="6662" max="6913" width="9.140625" style="584"/>
    <col min="6914" max="6914" width="38.7109375" style="584" customWidth="1"/>
    <col min="6915" max="6915" width="12.85546875" style="584" customWidth="1"/>
    <col min="6916" max="6917" width="12.7109375" style="584" customWidth="1"/>
    <col min="6918" max="7169" width="9.140625" style="584"/>
    <col min="7170" max="7170" width="38.7109375" style="584" customWidth="1"/>
    <col min="7171" max="7171" width="12.85546875" style="584" customWidth="1"/>
    <col min="7172" max="7173" width="12.7109375" style="584" customWidth="1"/>
    <col min="7174" max="7425" width="9.140625" style="584"/>
    <col min="7426" max="7426" width="38.7109375" style="584" customWidth="1"/>
    <col min="7427" max="7427" width="12.85546875" style="584" customWidth="1"/>
    <col min="7428" max="7429" width="12.7109375" style="584" customWidth="1"/>
    <col min="7430" max="7681" width="9.140625" style="584"/>
    <col min="7682" max="7682" width="38.7109375" style="584" customWidth="1"/>
    <col min="7683" max="7683" width="12.85546875" style="584" customWidth="1"/>
    <col min="7684" max="7685" width="12.7109375" style="584" customWidth="1"/>
    <col min="7686" max="7937" width="9.140625" style="584"/>
    <col min="7938" max="7938" width="38.7109375" style="584" customWidth="1"/>
    <col min="7939" max="7939" width="12.85546875" style="584" customWidth="1"/>
    <col min="7940" max="7941" width="12.7109375" style="584" customWidth="1"/>
    <col min="7942" max="8193" width="9.140625" style="584"/>
    <col min="8194" max="8194" width="38.7109375" style="584" customWidth="1"/>
    <col min="8195" max="8195" width="12.85546875" style="584" customWidth="1"/>
    <col min="8196" max="8197" width="12.7109375" style="584" customWidth="1"/>
    <col min="8198" max="8449" width="9.140625" style="584"/>
    <col min="8450" max="8450" width="38.7109375" style="584" customWidth="1"/>
    <col min="8451" max="8451" width="12.85546875" style="584" customWidth="1"/>
    <col min="8452" max="8453" width="12.7109375" style="584" customWidth="1"/>
    <col min="8454" max="8705" width="9.140625" style="584"/>
    <col min="8706" max="8706" width="38.7109375" style="584" customWidth="1"/>
    <col min="8707" max="8707" width="12.85546875" style="584" customWidth="1"/>
    <col min="8708" max="8709" width="12.7109375" style="584" customWidth="1"/>
    <col min="8710" max="8961" width="9.140625" style="584"/>
    <col min="8962" max="8962" width="38.7109375" style="584" customWidth="1"/>
    <col min="8963" max="8963" width="12.85546875" style="584" customWidth="1"/>
    <col min="8964" max="8965" width="12.7109375" style="584" customWidth="1"/>
    <col min="8966" max="9217" width="9.140625" style="584"/>
    <col min="9218" max="9218" width="38.7109375" style="584" customWidth="1"/>
    <col min="9219" max="9219" width="12.85546875" style="584" customWidth="1"/>
    <col min="9220" max="9221" width="12.7109375" style="584" customWidth="1"/>
    <col min="9222" max="9473" width="9.140625" style="584"/>
    <col min="9474" max="9474" width="38.7109375" style="584" customWidth="1"/>
    <col min="9475" max="9475" width="12.85546875" style="584" customWidth="1"/>
    <col min="9476" max="9477" width="12.7109375" style="584" customWidth="1"/>
    <col min="9478" max="9729" width="9.140625" style="584"/>
    <col min="9730" max="9730" width="38.7109375" style="584" customWidth="1"/>
    <col min="9731" max="9731" width="12.85546875" style="584" customWidth="1"/>
    <col min="9732" max="9733" width="12.7109375" style="584" customWidth="1"/>
    <col min="9734" max="9985" width="9.140625" style="584"/>
    <col min="9986" max="9986" width="38.7109375" style="584" customWidth="1"/>
    <col min="9987" max="9987" width="12.85546875" style="584" customWidth="1"/>
    <col min="9988" max="9989" width="12.7109375" style="584" customWidth="1"/>
    <col min="9990" max="10241" width="9.140625" style="584"/>
    <col min="10242" max="10242" width="38.7109375" style="584" customWidth="1"/>
    <col min="10243" max="10243" width="12.85546875" style="584" customWidth="1"/>
    <col min="10244" max="10245" width="12.7109375" style="584" customWidth="1"/>
    <col min="10246" max="10497" width="9.140625" style="584"/>
    <col min="10498" max="10498" width="38.7109375" style="584" customWidth="1"/>
    <col min="10499" max="10499" width="12.85546875" style="584" customWidth="1"/>
    <col min="10500" max="10501" width="12.7109375" style="584" customWidth="1"/>
    <col min="10502" max="10753" width="9.140625" style="584"/>
    <col min="10754" max="10754" width="38.7109375" style="584" customWidth="1"/>
    <col min="10755" max="10755" width="12.85546875" style="584" customWidth="1"/>
    <col min="10756" max="10757" width="12.7109375" style="584" customWidth="1"/>
    <col min="10758" max="11009" width="9.140625" style="584"/>
    <col min="11010" max="11010" width="38.7109375" style="584" customWidth="1"/>
    <col min="11011" max="11011" width="12.85546875" style="584" customWidth="1"/>
    <col min="11012" max="11013" width="12.7109375" style="584" customWidth="1"/>
    <col min="11014" max="11265" width="9.140625" style="584"/>
    <col min="11266" max="11266" width="38.7109375" style="584" customWidth="1"/>
    <col min="11267" max="11267" width="12.85546875" style="584" customWidth="1"/>
    <col min="11268" max="11269" width="12.7109375" style="584" customWidth="1"/>
    <col min="11270" max="11521" width="9.140625" style="584"/>
    <col min="11522" max="11522" width="38.7109375" style="584" customWidth="1"/>
    <col min="11523" max="11523" width="12.85546875" style="584" customWidth="1"/>
    <col min="11524" max="11525" width="12.7109375" style="584" customWidth="1"/>
    <col min="11526" max="11777" width="9.140625" style="584"/>
    <col min="11778" max="11778" width="38.7109375" style="584" customWidth="1"/>
    <col min="11779" max="11779" width="12.85546875" style="584" customWidth="1"/>
    <col min="11780" max="11781" width="12.7109375" style="584" customWidth="1"/>
    <col min="11782" max="12033" width="9.140625" style="584"/>
    <col min="12034" max="12034" width="38.7109375" style="584" customWidth="1"/>
    <col min="12035" max="12035" width="12.85546875" style="584" customWidth="1"/>
    <col min="12036" max="12037" width="12.7109375" style="584" customWidth="1"/>
    <col min="12038" max="12289" width="9.140625" style="584"/>
    <col min="12290" max="12290" width="38.7109375" style="584" customWidth="1"/>
    <col min="12291" max="12291" width="12.85546875" style="584" customWidth="1"/>
    <col min="12292" max="12293" width="12.7109375" style="584" customWidth="1"/>
    <col min="12294" max="12545" width="9.140625" style="584"/>
    <col min="12546" max="12546" width="38.7109375" style="584" customWidth="1"/>
    <col min="12547" max="12547" width="12.85546875" style="584" customWidth="1"/>
    <col min="12548" max="12549" width="12.7109375" style="584" customWidth="1"/>
    <col min="12550" max="12801" width="9.140625" style="584"/>
    <col min="12802" max="12802" width="38.7109375" style="584" customWidth="1"/>
    <col min="12803" max="12803" width="12.85546875" style="584" customWidth="1"/>
    <col min="12804" max="12805" width="12.7109375" style="584" customWidth="1"/>
    <col min="12806" max="13057" width="9.140625" style="584"/>
    <col min="13058" max="13058" width="38.7109375" style="584" customWidth="1"/>
    <col min="13059" max="13059" width="12.85546875" style="584" customWidth="1"/>
    <col min="13060" max="13061" width="12.7109375" style="584" customWidth="1"/>
    <col min="13062" max="13313" width="9.140625" style="584"/>
    <col min="13314" max="13314" width="38.7109375" style="584" customWidth="1"/>
    <col min="13315" max="13315" width="12.85546875" style="584" customWidth="1"/>
    <col min="13316" max="13317" width="12.7109375" style="584" customWidth="1"/>
    <col min="13318" max="13569" width="9.140625" style="584"/>
    <col min="13570" max="13570" width="38.7109375" style="584" customWidth="1"/>
    <col min="13571" max="13571" width="12.85546875" style="584" customWidth="1"/>
    <col min="13572" max="13573" width="12.7109375" style="584" customWidth="1"/>
    <col min="13574" max="13825" width="9.140625" style="584"/>
    <col min="13826" max="13826" width="38.7109375" style="584" customWidth="1"/>
    <col min="13827" max="13827" width="12.85546875" style="584" customWidth="1"/>
    <col min="13828" max="13829" width="12.7109375" style="584" customWidth="1"/>
    <col min="13830" max="14081" width="9.140625" style="584"/>
    <col min="14082" max="14082" width="38.7109375" style="584" customWidth="1"/>
    <col min="14083" max="14083" width="12.85546875" style="584" customWidth="1"/>
    <col min="14084" max="14085" width="12.7109375" style="584" customWidth="1"/>
    <col min="14086" max="14337" width="9.140625" style="584"/>
    <col min="14338" max="14338" width="38.7109375" style="584" customWidth="1"/>
    <col min="14339" max="14339" width="12.85546875" style="584" customWidth="1"/>
    <col min="14340" max="14341" width="12.7109375" style="584" customWidth="1"/>
    <col min="14342" max="14593" width="9.140625" style="584"/>
    <col min="14594" max="14594" width="38.7109375" style="584" customWidth="1"/>
    <col min="14595" max="14595" width="12.85546875" style="584" customWidth="1"/>
    <col min="14596" max="14597" width="12.7109375" style="584" customWidth="1"/>
    <col min="14598" max="14849" width="9.140625" style="584"/>
    <col min="14850" max="14850" width="38.7109375" style="584" customWidth="1"/>
    <col min="14851" max="14851" width="12.85546875" style="584" customWidth="1"/>
    <col min="14852" max="14853" width="12.7109375" style="584" customWidth="1"/>
    <col min="14854" max="15105" width="9.140625" style="584"/>
    <col min="15106" max="15106" width="38.7109375" style="584" customWidth="1"/>
    <col min="15107" max="15107" width="12.85546875" style="584" customWidth="1"/>
    <col min="15108" max="15109" width="12.7109375" style="584" customWidth="1"/>
    <col min="15110" max="15361" width="9.140625" style="584"/>
    <col min="15362" max="15362" width="38.7109375" style="584" customWidth="1"/>
    <col min="15363" max="15363" width="12.85546875" style="584" customWidth="1"/>
    <col min="15364" max="15365" width="12.7109375" style="584" customWidth="1"/>
    <col min="15366" max="15617" width="9.140625" style="584"/>
    <col min="15618" max="15618" width="38.7109375" style="584" customWidth="1"/>
    <col min="15619" max="15619" width="12.85546875" style="584" customWidth="1"/>
    <col min="15620" max="15621" width="12.7109375" style="584" customWidth="1"/>
    <col min="15622" max="15873" width="9.140625" style="584"/>
    <col min="15874" max="15874" width="38.7109375" style="584" customWidth="1"/>
    <col min="15875" max="15875" width="12.85546875" style="584" customWidth="1"/>
    <col min="15876" max="15877" width="12.7109375" style="584" customWidth="1"/>
    <col min="15878" max="16129" width="9.140625" style="584"/>
    <col min="16130" max="16130" width="38.7109375" style="584" customWidth="1"/>
    <col min="16131" max="16131" width="12.85546875" style="584" customWidth="1"/>
    <col min="16132" max="16133" width="12.7109375" style="584" customWidth="1"/>
    <col min="16134" max="16384" width="9.140625" style="584"/>
  </cols>
  <sheetData>
    <row r="1" spans="2:6" ht="14.25" customHeight="1">
      <c r="E1" s="621"/>
    </row>
    <row r="2" spans="2:6" ht="26.25">
      <c r="B2" s="2066" t="s">
        <v>814</v>
      </c>
      <c r="C2" s="2066"/>
      <c r="E2" s="2067" t="s">
        <v>262</v>
      </c>
      <c r="F2" s="2067"/>
    </row>
    <row r="3" spans="2:6" ht="25.5">
      <c r="D3" s="618"/>
      <c r="E3" s="618"/>
    </row>
    <row r="4" spans="2:6" ht="15.75">
      <c r="B4" s="622" t="s">
        <v>261</v>
      </c>
    </row>
    <row r="5" spans="2:6" ht="15" thickBot="1"/>
    <row r="6" spans="2:6" ht="18.75" thickBot="1">
      <c r="B6" s="2063" t="s">
        <v>263</v>
      </c>
      <c r="C6" s="2064"/>
      <c r="D6" s="2064"/>
      <c r="E6" s="2064"/>
      <c r="F6" s="2065"/>
    </row>
    <row r="7" spans="2:6" ht="15.75" thickBot="1">
      <c r="B7" s="650" t="s">
        <v>264</v>
      </c>
      <c r="C7" s="651" t="s">
        <v>265</v>
      </c>
      <c r="D7" s="651" t="s">
        <v>266</v>
      </c>
      <c r="E7" s="652" t="s">
        <v>267</v>
      </c>
      <c r="F7" s="653" t="s">
        <v>813</v>
      </c>
    </row>
    <row r="8" spans="2:6">
      <c r="B8" s="671" t="s">
        <v>268</v>
      </c>
      <c r="C8" s="672">
        <v>7260</v>
      </c>
      <c r="D8" s="672">
        <v>2044</v>
      </c>
      <c r="E8" s="1354"/>
      <c r="F8" s="1355">
        <v>5</v>
      </c>
    </row>
    <row r="9" spans="2:6">
      <c r="B9" s="599" t="s">
        <v>182</v>
      </c>
      <c r="C9" s="598">
        <v>16527</v>
      </c>
      <c r="D9" s="598">
        <v>1860</v>
      </c>
      <c r="E9" s="606">
        <v>7072</v>
      </c>
      <c r="F9" s="607">
        <v>5</v>
      </c>
    </row>
    <row r="10" spans="2:6">
      <c r="B10" s="599" t="s">
        <v>178</v>
      </c>
      <c r="C10" s="598"/>
      <c r="D10" s="598">
        <v>1280</v>
      </c>
      <c r="E10" s="606"/>
      <c r="F10" s="607">
        <v>5</v>
      </c>
    </row>
    <row r="11" spans="2:6" ht="15.75" customHeight="1">
      <c r="B11" s="599" t="s">
        <v>181</v>
      </c>
      <c r="C11" s="598">
        <v>1184</v>
      </c>
      <c r="D11" s="598"/>
      <c r="E11" s="606">
        <v>3471</v>
      </c>
      <c r="F11" s="607">
        <v>5</v>
      </c>
    </row>
    <row r="12" spans="2:6" ht="15.75" customHeight="1">
      <c r="B12" s="599" t="s">
        <v>180</v>
      </c>
      <c r="C12" s="598">
        <v>1585</v>
      </c>
      <c r="D12" s="598"/>
      <c r="E12" s="606"/>
      <c r="F12" s="607">
        <v>5</v>
      </c>
    </row>
    <row r="13" spans="2:6">
      <c r="B13" s="599" t="s">
        <v>179</v>
      </c>
      <c r="C13" s="598">
        <v>6792</v>
      </c>
      <c r="D13" s="598"/>
      <c r="E13" s="606">
        <v>6779</v>
      </c>
      <c r="F13" s="607">
        <v>5</v>
      </c>
    </row>
    <row r="14" spans="2:6">
      <c r="B14" s="599" t="s">
        <v>269</v>
      </c>
      <c r="C14" s="598">
        <v>7811</v>
      </c>
      <c r="D14" s="598"/>
      <c r="E14" s="606">
        <v>7299</v>
      </c>
      <c r="F14" s="607">
        <v>5</v>
      </c>
    </row>
    <row r="15" spans="2:6">
      <c r="B15" s="599" t="s">
        <v>183</v>
      </c>
      <c r="C15" s="598">
        <v>2200</v>
      </c>
      <c r="D15" s="598"/>
      <c r="E15" s="606">
        <v>3202</v>
      </c>
      <c r="F15" s="607">
        <v>5</v>
      </c>
    </row>
    <row r="16" spans="2:6">
      <c r="B16" s="599" t="s">
        <v>184</v>
      </c>
      <c r="C16" s="598">
        <v>381</v>
      </c>
      <c r="D16" s="598"/>
      <c r="E16" s="606"/>
      <c r="F16" s="607">
        <v>5</v>
      </c>
    </row>
    <row r="17" spans="2:6">
      <c r="B17" s="599" t="s">
        <v>270</v>
      </c>
      <c r="C17" s="598">
        <v>501</v>
      </c>
      <c r="D17" s="598">
        <v>405</v>
      </c>
      <c r="E17" s="606"/>
      <c r="F17" s="607">
        <v>5</v>
      </c>
    </row>
    <row r="18" spans="2:6">
      <c r="B18" s="599" t="s">
        <v>271</v>
      </c>
      <c r="C18" s="598">
        <v>380</v>
      </c>
      <c r="D18" s="598"/>
      <c r="E18" s="606"/>
      <c r="F18" s="607">
        <v>5</v>
      </c>
    </row>
    <row r="19" spans="2:6">
      <c r="B19" s="599" t="s">
        <v>272</v>
      </c>
      <c r="C19" s="598">
        <v>210</v>
      </c>
      <c r="D19" s="598"/>
      <c r="E19" s="606"/>
      <c r="F19" s="607">
        <v>5</v>
      </c>
    </row>
    <row r="20" spans="2:6">
      <c r="B20" s="599" t="s">
        <v>197</v>
      </c>
      <c r="C20" s="598">
        <v>17000</v>
      </c>
      <c r="D20" s="598">
        <v>17200</v>
      </c>
      <c r="E20" s="598"/>
      <c r="F20" s="607">
        <v>5</v>
      </c>
    </row>
    <row r="21" spans="2:6" ht="15" thickBot="1">
      <c r="B21" s="1356" t="s">
        <v>177</v>
      </c>
      <c r="C21" s="1357">
        <v>905</v>
      </c>
      <c r="D21" s="1357"/>
      <c r="E21" s="1357"/>
      <c r="F21" s="1358"/>
    </row>
    <row r="22" spans="2:6" ht="18" thickBot="1">
      <c r="B22" s="594" t="s">
        <v>811</v>
      </c>
      <c r="C22" s="616">
        <f>SUM(C8:C21)</f>
        <v>62736</v>
      </c>
      <c r="D22" s="616">
        <f>SUM(D8:D20)</f>
        <v>22789</v>
      </c>
      <c r="E22" s="617">
        <f>SUM(E8:E20)</f>
        <v>27823</v>
      </c>
      <c r="F22" s="1353"/>
    </row>
    <row r="23" spans="2:6" s="593" customFormat="1" ht="18" thickBot="1">
      <c r="B23" s="594" t="s">
        <v>812</v>
      </c>
      <c r="C23" s="2060">
        <f>C22+D22+E22</f>
        <v>113348</v>
      </c>
      <c r="D23" s="2061"/>
      <c r="E23" s="2062"/>
      <c r="F23" s="658"/>
    </row>
  </sheetData>
  <mergeCells count="4">
    <mergeCell ref="B2:C2"/>
    <mergeCell ref="E2:F2"/>
    <mergeCell ref="B6:F6"/>
    <mergeCell ref="C23:E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8B55B-9201-4021-865B-14E1F08E760A}">
  <sheetPr>
    <tabColor rgb="FF00B050"/>
  </sheetPr>
  <dimension ref="A2:F27"/>
  <sheetViews>
    <sheetView view="pageBreakPreview" topLeftCell="B1" zoomScale="60" zoomScaleNormal="100" workbookViewId="0">
      <selection activeCell="O43" sqref="O43"/>
    </sheetView>
  </sheetViews>
  <sheetFormatPr defaultRowHeight="14.25"/>
  <cols>
    <col min="1" max="1" width="4.7109375" style="584" hidden="1" customWidth="1"/>
    <col min="2" max="2" width="3.7109375" style="584" customWidth="1"/>
    <col min="3" max="3" width="39" style="584" customWidth="1"/>
    <col min="4" max="4" width="8.28515625" style="584" bestFit="1" customWidth="1"/>
    <col min="5" max="5" width="9.7109375" style="584" customWidth="1"/>
    <col min="6" max="6" width="10.85546875" style="584" customWidth="1"/>
    <col min="7" max="258" width="9.140625" style="584"/>
    <col min="259" max="259" width="52.28515625" style="584" bestFit="1" customWidth="1"/>
    <col min="260" max="260" width="12.85546875" style="584" customWidth="1"/>
    <col min="261" max="262" width="12.7109375" style="584" customWidth="1"/>
    <col min="263" max="514" width="9.140625" style="584"/>
    <col min="515" max="515" width="52.28515625" style="584" bestFit="1" customWidth="1"/>
    <col min="516" max="516" width="12.85546875" style="584" customWidth="1"/>
    <col min="517" max="518" width="12.7109375" style="584" customWidth="1"/>
    <col min="519" max="770" width="9.140625" style="584"/>
    <col min="771" max="771" width="52.28515625" style="584" bestFit="1" customWidth="1"/>
    <col min="772" max="772" width="12.85546875" style="584" customWidth="1"/>
    <col min="773" max="774" width="12.7109375" style="584" customWidth="1"/>
    <col min="775" max="1026" width="9.140625" style="584"/>
    <col min="1027" max="1027" width="52.28515625" style="584" bestFit="1" customWidth="1"/>
    <col min="1028" max="1028" width="12.85546875" style="584" customWidth="1"/>
    <col min="1029" max="1030" width="12.7109375" style="584" customWidth="1"/>
    <col min="1031" max="1282" width="9.140625" style="584"/>
    <col min="1283" max="1283" width="52.28515625" style="584" bestFit="1" customWidth="1"/>
    <col min="1284" max="1284" width="12.85546875" style="584" customWidth="1"/>
    <col min="1285" max="1286" width="12.7109375" style="584" customWidth="1"/>
    <col min="1287" max="1538" width="9.140625" style="584"/>
    <col min="1539" max="1539" width="52.28515625" style="584" bestFit="1" customWidth="1"/>
    <col min="1540" max="1540" width="12.85546875" style="584" customWidth="1"/>
    <col min="1541" max="1542" width="12.7109375" style="584" customWidth="1"/>
    <col min="1543" max="1794" width="9.140625" style="584"/>
    <col min="1795" max="1795" width="52.28515625" style="584" bestFit="1" customWidth="1"/>
    <col min="1796" max="1796" width="12.85546875" style="584" customWidth="1"/>
    <col min="1797" max="1798" width="12.7109375" style="584" customWidth="1"/>
    <col min="1799" max="2050" width="9.140625" style="584"/>
    <col min="2051" max="2051" width="52.28515625" style="584" bestFit="1" customWidth="1"/>
    <col min="2052" max="2052" width="12.85546875" style="584" customWidth="1"/>
    <col min="2053" max="2054" width="12.7109375" style="584" customWidth="1"/>
    <col min="2055" max="2306" width="9.140625" style="584"/>
    <col min="2307" max="2307" width="52.28515625" style="584" bestFit="1" customWidth="1"/>
    <col min="2308" max="2308" width="12.85546875" style="584" customWidth="1"/>
    <col min="2309" max="2310" width="12.7109375" style="584" customWidth="1"/>
    <col min="2311" max="2562" width="9.140625" style="584"/>
    <col min="2563" max="2563" width="52.28515625" style="584" bestFit="1" customWidth="1"/>
    <col min="2564" max="2564" width="12.85546875" style="584" customWidth="1"/>
    <col min="2565" max="2566" width="12.7109375" style="584" customWidth="1"/>
    <col min="2567" max="2818" width="9.140625" style="584"/>
    <col min="2819" max="2819" width="52.28515625" style="584" bestFit="1" customWidth="1"/>
    <col min="2820" max="2820" width="12.85546875" style="584" customWidth="1"/>
    <col min="2821" max="2822" width="12.7109375" style="584" customWidth="1"/>
    <col min="2823" max="3074" width="9.140625" style="584"/>
    <col min="3075" max="3075" width="52.28515625" style="584" bestFit="1" customWidth="1"/>
    <col min="3076" max="3076" width="12.85546875" style="584" customWidth="1"/>
    <col min="3077" max="3078" width="12.7109375" style="584" customWidth="1"/>
    <col min="3079" max="3330" width="9.140625" style="584"/>
    <col min="3331" max="3331" width="52.28515625" style="584" bestFit="1" customWidth="1"/>
    <col min="3332" max="3332" width="12.85546875" style="584" customWidth="1"/>
    <col min="3333" max="3334" width="12.7109375" style="584" customWidth="1"/>
    <col min="3335" max="3586" width="9.140625" style="584"/>
    <col min="3587" max="3587" width="52.28515625" style="584" bestFit="1" customWidth="1"/>
    <col min="3588" max="3588" width="12.85546875" style="584" customWidth="1"/>
    <col min="3589" max="3590" width="12.7109375" style="584" customWidth="1"/>
    <col min="3591" max="3842" width="9.140625" style="584"/>
    <col min="3843" max="3843" width="52.28515625" style="584" bestFit="1" customWidth="1"/>
    <col min="3844" max="3844" width="12.85546875" style="584" customWidth="1"/>
    <col min="3845" max="3846" width="12.7109375" style="584" customWidth="1"/>
    <col min="3847" max="4098" width="9.140625" style="584"/>
    <col min="4099" max="4099" width="52.28515625" style="584" bestFit="1" customWidth="1"/>
    <col min="4100" max="4100" width="12.85546875" style="584" customWidth="1"/>
    <col min="4101" max="4102" width="12.7109375" style="584" customWidth="1"/>
    <col min="4103" max="4354" width="9.140625" style="584"/>
    <col min="4355" max="4355" width="52.28515625" style="584" bestFit="1" customWidth="1"/>
    <col min="4356" max="4356" width="12.85546875" style="584" customWidth="1"/>
    <col min="4357" max="4358" width="12.7109375" style="584" customWidth="1"/>
    <col min="4359" max="4610" width="9.140625" style="584"/>
    <col min="4611" max="4611" width="52.28515625" style="584" bestFit="1" customWidth="1"/>
    <col min="4612" max="4612" width="12.85546875" style="584" customWidth="1"/>
    <col min="4613" max="4614" width="12.7109375" style="584" customWidth="1"/>
    <col min="4615" max="4866" width="9.140625" style="584"/>
    <col min="4867" max="4867" width="52.28515625" style="584" bestFit="1" customWidth="1"/>
    <col min="4868" max="4868" width="12.85546875" style="584" customWidth="1"/>
    <col min="4869" max="4870" width="12.7109375" style="584" customWidth="1"/>
    <col min="4871" max="5122" width="9.140625" style="584"/>
    <col min="5123" max="5123" width="52.28515625" style="584" bestFit="1" customWidth="1"/>
    <col min="5124" max="5124" width="12.85546875" style="584" customWidth="1"/>
    <col min="5125" max="5126" width="12.7109375" style="584" customWidth="1"/>
    <col min="5127" max="5378" width="9.140625" style="584"/>
    <col min="5379" max="5379" width="52.28515625" style="584" bestFit="1" customWidth="1"/>
    <col min="5380" max="5380" width="12.85546875" style="584" customWidth="1"/>
    <col min="5381" max="5382" width="12.7109375" style="584" customWidth="1"/>
    <col min="5383" max="5634" width="9.140625" style="584"/>
    <col min="5635" max="5635" width="52.28515625" style="584" bestFit="1" customWidth="1"/>
    <col min="5636" max="5636" width="12.85546875" style="584" customWidth="1"/>
    <col min="5637" max="5638" width="12.7109375" style="584" customWidth="1"/>
    <col min="5639" max="5890" width="9.140625" style="584"/>
    <col min="5891" max="5891" width="52.28515625" style="584" bestFit="1" customWidth="1"/>
    <col min="5892" max="5892" width="12.85546875" style="584" customWidth="1"/>
    <col min="5893" max="5894" width="12.7109375" style="584" customWidth="1"/>
    <col min="5895" max="6146" width="9.140625" style="584"/>
    <col min="6147" max="6147" width="52.28515625" style="584" bestFit="1" customWidth="1"/>
    <col min="6148" max="6148" width="12.85546875" style="584" customWidth="1"/>
    <col min="6149" max="6150" width="12.7109375" style="584" customWidth="1"/>
    <col min="6151" max="6402" width="9.140625" style="584"/>
    <col min="6403" max="6403" width="52.28515625" style="584" bestFit="1" customWidth="1"/>
    <col min="6404" max="6404" width="12.85546875" style="584" customWidth="1"/>
    <col min="6405" max="6406" width="12.7109375" style="584" customWidth="1"/>
    <col min="6407" max="6658" width="9.140625" style="584"/>
    <col min="6659" max="6659" width="52.28515625" style="584" bestFit="1" customWidth="1"/>
    <col min="6660" max="6660" width="12.85546875" style="584" customWidth="1"/>
    <col min="6661" max="6662" width="12.7109375" style="584" customWidth="1"/>
    <col min="6663" max="6914" width="9.140625" style="584"/>
    <col min="6915" max="6915" width="52.28515625" style="584" bestFit="1" customWidth="1"/>
    <col min="6916" max="6916" width="12.85546875" style="584" customWidth="1"/>
    <col min="6917" max="6918" width="12.7109375" style="584" customWidth="1"/>
    <col min="6919" max="7170" width="9.140625" style="584"/>
    <col min="7171" max="7171" width="52.28515625" style="584" bestFit="1" customWidth="1"/>
    <col min="7172" max="7172" width="12.85546875" style="584" customWidth="1"/>
    <col min="7173" max="7174" width="12.7109375" style="584" customWidth="1"/>
    <col min="7175" max="7426" width="9.140625" style="584"/>
    <col min="7427" max="7427" width="52.28515625" style="584" bestFit="1" customWidth="1"/>
    <col min="7428" max="7428" width="12.85546875" style="584" customWidth="1"/>
    <col min="7429" max="7430" width="12.7109375" style="584" customWidth="1"/>
    <col min="7431" max="7682" width="9.140625" style="584"/>
    <col min="7683" max="7683" width="52.28515625" style="584" bestFit="1" customWidth="1"/>
    <col min="7684" max="7684" width="12.85546875" style="584" customWidth="1"/>
    <col min="7685" max="7686" width="12.7109375" style="584" customWidth="1"/>
    <col min="7687" max="7938" width="9.140625" style="584"/>
    <col min="7939" max="7939" width="52.28515625" style="584" bestFit="1" customWidth="1"/>
    <col min="7940" max="7940" width="12.85546875" style="584" customWidth="1"/>
    <col min="7941" max="7942" width="12.7109375" style="584" customWidth="1"/>
    <col min="7943" max="8194" width="9.140625" style="584"/>
    <col min="8195" max="8195" width="52.28515625" style="584" bestFit="1" customWidth="1"/>
    <col min="8196" max="8196" width="12.85546875" style="584" customWidth="1"/>
    <col min="8197" max="8198" width="12.7109375" style="584" customWidth="1"/>
    <col min="8199" max="8450" width="9.140625" style="584"/>
    <col min="8451" max="8451" width="52.28515625" style="584" bestFit="1" customWidth="1"/>
    <col min="8452" max="8452" width="12.85546875" style="584" customWidth="1"/>
    <col min="8453" max="8454" width="12.7109375" style="584" customWidth="1"/>
    <col min="8455" max="8706" width="9.140625" style="584"/>
    <col min="8707" max="8707" width="52.28515625" style="584" bestFit="1" customWidth="1"/>
    <col min="8708" max="8708" width="12.85546875" style="584" customWidth="1"/>
    <col min="8709" max="8710" width="12.7109375" style="584" customWidth="1"/>
    <col min="8711" max="8962" width="9.140625" style="584"/>
    <col min="8963" max="8963" width="52.28515625" style="584" bestFit="1" customWidth="1"/>
    <col min="8964" max="8964" width="12.85546875" style="584" customWidth="1"/>
    <col min="8965" max="8966" width="12.7109375" style="584" customWidth="1"/>
    <col min="8967" max="9218" width="9.140625" style="584"/>
    <col min="9219" max="9219" width="52.28515625" style="584" bestFit="1" customWidth="1"/>
    <col min="9220" max="9220" width="12.85546875" style="584" customWidth="1"/>
    <col min="9221" max="9222" width="12.7109375" style="584" customWidth="1"/>
    <col min="9223" max="9474" width="9.140625" style="584"/>
    <col min="9475" max="9475" width="52.28515625" style="584" bestFit="1" customWidth="1"/>
    <col min="9476" max="9476" width="12.85546875" style="584" customWidth="1"/>
    <col min="9477" max="9478" width="12.7109375" style="584" customWidth="1"/>
    <col min="9479" max="9730" width="9.140625" style="584"/>
    <col min="9731" max="9731" width="52.28515625" style="584" bestFit="1" customWidth="1"/>
    <col min="9732" max="9732" width="12.85546875" style="584" customWidth="1"/>
    <col min="9733" max="9734" width="12.7109375" style="584" customWidth="1"/>
    <col min="9735" max="9986" width="9.140625" style="584"/>
    <col min="9987" max="9987" width="52.28515625" style="584" bestFit="1" customWidth="1"/>
    <col min="9988" max="9988" width="12.85546875" style="584" customWidth="1"/>
    <col min="9989" max="9990" width="12.7109375" style="584" customWidth="1"/>
    <col min="9991" max="10242" width="9.140625" style="584"/>
    <col min="10243" max="10243" width="52.28515625" style="584" bestFit="1" customWidth="1"/>
    <col min="10244" max="10244" width="12.85546875" style="584" customWidth="1"/>
    <col min="10245" max="10246" width="12.7109375" style="584" customWidth="1"/>
    <col min="10247" max="10498" width="9.140625" style="584"/>
    <col min="10499" max="10499" width="52.28515625" style="584" bestFit="1" customWidth="1"/>
    <col min="10500" max="10500" width="12.85546875" style="584" customWidth="1"/>
    <col min="10501" max="10502" width="12.7109375" style="584" customWidth="1"/>
    <col min="10503" max="10754" width="9.140625" style="584"/>
    <col min="10755" max="10755" width="52.28515625" style="584" bestFit="1" customWidth="1"/>
    <col min="10756" max="10756" width="12.85546875" style="584" customWidth="1"/>
    <col min="10757" max="10758" width="12.7109375" style="584" customWidth="1"/>
    <col min="10759" max="11010" width="9.140625" style="584"/>
    <col min="11011" max="11011" width="52.28515625" style="584" bestFit="1" customWidth="1"/>
    <col min="11012" max="11012" width="12.85546875" style="584" customWidth="1"/>
    <col min="11013" max="11014" width="12.7109375" style="584" customWidth="1"/>
    <col min="11015" max="11266" width="9.140625" style="584"/>
    <col min="11267" max="11267" width="52.28515625" style="584" bestFit="1" customWidth="1"/>
    <col min="11268" max="11268" width="12.85546875" style="584" customWidth="1"/>
    <col min="11269" max="11270" width="12.7109375" style="584" customWidth="1"/>
    <col min="11271" max="11522" width="9.140625" style="584"/>
    <col min="11523" max="11523" width="52.28515625" style="584" bestFit="1" customWidth="1"/>
    <col min="11524" max="11524" width="12.85546875" style="584" customWidth="1"/>
    <col min="11525" max="11526" width="12.7109375" style="584" customWidth="1"/>
    <col min="11527" max="11778" width="9.140625" style="584"/>
    <col min="11779" max="11779" width="52.28515625" style="584" bestFit="1" customWidth="1"/>
    <col min="11780" max="11780" width="12.85546875" style="584" customWidth="1"/>
    <col min="11781" max="11782" width="12.7109375" style="584" customWidth="1"/>
    <col min="11783" max="12034" width="9.140625" style="584"/>
    <col min="12035" max="12035" width="52.28515625" style="584" bestFit="1" customWidth="1"/>
    <col min="12036" max="12036" width="12.85546875" style="584" customWidth="1"/>
    <col min="12037" max="12038" width="12.7109375" style="584" customWidth="1"/>
    <col min="12039" max="12290" width="9.140625" style="584"/>
    <col min="12291" max="12291" width="52.28515625" style="584" bestFit="1" customWidth="1"/>
    <col min="12292" max="12292" width="12.85546875" style="584" customWidth="1"/>
    <col min="12293" max="12294" width="12.7109375" style="584" customWidth="1"/>
    <col min="12295" max="12546" width="9.140625" style="584"/>
    <col min="12547" max="12547" width="52.28515625" style="584" bestFit="1" customWidth="1"/>
    <col min="12548" max="12548" width="12.85546875" style="584" customWidth="1"/>
    <col min="12549" max="12550" width="12.7109375" style="584" customWidth="1"/>
    <col min="12551" max="12802" width="9.140625" style="584"/>
    <col min="12803" max="12803" width="52.28515625" style="584" bestFit="1" customWidth="1"/>
    <col min="12804" max="12804" width="12.85546875" style="584" customWidth="1"/>
    <col min="12805" max="12806" width="12.7109375" style="584" customWidth="1"/>
    <col min="12807" max="13058" width="9.140625" style="584"/>
    <col min="13059" max="13059" width="52.28515625" style="584" bestFit="1" customWidth="1"/>
    <col min="13060" max="13060" width="12.85546875" style="584" customWidth="1"/>
    <col min="13061" max="13062" width="12.7109375" style="584" customWidth="1"/>
    <col min="13063" max="13314" width="9.140625" style="584"/>
    <col min="13315" max="13315" width="52.28515625" style="584" bestFit="1" customWidth="1"/>
    <col min="13316" max="13316" width="12.85546875" style="584" customWidth="1"/>
    <col min="13317" max="13318" width="12.7109375" style="584" customWidth="1"/>
    <col min="13319" max="13570" width="9.140625" style="584"/>
    <col min="13571" max="13571" width="52.28515625" style="584" bestFit="1" customWidth="1"/>
    <col min="13572" max="13572" width="12.85546875" style="584" customWidth="1"/>
    <col min="13573" max="13574" width="12.7109375" style="584" customWidth="1"/>
    <col min="13575" max="13826" width="9.140625" style="584"/>
    <col min="13827" max="13827" width="52.28515625" style="584" bestFit="1" customWidth="1"/>
    <col min="13828" max="13828" width="12.85546875" style="584" customWidth="1"/>
    <col min="13829" max="13830" width="12.7109375" style="584" customWidth="1"/>
    <col min="13831" max="14082" width="9.140625" style="584"/>
    <col min="14083" max="14083" width="52.28515625" style="584" bestFit="1" customWidth="1"/>
    <col min="14084" max="14084" width="12.85546875" style="584" customWidth="1"/>
    <col min="14085" max="14086" width="12.7109375" style="584" customWidth="1"/>
    <col min="14087" max="14338" width="9.140625" style="584"/>
    <col min="14339" max="14339" width="52.28515625" style="584" bestFit="1" customWidth="1"/>
    <col min="14340" max="14340" width="12.85546875" style="584" customWidth="1"/>
    <col min="14341" max="14342" width="12.7109375" style="584" customWidth="1"/>
    <col min="14343" max="14594" width="9.140625" style="584"/>
    <col min="14595" max="14595" width="52.28515625" style="584" bestFit="1" customWidth="1"/>
    <col min="14596" max="14596" width="12.85546875" style="584" customWidth="1"/>
    <col min="14597" max="14598" width="12.7109375" style="584" customWidth="1"/>
    <col min="14599" max="14850" width="9.140625" style="584"/>
    <col min="14851" max="14851" width="52.28515625" style="584" bestFit="1" customWidth="1"/>
    <col min="14852" max="14852" width="12.85546875" style="584" customWidth="1"/>
    <col min="14853" max="14854" width="12.7109375" style="584" customWidth="1"/>
    <col min="14855" max="15106" width="9.140625" style="584"/>
    <col min="15107" max="15107" width="52.28515625" style="584" bestFit="1" customWidth="1"/>
    <col min="15108" max="15108" width="12.85546875" style="584" customWidth="1"/>
    <col min="15109" max="15110" width="12.7109375" style="584" customWidth="1"/>
    <col min="15111" max="15362" width="9.140625" style="584"/>
    <col min="15363" max="15363" width="52.28515625" style="584" bestFit="1" customWidth="1"/>
    <col min="15364" max="15364" width="12.85546875" style="584" customWidth="1"/>
    <col min="15365" max="15366" width="12.7109375" style="584" customWidth="1"/>
    <col min="15367" max="15618" width="9.140625" style="584"/>
    <col min="15619" max="15619" width="52.28515625" style="584" bestFit="1" customWidth="1"/>
    <col min="15620" max="15620" width="12.85546875" style="584" customWidth="1"/>
    <col min="15621" max="15622" width="12.7109375" style="584" customWidth="1"/>
    <col min="15623" max="15874" width="9.140625" style="584"/>
    <col min="15875" max="15875" width="52.28515625" style="584" bestFit="1" customWidth="1"/>
    <col min="15876" max="15876" width="12.85546875" style="584" customWidth="1"/>
    <col min="15877" max="15878" width="12.7109375" style="584" customWidth="1"/>
    <col min="15879" max="16130" width="9.140625" style="584"/>
    <col min="16131" max="16131" width="52.28515625" style="584" bestFit="1" customWidth="1"/>
    <col min="16132" max="16132" width="12.85546875" style="584" customWidth="1"/>
    <col min="16133" max="16134" width="12.7109375" style="584" customWidth="1"/>
    <col min="16135" max="16384" width="9.140625" style="584"/>
  </cols>
  <sheetData>
    <row r="2" spans="3:6" ht="2.25" customHeight="1">
      <c r="E2" s="2074" t="s">
        <v>274</v>
      </c>
      <c r="F2" s="2074"/>
    </row>
    <row r="3" spans="3:6" ht="26.25">
      <c r="C3" s="615" t="s">
        <v>814</v>
      </c>
      <c r="E3" s="2074"/>
      <c r="F3" s="2074"/>
    </row>
    <row r="5" spans="3:6" ht="15">
      <c r="C5" s="619" t="s">
        <v>273</v>
      </c>
    </row>
    <row r="6" spans="3:6" ht="15" thickBot="1"/>
    <row r="7" spans="3:6" ht="18.75" thickBot="1">
      <c r="C7" s="2071" t="s">
        <v>263</v>
      </c>
      <c r="D7" s="2072"/>
      <c r="E7" s="2072"/>
      <c r="F7" s="2073"/>
    </row>
    <row r="8" spans="3:6" ht="15.75" thickBot="1">
      <c r="C8" s="2075" t="s">
        <v>275</v>
      </c>
      <c r="D8" s="2077" t="s">
        <v>796</v>
      </c>
      <c r="E8" s="2078"/>
      <c r="F8" s="2079"/>
    </row>
    <row r="9" spans="3:6" ht="15" customHeight="1" thickBot="1">
      <c r="C9" s="2076"/>
      <c r="D9" s="595" t="s">
        <v>265</v>
      </c>
      <c r="E9" s="595" t="s">
        <v>266</v>
      </c>
      <c r="F9" s="596" t="s">
        <v>267</v>
      </c>
    </row>
    <row r="10" spans="3:6">
      <c r="C10" s="587" t="s">
        <v>276</v>
      </c>
      <c r="D10" s="588">
        <v>1570</v>
      </c>
      <c r="E10" s="589">
        <v>580</v>
      </c>
      <c r="F10" s="589">
        <v>5355</v>
      </c>
    </row>
    <row r="11" spans="3:6">
      <c r="C11" s="590" t="s">
        <v>193</v>
      </c>
      <c r="D11" s="591">
        <v>3840</v>
      </c>
      <c r="E11" s="592"/>
      <c r="F11" s="592"/>
    </row>
    <row r="12" spans="3:6" ht="28.5">
      <c r="C12" s="590" t="s">
        <v>277</v>
      </c>
      <c r="D12" s="591">
        <v>2100</v>
      </c>
      <c r="E12" s="592"/>
      <c r="F12" s="592"/>
    </row>
    <row r="13" spans="3:6">
      <c r="C13" s="590" t="s">
        <v>195</v>
      </c>
      <c r="D13" s="591">
        <v>9360</v>
      </c>
      <c r="E13" s="592"/>
      <c r="F13" s="592">
        <v>4815</v>
      </c>
    </row>
    <row r="14" spans="3:6">
      <c r="C14" s="590" t="s">
        <v>278</v>
      </c>
      <c r="D14" s="591">
        <v>2455</v>
      </c>
      <c r="E14" s="592"/>
      <c r="F14" s="592">
        <v>1185</v>
      </c>
    </row>
    <row r="15" spans="3:6">
      <c r="C15" s="590" t="s">
        <v>202</v>
      </c>
      <c r="D15" s="591">
        <v>785</v>
      </c>
      <c r="E15" s="592"/>
      <c r="F15" s="592"/>
    </row>
    <row r="16" spans="3:6">
      <c r="C16" s="613" t="s">
        <v>279</v>
      </c>
      <c r="D16" s="614">
        <f>2567-681</f>
        <v>1886</v>
      </c>
      <c r="E16" s="592">
        <v>8831</v>
      </c>
      <c r="F16" s="592">
        <v>1846</v>
      </c>
    </row>
    <row r="17" spans="3:6">
      <c r="C17" s="590" t="s">
        <v>192</v>
      </c>
      <c r="D17" s="591">
        <v>450</v>
      </c>
      <c r="E17" s="592"/>
      <c r="F17" s="592"/>
    </row>
    <row r="18" spans="3:6">
      <c r="C18" s="590"/>
      <c r="D18" s="591"/>
      <c r="E18" s="592"/>
      <c r="F18" s="592"/>
    </row>
    <row r="19" spans="3:6" ht="18" thickBot="1">
      <c r="C19" s="594" t="s">
        <v>811</v>
      </c>
      <c r="D19" s="616">
        <f>SUM(D10:D18)</f>
        <v>22446</v>
      </c>
      <c r="E19" s="616">
        <f>SUM(E10:E18)</f>
        <v>9411</v>
      </c>
      <c r="F19" s="617">
        <f>SUM(F10:F18)</f>
        <v>13201</v>
      </c>
    </row>
    <row r="20" spans="3:6" s="593" customFormat="1" ht="18" thickBot="1">
      <c r="C20" s="594" t="s">
        <v>812</v>
      </c>
      <c r="D20" s="2068">
        <f>D19+E19+F19</f>
        <v>45058</v>
      </c>
      <c r="E20" s="2069"/>
      <c r="F20" s="2070"/>
    </row>
    <row r="22" spans="3:6" ht="15" thickBot="1"/>
    <row r="23" spans="3:6" ht="15.75" thickBot="1">
      <c r="C23" s="2075" t="s">
        <v>275</v>
      </c>
      <c r="D23" s="2080" t="s">
        <v>795</v>
      </c>
      <c r="E23" s="2081"/>
      <c r="F23" s="2082"/>
    </row>
    <row r="24" spans="3:6" ht="18" customHeight="1" thickBot="1">
      <c r="C24" s="2076"/>
      <c r="D24" s="595" t="s">
        <v>265</v>
      </c>
      <c r="E24" s="595" t="s">
        <v>266</v>
      </c>
      <c r="F24" s="596" t="s">
        <v>267</v>
      </c>
    </row>
    <row r="25" spans="3:6">
      <c r="C25" s="613" t="s">
        <v>838</v>
      </c>
      <c r="D25" s="614">
        <v>681</v>
      </c>
      <c r="E25" s="592"/>
      <c r="F25" s="592"/>
    </row>
    <row r="26" spans="3:6" ht="18" thickBot="1">
      <c r="C26" s="594" t="s">
        <v>811</v>
      </c>
      <c r="D26" s="616">
        <f>SUM(D25:D25)</f>
        <v>681</v>
      </c>
      <c r="E26" s="616">
        <f>SUM(E25:E25)</f>
        <v>0</v>
      </c>
      <c r="F26" s="617">
        <f>SUM(F25:F25)</f>
        <v>0</v>
      </c>
    </row>
    <row r="27" spans="3:6" ht="18" thickBot="1">
      <c r="C27" s="594" t="s">
        <v>812</v>
      </c>
      <c r="D27" s="2068">
        <f>D26+E26+F26</f>
        <v>681</v>
      </c>
      <c r="E27" s="2069"/>
      <c r="F27" s="2070"/>
    </row>
  </sheetData>
  <mergeCells count="8">
    <mergeCell ref="D27:F27"/>
    <mergeCell ref="E2:F3"/>
    <mergeCell ref="C7:F7"/>
    <mergeCell ref="C8:C9"/>
    <mergeCell ref="D8:F8"/>
    <mergeCell ref="D20:F20"/>
    <mergeCell ref="C23:C24"/>
    <mergeCell ref="D23:F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F7EB-1C45-4ED4-AF2E-BF6DCB925CF8}">
  <sheetPr>
    <tabColor rgb="FF00B050"/>
  </sheetPr>
  <dimension ref="B2:F19"/>
  <sheetViews>
    <sheetView view="pageBreakPreview" zoomScale="90" zoomScaleNormal="100" zoomScaleSheetLayoutView="90" workbookViewId="0">
      <selection activeCell="O43" sqref="O43"/>
    </sheetView>
  </sheetViews>
  <sheetFormatPr defaultRowHeight="15"/>
  <cols>
    <col min="1" max="1" width="2.5703125" style="14" customWidth="1"/>
    <col min="2" max="2" width="48.7109375" style="14" bestFit="1" customWidth="1"/>
    <col min="3" max="3" width="9.28515625" style="14" customWidth="1"/>
    <col min="4" max="4" width="7.42578125" style="14" bestFit="1" customWidth="1"/>
    <col min="5" max="5" width="9.5703125" style="14" customWidth="1"/>
    <col min="6" max="6" width="8.28515625" style="14" customWidth="1"/>
    <col min="7" max="257" width="9.140625" style="14"/>
    <col min="258" max="258" width="48.7109375" style="14" bestFit="1" customWidth="1"/>
    <col min="259" max="259" width="12.85546875" style="14" customWidth="1"/>
    <col min="260" max="261" width="12.7109375" style="14" customWidth="1"/>
    <col min="262" max="513" width="9.140625" style="14"/>
    <col min="514" max="514" width="48.7109375" style="14" bestFit="1" customWidth="1"/>
    <col min="515" max="515" width="12.85546875" style="14" customWidth="1"/>
    <col min="516" max="517" width="12.7109375" style="14" customWidth="1"/>
    <col min="518" max="769" width="9.140625" style="14"/>
    <col min="770" max="770" width="48.7109375" style="14" bestFit="1" customWidth="1"/>
    <col min="771" max="771" width="12.85546875" style="14" customWidth="1"/>
    <col min="772" max="773" width="12.7109375" style="14" customWidth="1"/>
    <col min="774" max="1025" width="9.140625" style="14"/>
    <col min="1026" max="1026" width="48.7109375" style="14" bestFit="1" customWidth="1"/>
    <col min="1027" max="1027" width="12.85546875" style="14" customWidth="1"/>
    <col min="1028" max="1029" width="12.7109375" style="14" customWidth="1"/>
    <col min="1030" max="1281" width="9.140625" style="14"/>
    <col min="1282" max="1282" width="48.7109375" style="14" bestFit="1" customWidth="1"/>
    <col min="1283" max="1283" width="12.85546875" style="14" customWidth="1"/>
    <col min="1284" max="1285" width="12.7109375" style="14" customWidth="1"/>
    <col min="1286" max="1537" width="9.140625" style="14"/>
    <col min="1538" max="1538" width="48.7109375" style="14" bestFit="1" customWidth="1"/>
    <col min="1539" max="1539" width="12.85546875" style="14" customWidth="1"/>
    <col min="1540" max="1541" width="12.7109375" style="14" customWidth="1"/>
    <col min="1542" max="1793" width="9.140625" style="14"/>
    <col min="1794" max="1794" width="48.7109375" style="14" bestFit="1" customWidth="1"/>
    <col min="1795" max="1795" width="12.85546875" style="14" customWidth="1"/>
    <col min="1796" max="1797" width="12.7109375" style="14" customWidth="1"/>
    <col min="1798" max="2049" width="9.140625" style="14"/>
    <col min="2050" max="2050" width="48.7109375" style="14" bestFit="1" customWidth="1"/>
    <col min="2051" max="2051" width="12.85546875" style="14" customWidth="1"/>
    <col min="2052" max="2053" width="12.7109375" style="14" customWidth="1"/>
    <col min="2054" max="2305" width="9.140625" style="14"/>
    <col min="2306" max="2306" width="48.7109375" style="14" bestFit="1" customWidth="1"/>
    <col min="2307" max="2307" width="12.85546875" style="14" customWidth="1"/>
    <col min="2308" max="2309" width="12.7109375" style="14" customWidth="1"/>
    <col min="2310" max="2561" width="9.140625" style="14"/>
    <col min="2562" max="2562" width="48.7109375" style="14" bestFit="1" customWidth="1"/>
    <col min="2563" max="2563" width="12.85546875" style="14" customWidth="1"/>
    <col min="2564" max="2565" width="12.7109375" style="14" customWidth="1"/>
    <col min="2566" max="2817" width="9.140625" style="14"/>
    <col min="2818" max="2818" width="48.7109375" style="14" bestFit="1" customWidth="1"/>
    <col min="2819" max="2819" width="12.85546875" style="14" customWidth="1"/>
    <col min="2820" max="2821" width="12.7109375" style="14" customWidth="1"/>
    <col min="2822" max="3073" width="9.140625" style="14"/>
    <col min="3074" max="3074" width="48.7109375" style="14" bestFit="1" customWidth="1"/>
    <col min="3075" max="3075" width="12.85546875" style="14" customWidth="1"/>
    <col min="3076" max="3077" width="12.7109375" style="14" customWidth="1"/>
    <col min="3078" max="3329" width="9.140625" style="14"/>
    <col min="3330" max="3330" width="48.7109375" style="14" bestFit="1" customWidth="1"/>
    <col min="3331" max="3331" width="12.85546875" style="14" customWidth="1"/>
    <col min="3332" max="3333" width="12.7109375" style="14" customWidth="1"/>
    <col min="3334" max="3585" width="9.140625" style="14"/>
    <col min="3586" max="3586" width="48.7109375" style="14" bestFit="1" customWidth="1"/>
    <col min="3587" max="3587" width="12.85546875" style="14" customWidth="1"/>
    <col min="3588" max="3589" width="12.7109375" style="14" customWidth="1"/>
    <col min="3590" max="3841" width="9.140625" style="14"/>
    <col min="3842" max="3842" width="48.7109375" style="14" bestFit="1" customWidth="1"/>
    <col min="3843" max="3843" width="12.85546875" style="14" customWidth="1"/>
    <col min="3844" max="3845" width="12.7109375" style="14" customWidth="1"/>
    <col min="3846" max="4097" width="9.140625" style="14"/>
    <col min="4098" max="4098" width="48.7109375" style="14" bestFit="1" customWidth="1"/>
    <col min="4099" max="4099" width="12.85546875" style="14" customWidth="1"/>
    <col min="4100" max="4101" width="12.7109375" style="14" customWidth="1"/>
    <col min="4102" max="4353" width="9.140625" style="14"/>
    <col min="4354" max="4354" width="48.7109375" style="14" bestFit="1" customWidth="1"/>
    <col min="4355" max="4355" width="12.85546875" style="14" customWidth="1"/>
    <col min="4356" max="4357" width="12.7109375" style="14" customWidth="1"/>
    <col min="4358" max="4609" width="9.140625" style="14"/>
    <col min="4610" max="4610" width="48.7109375" style="14" bestFit="1" customWidth="1"/>
    <col min="4611" max="4611" width="12.85546875" style="14" customWidth="1"/>
    <col min="4612" max="4613" width="12.7109375" style="14" customWidth="1"/>
    <col min="4614" max="4865" width="9.140625" style="14"/>
    <col min="4866" max="4866" width="48.7109375" style="14" bestFit="1" customWidth="1"/>
    <col min="4867" max="4867" width="12.85546875" style="14" customWidth="1"/>
    <col min="4868" max="4869" width="12.7109375" style="14" customWidth="1"/>
    <col min="4870" max="5121" width="9.140625" style="14"/>
    <col min="5122" max="5122" width="48.7109375" style="14" bestFit="1" customWidth="1"/>
    <col min="5123" max="5123" width="12.85546875" style="14" customWidth="1"/>
    <col min="5124" max="5125" width="12.7109375" style="14" customWidth="1"/>
    <col min="5126" max="5377" width="9.140625" style="14"/>
    <col min="5378" max="5378" width="48.7109375" style="14" bestFit="1" customWidth="1"/>
    <col min="5379" max="5379" width="12.85546875" style="14" customWidth="1"/>
    <col min="5380" max="5381" width="12.7109375" style="14" customWidth="1"/>
    <col min="5382" max="5633" width="9.140625" style="14"/>
    <col min="5634" max="5634" width="48.7109375" style="14" bestFit="1" customWidth="1"/>
    <col min="5635" max="5635" width="12.85546875" style="14" customWidth="1"/>
    <col min="5636" max="5637" width="12.7109375" style="14" customWidth="1"/>
    <col min="5638" max="5889" width="9.140625" style="14"/>
    <col min="5890" max="5890" width="48.7109375" style="14" bestFit="1" customWidth="1"/>
    <col min="5891" max="5891" width="12.85546875" style="14" customWidth="1"/>
    <col min="5892" max="5893" width="12.7109375" style="14" customWidth="1"/>
    <col min="5894" max="6145" width="9.140625" style="14"/>
    <col min="6146" max="6146" width="48.7109375" style="14" bestFit="1" customWidth="1"/>
    <col min="6147" max="6147" width="12.85546875" style="14" customWidth="1"/>
    <col min="6148" max="6149" width="12.7109375" style="14" customWidth="1"/>
    <col min="6150" max="6401" width="9.140625" style="14"/>
    <col min="6402" max="6402" width="48.7109375" style="14" bestFit="1" customWidth="1"/>
    <col min="6403" max="6403" width="12.85546875" style="14" customWidth="1"/>
    <col min="6404" max="6405" width="12.7109375" style="14" customWidth="1"/>
    <col min="6406" max="6657" width="9.140625" style="14"/>
    <col min="6658" max="6658" width="48.7109375" style="14" bestFit="1" customWidth="1"/>
    <col min="6659" max="6659" width="12.85546875" style="14" customWidth="1"/>
    <col min="6660" max="6661" width="12.7109375" style="14" customWidth="1"/>
    <col min="6662" max="6913" width="9.140625" style="14"/>
    <col min="6914" max="6914" width="48.7109375" style="14" bestFit="1" customWidth="1"/>
    <col min="6915" max="6915" width="12.85546875" style="14" customWidth="1"/>
    <col min="6916" max="6917" width="12.7109375" style="14" customWidth="1"/>
    <col min="6918" max="7169" width="9.140625" style="14"/>
    <col min="7170" max="7170" width="48.7109375" style="14" bestFit="1" customWidth="1"/>
    <col min="7171" max="7171" width="12.85546875" style="14" customWidth="1"/>
    <col min="7172" max="7173" width="12.7109375" style="14" customWidth="1"/>
    <col min="7174" max="7425" width="9.140625" style="14"/>
    <col min="7426" max="7426" width="48.7109375" style="14" bestFit="1" customWidth="1"/>
    <col min="7427" max="7427" width="12.85546875" style="14" customWidth="1"/>
    <col min="7428" max="7429" width="12.7109375" style="14" customWidth="1"/>
    <col min="7430" max="7681" width="9.140625" style="14"/>
    <col min="7682" max="7682" width="48.7109375" style="14" bestFit="1" customWidth="1"/>
    <col min="7683" max="7683" width="12.85546875" style="14" customWidth="1"/>
    <col min="7684" max="7685" width="12.7109375" style="14" customWidth="1"/>
    <col min="7686" max="7937" width="9.140625" style="14"/>
    <col min="7938" max="7938" width="48.7109375" style="14" bestFit="1" customWidth="1"/>
    <col min="7939" max="7939" width="12.85546875" style="14" customWidth="1"/>
    <col min="7940" max="7941" width="12.7109375" style="14" customWidth="1"/>
    <col min="7942" max="8193" width="9.140625" style="14"/>
    <col min="8194" max="8194" width="48.7109375" style="14" bestFit="1" customWidth="1"/>
    <col min="8195" max="8195" width="12.85546875" style="14" customWidth="1"/>
    <col min="8196" max="8197" width="12.7109375" style="14" customWidth="1"/>
    <col min="8198" max="8449" width="9.140625" style="14"/>
    <col min="8450" max="8450" width="48.7109375" style="14" bestFit="1" customWidth="1"/>
    <col min="8451" max="8451" width="12.85546875" style="14" customWidth="1"/>
    <col min="8452" max="8453" width="12.7109375" style="14" customWidth="1"/>
    <col min="8454" max="8705" width="9.140625" style="14"/>
    <col min="8706" max="8706" width="48.7109375" style="14" bestFit="1" customWidth="1"/>
    <col min="8707" max="8707" width="12.85546875" style="14" customWidth="1"/>
    <col min="8708" max="8709" width="12.7109375" style="14" customWidth="1"/>
    <col min="8710" max="8961" width="9.140625" style="14"/>
    <col min="8962" max="8962" width="48.7109375" style="14" bestFit="1" customWidth="1"/>
    <col min="8963" max="8963" width="12.85546875" style="14" customWidth="1"/>
    <col min="8964" max="8965" width="12.7109375" style="14" customWidth="1"/>
    <col min="8966" max="9217" width="9.140625" style="14"/>
    <col min="9218" max="9218" width="48.7109375" style="14" bestFit="1" customWidth="1"/>
    <col min="9219" max="9219" width="12.85546875" style="14" customWidth="1"/>
    <col min="9220" max="9221" width="12.7109375" style="14" customWidth="1"/>
    <col min="9222" max="9473" width="9.140625" style="14"/>
    <col min="9474" max="9474" width="48.7109375" style="14" bestFit="1" customWidth="1"/>
    <col min="9475" max="9475" width="12.85546875" style="14" customWidth="1"/>
    <col min="9476" max="9477" width="12.7109375" style="14" customWidth="1"/>
    <col min="9478" max="9729" width="9.140625" style="14"/>
    <col min="9730" max="9730" width="48.7109375" style="14" bestFit="1" customWidth="1"/>
    <col min="9731" max="9731" width="12.85546875" style="14" customWidth="1"/>
    <col min="9732" max="9733" width="12.7109375" style="14" customWidth="1"/>
    <col min="9734" max="9985" width="9.140625" style="14"/>
    <col min="9986" max="9986" width="48.7109375" style="14" bestFit="1" customWidth="1"/>
    <col min="9987" max="9987" width="12.85546875" style="14" customWidth="1"/>
    <col min="9988" max="9989" width="12.7109375" style="14" customWidth="1"/>
    <col min="9990" max="10241" width="9.140625" style="14"/>
    <col min="10242" max="10242" width="48.7109375" style="14" bestFit="1" customWidth="1"/>
    <col min="10243" max="10243" width="12.85546875" style="14" customWidth="1"/>
    <col min="10244" max="10245" width="12.7109375" style="14" customWidth="1"/>
    <col min="10246" max="10497" width="9.140625" style="14"/>
    <col min="10498" max="10498" width="48.7109375" style="14" bestFit="1" customWidth="1"/>
    <col min="10499" max="10499" width="12.85546875" style="14" customWidth="1"/>
    <col min="10500" max="10501" width="12.7109375" style="14" customWidth="1"/>
    <col min="10502" max="10753" width="9.140625" style="14"/>
    <col min="10754" max="10754" width="48.7109375" style="14" bestFit="1" customWidth="1"/>
    <col min="10755" max="10755" width="12.85546875" style="14" customWidth="1"/>
    <col min="10756" max="10757" width="12.7109375" style="14" customWidth="1"/>
    <col min="10758" max="11009" width="9.140625" style="14"/>
    <col min="11010" max="11010" width="48.7109375" style="14" bestFit="1" customWidth="1"/>
    <col min="11011" max="11011" width="12.85546875" style="14" customWidth="1"/>
    <col min="11012" max="11013" width="12.7109375" style="14" customWidth="1"/>
    <col min="11014" max="11265" width="9.140625" style="14"/>
    <col min="11266" max="11266" width="48.7109375" style="14" bestFit="1" customWidth="1"/>
    <col min="11267" max="11267" width="12.85546875" style="14" customWidth="1"/>
    <col min="11268" max="11269" width="12.7109375" style="14" customWidth="1"/>
    <col min="11270" max="11521" width="9.140625" style="14"/>
    <col min="11522" max="11522" width="48.7109375" style="14" bestFit="1" customWidth="1"/>
    <col min="11523" max="11523" width="12.85546875" style="14" customWidth="1"/>
    <col min="11524" max="11525" width="12.7109375" style="14" customWidth="1"/>
    <col min="11526" max="11777" width="9.140625" style="14"/>
    <col min="11778" max="11778" width="48.7109375" style="14" bestFit="1" customWidth="1"/>
    <col min="11779" max="11779" width="12.85546875" style="14" customWidth="1"/>
    <col min="11780" max="11781" width="12.7109375" style="14" customWidth="1"/>
    <col min="11782" max="12033" width="9.140625" style="14"/>
    <col min="12034" max="12034" width="48.7109375" style="14" bestFit="1" customWidth="1"/>
    <col min="12035" max="12035" width="12.85546875" style="14" customWidth="1"/>
    <col min="12036" max="12037" width="12.7109375" style="14" customWidth="1"/>
    <col min="12038" max="12289" width="9.140625" style="14"/>
    <col min="12290" max="12290" width="48.7109375" style="14" bestFit="1" customWidth="1"/>
    <col min="12291" max="12291" width="12.85546875" style="14" customWidth="1"/>
    <col min="12292" max="12293" width="12.7109375" style="14" customWidth="1"/>
    <col min="12294" max="12545" width="9.140625" style="14"/>
    <col min="12546" max="12546" width="48.7109375" style="14" bestFit="1" customWidth="1"/>
    <col min="12547" max="12547" width="12.85546875" style="14" customWidth="1"/>
    <col min="12548" max="12549" width="12.7109375" style="14" customWidth="1"/>
    <col min="12550" max="12801" width="9.140625" style="14"/>
    <col min="12802" max="12802" width="48.7109375" style="14" bestFit="1" customWidth="1"/>
    <col min="12803" max="12803" width="12.85546875" style="14" customWidth="1"/>
    <col min="12804" max="12805" width="12.7109375" style="14" customWidth="1"/>
    <col min="12806" max="13057" width="9.140625" style="14"/>
    <col min="13058" max="13058" width="48.7109375" style="14" bestFit="1" customWidth="1"/>
    <col min="13059" max="13059" width="12.85546875" style="14" customWidth="1"/>
    <col min="13060" max="13061" width="12.7109375" style="14" customWidth="1"/>
    <col min="13062" max="13313" width="9.140625" style="14"/>
    <col min="13314" max="13314" width="48.7109375" style="14" bestFit="1" customWidth="1"/>
    <col min="13315" max="13315" width="12.85546875" style="14" customWidth="1"/>
    <col min="13316" max="13317" width="12.7109375" style="14" customWidth="1"/>
    <col min="13318" max="13569" width="9.140625" style="14"/>
    <col min="13570" max="13570" width="48.7109375" style="14" bestFit="1" customWidth="1"/>
    <col min="13571" max="13571" width="12.85546875" style="14" customWidth="1"/>
    <col min="13572" max="13573" width="12.7109375" style="14" customWidth="1"/>
    <col min="13574" max="13825" width="9.140625" style="14"/>
    <col min="13826" max="13826" width="48.7109375" style="14" bestFit="1" customWidth="1"/>
    <col min="13827" max="13827" width="12.85546875" style="14" customWidth="1"/>
    <col min="13828" max="13829" width="12.7109375" style="14" customWidth="1"/>
    <col min="13830" max="14081" width="9.140625" style="14"/>
    <col min="14082" max="14082" width="48.7109375" style="14" bestFit="1" customWidth="1"/>
    <col min="14083" max="14083" width="12.85546875" style="14" customWidth="1"/>
    <col min="14084" max="14085" width="12.7109375" style="14" customWidth="1"/>
    <col min="14086" max="14337" width="9.140625" style="14"/>
    <col min="14338" max="14338" width="48.7109375" style="14" bestFit="1" customWidth="1"/>
    <col min="14339" max="14339" width="12.85546875" style="14" customWidth="1"/>
    <col min="14340" max="14341" width="12.7109375" style="14" customWidth="1"/>
    <col min="14342" max="14593" width="9.140625" style="14"/>
    <col min="14594" max="14594" width="48.7109375" style="14" bestFit="1" customWidth="1"/>
    <col min="14595" max="14595" width="12.85546875" style="14" customWidth="1"/>
    <col min="14596" max="14597" width="12.7109375" style="14" customWidth="1"/>
    <col min="14598" max="14849" width="9.140625" style="14"/>
    <col min="14850" max="14850" width="48.7109375" style="14" bestFit="1" customWidth="1"/>
    <col min="14851" max="14851" width="12.85546875" style="14" customWidth="1"/>
    <col min="14852" max="14853" width="12.7109375" style="14" customWidth="1"/>
    <col min="14854" max="15105" width="9.140625" style="14"/>
    <col min="15106" max="15106" width="48.7109375" style="14" bestFit="1" customWidth="1"/>
    <col min="15107" max="15107" width="12.85546875" style="14" customWidth="1"/>
    <col min="15108" max="15109" width="12.7109375" style="14" customWidth="1"/>
    <col min="15110" max="15361" width="9.140625" style="14"/>
    <col min="15362" max="15362" width="48.7109375" style="14" bestFit="1" customWidth="1"/>
    <col min="15363" max="15363" width="12.85546875" style="14" customWidth="1"/>
    <col min="15364" max="15365" width="12.7109375" style="14" customWidth="1"/>
    <col min="15366" max="15617" width="9.140625" style="14"/>
    <col min="15618" max="15618" width="48.7109375" style="14" bestFit="1" customWidth="1"/>
    <col min="15619" max="15619" width="12.85546875" style="14" customWidth="1"/>
    <col min="15620" max="15621" width="12.7109375" style="14" customWidth="1"/>
    <col min="15622" max="15873" width="9.140625" style="14"/>
    <col min="15874" max="15874" width="48.7109375" style="14" bestFit="1" customWidth="1"/>
    <col min="15875" max="15875" width="12.85546875" style="14" customWidth="1"/>
    <col min="15876" max="15877" width="12.7109375" style="14" customWidth="1"/>
    <col min="15878" max="16129" width="9.140625" style="14"/>
    <col min="16130" max="16130" width="48.7109375" style="14" bestFit="1" customWidth="1"/>
    <col min="16131" max="16131" width="12.85546875" style="14" customWidth="1"/>
    <col min="16132" max="16133" width="12.7109375" style="14" customWidth="1"/>
    <col min="16134" max="16384" width="9.140625" style="14"/>
  </cols>
  <sheetData>
    <row r="2" spans="2:6" ht="26.25">
      <c r="B2" s="615" t="s">
        <v>814</v>
      </c>
      <c r="D2" s="837" t="s">
        <v>281</v>
      </c>
      <c r="E2" s="837"/>
    </row>
    <row r="3" spans="2:6" ht="15" customHeight="1">
      <c r="B3" s="584"/>
      <c r="C3" s="584"/>
      <c r="D3" s="593"/>
      <c r="E3" s="593"/>
    </row>
    <row r="4" spans="2:6">
      <c r="B4" s="632" t="s">
        <v>280</v>
      </c>
      <c r="C4" s="584"/>
      <c r="D4" s="584"/>
      <c r="E4" s="584"/>
    </row>
    <row r="5" spans="2:6">
      <c r="B5" s="584"/>
      <c r="C5" s="584"/>
      <c r="D5" s="584"/>
      <c r="E5" s="584"/>
    </row>
    <row r="6" spans="2:6" ht="15.75" thickBot="1">
      <c r="B6" s="584"/>
      <c r="C6" s="584"/>
      <c r="D6" s="584"/>
      <c r="E6" s="584"/>
    </row>
    <row r="7" spans="2:6" ht="18.75" thickBot="1">
      <c r="B7" s="2071" t="s">
        <v>263</v>
      </c>
      <c r="C7" s="2072"/>
      <c r="D7" s="2072"/>
      <c r="E7" s="2072"/>
      <c r="F7" s="2073"/>
    </row>
    <row r="8" spans="2:6" s="836" customFormat="1" ht="25.5" customHeight="1" thickBot="1">
      <c r="B8" s="833" t="s">
        <v>66</v>
      </c>
      <c r="C8" s="834" t="s">
        <v>265</v>
      </c>
      <c r="D8" s="834" t="s">
        <v>266</v>
      </c>
      <c r="E8" s="835" t="s">
        <v>267</v>
      </c>
      <c r="F8" s="692" t="s">
        <v>813</v>
      </c>
    </row>
    <row r="9" spans="2:6">
      <c r="B9" s="623" t="s">
        <v>282</v>
      </c>
      <c r="C9" s="624">
        <v>3430</v>
      </c>
      <c r="D9" s="625"/>
      <c r="E9" s="625"/>
      <c r="F9" s="647">
        <v>5</v>
      </c>
    </row>
    <row r="10" spans="2:6">
      <c r="B10" s="626" t="s">
        <v>187</v>
      </c>
      <c r="C10" s="627">
        <v>2100</v>
      </c>
      <c r="D10" s="628"/>
      <c r="E10" s="628"/>
      <c r="F10" s="607">
        <v>5</v>
      </c>
    </row>
    <row r="11" spans="2:6">
      <c r="B11" s="626" t="s">
        <v>140</v>
      </c>
      <c r="C11" s="627">
        <v>2337</v>
      </c>
      <c r="D11" s="628">
        <v>8028</v>
      </c>
      <c r="E11" s="628">
        <v>13050</v>
      </c>
      <c r="F11" s="607">
        <v>5</v>
      </c>
    </row>
    <row r="12" spans="2:6" ht="28.5">
      <c r="B12" s="626" t="s">
        <v>283</v>
      </c>
      <c r="C12" s="627"/>
      <c r="D12" s="628">
        <v>3600</v>
      </c>
      <c r="E12" s="628"/>
      <c r="F12" s="607">
        <v>5</v>
      </c>
    </row>
    <row r="13" spans="2:6">
      <c r="B13" s="626" t="s">
        <v>284</v>
      </c>
      <c r="C13" s="627">
        <v>460</v>
      </c>
      <c r="D13" s="628"/>
      <c r="E13" s="628"/>
      <c r="F13" s="607">
        <v>5</v>
      </c>
    </row>
    <row r="14" spans="2:6" ht="28.5">
      <c r="B14" s="626" t="s">
        <v>285</v>
      </c>
      <c r="C14" s="627">
        <v>980</v>
      </c>
      <c r="D14" s="628"/>
      <c r="E14" s="628"/>
      <c r="F14" s="607">
        <v>5</v>
      </c>
    </row>
    <row r="15" spans="2:6">
      <c r="B15" s="626" t="s">
        <v>185</v>
      </c>
      <c r="C15" s="627">
        <v>2225</v>
      </c>
      <c r="D15" s="628"/>
      <c r="E15" s="628">
        <v>6985</v>
      </c>
      <c r="F15" s="607">
        <v>5</v>
      </c>
    </row>
    <row r="16" spans="2:6">
      <c r="B16" s="626" t="s">
        <v>203</v>
      </c>
      <c r="C16" s="627"/>
      <c r="D16" s="628"/>
      <c r="E16" s="628">
        <v>2501</v>
      </c>
      <c r="F16" s="607">
        <v>5</v>
      </c>
    </row>
    <row r="17" spans="2:6" ht="15.75" thickBot="1">
      <c r="B17" s="629"/>
      <c r="C17" s="630"/>
      <c r="D17" s="631"/>
      <c r="E17" s="631"/>
      <c r="F17" s="611"/>
    </row>
    <row r="18" spans="2:6" ht="18" thickBot="1">
      <c r="B18" s="659" t="s">
        <v>811</v>
      </c>
      <c r="C18" s="660">
        <f>SUM(C9:C17)</f>
        <v>11532</v>
      </c>
      <c r="D18" s="660">
        <f>SUM(D9:D17)</f>
        <v>11628</v>
      </c>
      <c r="E18" s="661">
        <f>SUM(E9:E17)</f>
        <v>22536</v>
      </c>
      <c r="F18" s="657"/>
    </row>
    <row r="19" spans="2:6" s="17" customFormat="1" ht="18" thickBot="1">
      <c r="B19" s="659" t="s">
        <v>812</v>
      </c>
      <c r="C19" s="2068">
        <f>C18+D18+E18</f>
        <v>45696</v>
      </c>
      <c r="D19" s="2069"/>
      <c r="E19" s="2070"/>
      <c r="F19" s="658"/>
    </row>
  </sheetData>
  <mergeCells count="2">
    <mergeCell ref="B7:F7"/>
    <mergeCell ref="C19:E19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FE5A5-11B9-4535-8F1D-7011DCE37755}">
  <sheetPr>
    <tabColor rgb="FF00B050"/>
  </sheetPr>
  <dimension ref="A2:E13"/>
  <sheetViews>
    <sheetView view="pageBreakPreview" zoomScale="80" zoomScaleNormal="100" zoomScaleSheetLayoutView="80" workbookViewId="0">
      <selection activeCell="O43" sqref="O43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2" spans="1:5" ht="26.25">
      <c r="A2" s="2066" t="s">
        <v>814</v>
      </c>
      <c r="B2" s="2066"/>
      <c r="C2" s="2086" t="s">
        <v>287</v>
      </c>
      <c r="D2" s="2086"/>
    </row>
    <row r="3" spans="1:5" ht="15" customHeight="1">
      <c r="C3" s="621"/>
      <c r="D3" s="621"/>
    </row>
    <row r="4" spans="1:5">
      <c r="A4" s="612" t="s">
        <v>286</v>
      </c>
    </row>
    <row r="6" spans="1:5" ht="15" thickBot="1"/>
    <row r="7" spans="1:5" ht="18.75" thickBot="1">
      <c r="A7" s="2071" t="s">
        <v>263</v>
      </c>
      <c r="B7" s="2072"/>
      <c r="C7" s="2072"/>
      <c r="D7" s="2072"/>
      <c r="E7" s="2073"/>
    </row>
    <row r="8" spans="1:5" ht="16.5" thickBot="1">
      <c r="A8" s="969" t="s">
        <v>66</v>
      </c>
      <c r="B8" s="970" t="s">
        <v>265</v>
      </c>
      <c r="C8" s="970" t="s">
        <v>266</v>
      </c>
      <c r="D8" s="971" t="s">
        <v>267</v>
      </c>
      <c r="E8" s="972" t="s">
        <v>813</v>
      </c>
    </row>
    <row r="9" spans="1:5" ht="15">
      <c r="A9" s="636" t="s">
        <v>288</v>
      </c>
      <c r="B9" s="635">
        <v>14190</v>
      </c>
      <c r="C9" s="633"/>
      <c r="D9" s="633">
        <v>20000</v>
      </c>
      <c r="E9" s="968">
        <v>5</v>
      </c>
    </row>
    <row r="10" spans="1:5" ht="15">
      <c r="A10" s="637" t="s">
        <v>289</v>
      </c>
      <c r="B10" s="15">
        <v>250</v>
      </c>
      <c r="C10" s="16"/>
      <c r="D10" s="16"/>
      <c r="E10" s="678">
        <v>5</v>
      </c>
    </row>
    <row r="11" spans="1:5" ht="15.75" thickBot="1">
      <c r="A11" s="683"/>
      <c r="B11" s="684"/>
      <c r="C11" s="685"/>
      <c r="D11" s="685"/>
      <c r="E11" s="686"/>
    </row>
    <row r="12" spans="1:5" ht="19.5" thickBot="1">
      <c r="A12" s="687" t="s">
        <v>809</v>
      </c>
      <c r="B12" s="688">
        <f>SUM(B9:B11)</f>
        <v>14440</v>
      </c>
      <c r="C12" s="688">
        <v>0</v>
      </c>
      <c r="D12" s="689">
        <f>SUM(D9:D11)</f>
        <v>20000</v>
      </c>
      <c r="E12" s="691"/>
    </row>
    <row r="13" spans="1:5" s="585" customFormat="1" ht="19.5" thickBot="1">
      <c r="A13" s="634" t="s">
        <v>810</v>
      </c>
      <c r="B13" s="2083">
        <f>B12+C12+D12</f>
        <v>34440</v>
      </c>
      <c r="C13" s="2084"/>
      <c r="D13" s="2085"/>
      <c r="E13" s="690"/>
    </row>
  </sheetData>
  <mergeCells count="4">
    <mergeCell ref="A2:B2"/>
    <mergeCell ref="C2:D2"/>
    <mergeCell ref="A7:E7"/>
    <mergeCell ref="B13:D13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EFA2-1DCC-4384-AE8F-54BB3508D528}">
  <sheetPr>
    <tabColor rgb="FF00B050"/>
  </sheetPr>
  <dimension ref="A2:E13"/>
  <sheetViews>
    <sheetView view="pageBreakPreview" zoomScale="60" zoomScaleNormal="100" workbookViewId="0">
      <selection activeCell="O43" sqref="O43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2" spans="1:5" ht="26.25">
      <c r="A2" s="2066" t="s">
        <v>814</v>
      </c>
      <c r="B2" s="2066"/>
      <c r="C2" s="2066"/>
      <c r="D2" s="2086" t="s">
        <v>291</v>
      </c>
      <c r="E2" s="2086"/>
    </row>
    <row r="3" spans="1:5" ht="15" customHeight="1">
      <c r="D3" s="593"/>
      <c r="E3" s="593"/>
    </row>
    <row r="4" spans="1:5" ht="15">
      <c r="A4" s="619" t="s">
        <v>290</v>
      </c>
    </row>
    <row r="5" spans="1:5" ht="15" thickBot="1">
      <c r="A5" s="640"/>
    </row>
    <row r="6" spans="1:5" ht="18.75" thickBot="1">
      <c r="A6" s="2071" t="s">
        <v>263</v>
      </c>
      <c r="B6" s="2072"/>
      <c r="C6" s="2072"/>
      <c r="D6" s="2072"/>
      <c r="E6" s="2073"/>
    </row>
    <row r="7" spans="1:5" ht="16.5" thickBot="1">
      <c r="A7" s="679" t="s">
        <v>66</v>
      </c>
      <c r="B7" s="680" t="s">
        <v>265</v>
      </c>
      <c r="C7" s="680" t="s">
        <v>266</v>
      </c>
      <c r="D7" s="681" t="s">
        <v>267</v>
      </c>
      <c r="E7" s="682" t="s">
        <v>813</v>
      </c>
    </row>
    <row r="8" spans="1:5">
      <c r="A8" s="587" t="s">
        <v>189</v>
      </c>
      <c r="B8" s="588">
        <v>2641</v>
      </c>
      <c r="C8" s="589"/>
      <c r="D8" s="589">
        <v>2642</v>
      </c>
      <c r="E8" s="677">
        <v>5</v>
      </c>
    </row>
    <row r="9" spans="1:5">
      <c r="A9" s="590" t="s">
        <v>188</v>
      </c>
      <c r="B9" s="591">
        <v>910</v>
      </c>
      <c r="C9" s="592"/>
      <c r="D9" s="592"/>
      <c r="E9" s="678">
        <v>5</v>
      </c>
    </row>
    <row r="10" spans="1:5">
      <c r="A10" s="590" t="s">
        <v>190</v>
      </c>
      <c r="B10" s="591">
        <v>380</v>
      </c>
      <c r="C10" s="592">
        <v>620</v>
      </c>
      <c r="D10" s="592"/>
      <c r="E10" s="678">
        <v>5</v>
      </c>
    </row>
    <row r="11" spans="1:5" ht="15" thickBot="1">
      <c r="A11" s="586"/>
      <c r="B11" s="641"/>
      <c r="C11" s="642"/>
      <c r="D11" s="642"/>
      <c r="E11" s="686"/>
    </row>
    <row r="12" spans="1:5" ht="18" thickBot="1">
      <c r="A12" s="594" t="s">
        <v>811</v>
      </c>
      <c r="B12" s="616">
        <f>SUM(B8:B11)</f>
        <v>3931</v>
      </c>
      <c r="C12" s="616">
        <f>SUM(C8:C11)</f>
        <v>620</v>
      </c>
      <c r="D12" s="617">
        <f>SUM(D8:D11)</f>
        <v>2642</v>
      </c>
      <c r="E12" s="657"/>
    </row>
    <row r="13" spans="1:5" s="593" customFormat="1" ht="18" thickBot="1">
      <c r="A13" s="594" t="s">
        <v>812</v>
      </c>
      <c r="B13" s="2087">
        <f>B12+C12+D12</f>
        <v>7193</v>
      </c>
      <c r="C13" s="2088"/>
      <c r="D13" s="2089"/>
      <c r="E13" s="690"/>
    </row>
  </sheetData>
  <mergeCells count="4">
    <mergeCell ref="A2:C2"/>
    <mergeCell ref="D2:E2"/>
    <mergeCell ref="A6:E6"/>
    <mergeCell ref="B13:D13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A95E-8E38-4ADA-8859-A87B453F504D}">
  <sheetPr>
    <tabColor rgb="FF00B050"/>
  </sheetPr>
  <dimension ref="A1:E18"/>
  <sheetViews>
    <sheetView view="pageBreakPreview" zoomScale="60" zoomScaleNormal="100" workbookViewId="0">
      <selection activeCell="O43" sqref="O43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1" spans="1:5">
      <c r="A1" s="600"/>
    </row>
    <row r="2" spans="1:5" ht="26.25">
      <c r="A2" s="2094" t="s">
        <v>814</v>
      </c>
      <c r="B2" s="2094"/>
      <c r="C2" s="2094"/>
      <c r="D2" s="2086" t="s">
        <v>293</v>
      </c>
      <c r="E2" s="2086"/>
    </row>
    <row r="3" spans="1:5" ht="15" customHeight="1">
      <c r="C3" s="593"/>
      <c r="D3" s="593"/>
    </row>
    <row r="4" spans="1:5" ht="15">
      <c r="A4" s="632" t="s">
        <v>292</v>
      </c>
    </row>
    <row r="5" spans="1:5">
      <c r="A5" s="600"/>
    </row>
    <row r="6" spans="1:5" ht="15" thickBot="1">
      <c r="A6" s="600"/>
    </row>
    <row r="7" spans="1:5" ht="18">
      <c r="A7" s="2091" t="s">
        <v>263</v>
      </c>
      <c r="B7" s="2092"/>
      <c r="C7" s="2092"/>
      <c r="D7" s="2092"/>
      <c r="E7" s="2093"/>
    </row>
    <row r="8" spans="1:5" ht="15.75" thickBot="1">
      <c r="A8" s="665" t="s">
        <v>66</v>
      </c>
      <c r="B8" s="666" t="s">
        <v>265</v>
      </c>
      <c r="C8" s="666" t="s">
        <v>266</v>
      </c>
      <c r="D8" s="666" t="s">
        <v>267</v>
      </c>
      <c r="E8" s="667" t="s">
        <v>813</v>
      </c>
    </row>
    <row r="9" spans="1:5">
      <c r="A9" s="671" t="s">
        <v>294</v>
      </c>
      <c r="B9" s="672">
        <v>2845</v>
      </c>
      <c r="C9" s="672"/>
      <c r="D9" s="672">
        <v>25611</v>
      </c>
      <c r="E9" s="677">
        <v>5</v>
      </c>
    </row>
    <row r="10" spans="1:5">
      <c r="A10" s="599" t="s">
        <v>295</v>
      </c>
      <c r="B10" s="598">
        <v>1993</v>
      </c>
      <c r="C10" s="598">
        <v>28296</v>
      </c>
      <c r="D10" s="598">
        <v>6272</v>
      </c>
      <c r="E10" s="678">
        <v>5</v>
      </c>
    </row>
    <row r="11" spans="1:5">
      <c r="A11" s="599" t="s">
        <v>296</v>
      </c>
      <c r="B11" s="598">
        <v>2547</v>
      </c>
      <c r="C11" s="598"/>
      <c r="D11" s="598">
        <v>25675</v>
      </c>
      <c r="E11" s="678">
        <v>5</v>
      </c>
    </row>
    <row r="12" spans="1:5">
      <c r="A12" s="599" t="s">
        <v>191</v>
      </c>
      <c r="B12" s="598">
        <v>5564</v>
      </c>
      <c r="C12" s="598">
        <v>2672</v>
      </c>
      <c r="D12" s="598"/>
      <c r="E12" s="678">
        <v>5</v>
      </c>
    </row>
    <row r="13" spans="1:5">
      <c r="A13" s="599" t="s">
        <v>297</v>
      </c>
      <c r="B13" s="598">
        <v>4000</v>
      </c>
      <c r="C13" s="598">
        <v>9896</v>
      </c>
      <c r="D13" s="598">
        <v>23093</v>
      </c>
      <c r="E13" s="678">
        <v>5</v>
      </c>
    </row>
    <row r="14" spans="1:5">
      <c r="A14" s="599" t="s">
        <v>298</v>
      </c>
      <c r="B14" s="598"/>
      <c r="C14" s="598">
        <v>2888</v>
      </c>
      <c r="D14" s="598"/>
      <c r="E14" s="678">
        <v>5</v>
      </c>
    </row>
    <row r="15" spans="1:5">
      <c r="A15" s="599"/>
      <c r="B15" s="598"/>
      <c r="C15" s="598"/>
      <c r="D15" s="598"/>
      <c r="E15" s="668"/>
    </row>
    <row r="16" spans="1:5" ht="17.25">
      <c r="A16" s="673" t="s">
        <v>811</v>
      </c>
      <c r="B16" s="674">
        <v>16949</v>
      </c>
      <c r="C16" s="674">
        <f>SUM(C9:C15)</f>
        <v>43752</v>
      </c>
      <c r="D16" s="674">
        <f>SUM(D9:D15)</f>
        <v>80651</v>
      </c>
      <c r="E16" s="669"/>
    </row>
    <row r="17" spans="1:5" s="593" customFormat="1" ht="18" thickBot="1">
      <c r="A17" s="675" t="s">
        <v>812</v>
      </c>
      <c r="B17" s="2090">
        <f>B16+C16+D16</f>
        <v>141352</v>
      </c>
      <c r="C17" s="2090"/>
      <c r="D17" s="2090"/>
      <c r="E17" s="676"/>
    </row>
    <row r="18" spans="1:5">
      <c r="B18" s="670"/>
    </row>
  </sheetData>
  <mergeCells count="4">
    <mergeCell ref="A2:C2"/>
    <mergeCell ref="D2:E2"/>
    <mergeCell ref="A7:E7"/>
    <mergeCell ref="B17:D17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F455-4A2F-4D36-9091-72884989F560}">
  <sheetPr>
    <tabColor rgb="FF00B050"/>
  </sheetPr>
  <dimension ref="A2:E20"/>
  <sheetViews>
    <sheetView view="pageBreakPreview" zoomScaleNormal="100" zoomScaleSheetLayoutView="100" workbookViewId="0">
      <selection activeCell="O43" sqref="O43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2" spans="1:5" ht="26.25">
      <c r="A2" s="2094" t="s">
        <v>814</v>
      </c>
      <c r="B2" s="2094"/>
      <c r="C2" s="2094"/>
      <c r="D2" s="2086" t="s">
        <v>832</v>
      </c>
      <c r="E2" s="2086"/>
    </row>
    <row r="3" spans="1:5" ht="15" customHeight="1">
      <c r="D3" s="593"/>
      <c r="E3" s="593"/>
    </row>
    <row r="4" spans="1:5" ht="15">
      <c r="A4" s="632" t="s">
        <v>299</v>
      </c>
    </row>
    <row r="5" spans="1:5">
      <c r="A5" s="640"/>
    </row>
    <row r="6" spans="1:5" ht="15" thickBot="1"/>
    <row r="7" spans="1:5" ht="18">
      <c r="A7" s="2091" t="s">
        <v>263</v>
      </c>
      <c r="B7" s="2092"/>
      <c r="C7" s="2092"/>
      <c r="D7" s="2092"/>
      <c r="E7" s="2093"/>
    </row>
    <row r="8" spans="1:5" ht="15">
      <c r="A8" s="663" t="s">
        <v>66</v>
      </c>
      <c r="B8" s="662" t="s">
        <v>265</v>
      </c>
      <c r="C8" s="662" t="s">
        <v>266</v>
      </c>
      <c r="D8" s="662" t="s">
        <v>267</v>
      </c>
      <c r="E8" s="664" t="s">
        <v>813</v>
      </c>
    </row>
    <row r="9" spans="1:5">
      <c r="A9" s="693" t="s">
        <v>300</v>
      </c>
      <c r="B9" s="1024">
        <v>8100</v>
      </c>
      <c r="C9" s="1024"/>
      <c r="D9" s="1024"/>
      <c r="E9" s="607">
        <v>5</v>
      </c>
    </row>
    <row r="10" spans="1:5">
      <c r="A10" s="693" t="s">
        <v>301</v>
      </c>
      <c r="B10" s="1024">
        <v>12700</v>
      </c>
      <c r="C10" s="1024"/>
      <c r="D10" s="1024">
        <v>40513</v>
      </c>
      <c r="E10" s="607">
        <v>5</v>
      </c>
    </row>
    <row r="11" spans="1:5">
      <c r="A11" s="693" t="s">
        <v>302</v>
      </c>
      <c r="B11" s="1024"/>
      <c r="C11" s="1025"/>
      <c r="D11" s="1024">
        <v>20700</v>
      </c>
      <c r="E11" s="607">
        <v>5</v>
      </c>
    </row>
    <row r="12" spans="1:5">
      <c r="A12" s="693" t="s">
        <v>198</v>
      </c>
      <c r="B12" s="1024">
        <v>6030</v>
      </c>
      <c r="C12" s="1024">
        <v>6500</v>
      </c>
      <c r="D12" s="1024">
        <v>16460</v>
      </c>
      <c r="E12" s="607">
        <v>5</v>
      </c>
    </row>
    <row r="13" spans="1:5">
      <c r="A13" s="693" t="s">
        <v>196</v>
      </c>
      <c r="B13" s="1024">
        <v>270</v>
      </c>
      <c r="C13" s="1024">
        <v>1280</v>
      </c>
      <c r="D13" s="1024"/>
      <c r="E13" s="607">
        <v>5</v>
      </c>
    </row>
    <row r="14" spans="1:5" ht="15.75">
      <c r="A14" s="1359" t="s">
        <v>1077</v>
      </c>
      <c r="B14" s="1360">
        <v>2377</v>
      </c>
      <c r="C14" s="1027"/>
      <c r="D14" s="1027"/>
      <c r="E14" s="611"/>
    </row>
    <row r="15" spans="1:5" ht="31.5">
      <c r="A15" s="1359" t="s">
        <v>1081</v>
      </c>
      <c r="B15" s="1360">
        <v>2341</v>
      </c>
      <c r="C15" s="1027"/>
      <c r="D15" s="1027"/>
      <c r="E15" s="611"/>
    </row>
    <row r="16" spans="1:5" ht="15.75">
      <c r="A16" s="1359" t="s">
        <v>1078</v>
      </c>
      <c r="B16" s="1360">
        <v>810</v>
      </c>
      <c r="C16" s="1027"/>
      <c r="D16" s="1027"/>
      <c r="E16" s="611"/>
    </row>
    <row r="17" spans="1:5" ht="31.5">
      <c r="A17" s="1359" t="s">
        <v>1079</v>
      </c>
      <c r="B17" s="1360">
        <v>751</v>
      </c>
      <c r="C17" s="1027"/>
      <c r="D17" s="1027"/>
      <c r="E17" s="611"/>
    </row>
    <row r="18" spans="1:5" ht="16.5" thickBot="1">
      <c r="A18" s="1361" t="s">
        <v>1080</v>
      </c>
      <c r="B18" s="1362">
        <v>895</v>
      </c>
      <c r="C18" s="1027"/>
      <c r="D18" s="1027"/>
      <c r="E18" s="611"/>
    </row>
    <row r="19" spans="1:5" ht="17.25">
      <c r="A19" s="694" t="s">
        <v>811</v>
      </c>
      <c r="B19" s="695">
        <f>SUM(B9:B18)</f>
        <v>34274</v>
      </c>
      <c r="C19" s="695">
        <f>SUM(C9:C18)</f>
        <v>7780</v>
      </c>
      <c r="D19" s="695">
        <f>SUM(D9:D18)</f>
        <v>77673</v>
      </c>
      <c r="E19" s="696"/>
    </row>
    <row r="20" spans="1:5" s="593" customFormat="1" ht="18" thickBot="1">
      <c r="A20" s="638" t="s">
        <v>812</v>
      </c>
      <c r="B20" s="2090">
        <f>B19+C19+D19</f>
        <v>119727</v>
      </c>
      <c r="C20" s="2090"/>
      <c r="D20" s="2090"/>
      <c r="E20" s="697"/>
    </row>
  </sheetData>
  <mergeCells count="4">
    <mergeCell ref="A2:C2"/>
    <mergeCell ref="D2:E2"/>
    <mergeCell ref="A7:E7"/>
    <mergeCell ref="B20:D20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1319-E7DF-4BA0-80C9-FE2FC7D4FE2A}">
  <sheetPr>
    <tabColor rgb="FF00B050"/>
  </sheetPr>
  <dimension ref="A1:E14"/>
  <sheetViews>
    <sheetView view="pageBreakPreview" zoomScale="60" zoomScaleNormal="100" workbookViewId="0">
      <selection activeCell="O43" sqref="O43"/>
    </sheetView>
  </sheetViews>
  <sheetFormatPr defaultRowHeight="14.25"/>
  <cols>
    <col min="1" max="1" width="38.7109375" style="584" customWidth="1"/>
    <col min="2" max="2" width="12.85546875" style="584" customWidth="1"/>
    <col min="3" max="4" width="12.7109375" style="584" customWidth="1"/>
    <col min="5" max="256" width="9.140625" style="584"/>
    <col min="257" max="257" width="38.7109375" style="584" customWidth="1"/>
    <col min="258" max="258" width="12.85546875" style="584" customWidth="1"/>
    <col min="259" max="260" width="12.7109375" style="584" customWidth="1"/>
    <col min="261" max="512" width="9.140625" style="584"/>
    <col min="513" max="513" width="38.7109375" style="584" customWidth="1"/>
    <col min="514" max="514" width="12.85546875" style="584" customWidth="1"/>
    <col min="515" max="516" width="12.7109375" style="584" customWidth="1"/>
    <col min="517" max="768" width="9.140625" style="584"/>
    <col min="769" max="769" width="38.7109375" style="584" customWidth="1"/>
    <col min="770" max="770" width="12.85546875" style="584" customWidth="1"/>
    <col min="771" max="772" width="12.7109375" style="584" customWidth="1"/>
    <col min="773" max="1024" width="9.140625" style="584"/>
    <col min="1025" max="1025" width="38.7109375" style="584" customWidth="1"/>
    <col min="1026" max="1026" width="12.85546875" style="584" customWidth="1"/>
    <col min="1027" max="1028" width="12.7109375" style="584" customWidth="1"/>
    <col min="1029" max="1280" width="9.140625" style="584"/>
    <col min="1281" max="1281" width="38.7109375" style="584" customWidth="1"/>
    <col min="1282" max="1282" width="12.85546875" style="584" customWidth="1"/>
    <col min="1283" max="1284" width="12.7109375" style="584" customWidth="1"/>
    <col min="1285" max="1536" width="9.140625" style="584"/>
    <col min="1537" max="1537" width="38.7109375" style="584" customWidth="1"/>
    <col min="1538" max="1538" width="12.85546875" style="584" customWidth="1"/>
    <col min="1539" max="1540" width="12.7109375" style="584" customWidth="1"/>
    <col min="1541" max="1792" width="9.140625" style="584"/>
    <col min="1793" max="1793" width="38.7109375" style="584" customWidth="1"/>
    <col min="1794" max="1794" width="12.85546875" style="584" customWidth="1"/>
    <col min="1795" max="1796" width="12.7109375" style="584" customWidth="1"/>
    <col min="1797" max="2048" width="9.140625" style="584"/>
    <col min="2049" max="2049" width="38.7109375" style="584" customWidth="1"/>
    <col min="2050" max="2050" width="12.85546875" style="584" customWidth="1"/>
    <col min="2051" max="2052" width="12.7109375" style="584" customWidth="1"/>
    <col min="2053" max="2304" width="9.140625" style="584"/>
    <col min="2305" max="2305" width="38.7109375" style="584" customWidth="1"/>
    <col min="2306" max="2306" width="12.85546875" style="584" customWidth="1"/>
    <col min="2307" max="2308" width="12.7109375" style="584" customWidth="1"/>
    <col min="2309" max="2560" width="9.140625" style="584"/>
    <col min="2561" max="2561" width="38.7109375" style="584" customWidth="1"/>
    <col min="2562" max="2562" width="12.85546875" style="584" customWidth="1"/>
    <col min="2563" max="2564" width="12.7109375" style="584" customWidth="1"/>
    <col min="2565" max="2816" width="9.140625" style="584"/>
    <col min="2817" max="2817" width="38.7109375" style="584" customWidth="1"/>
    <col min="2818" max="2818" width="12.85546875" style="584" customWidth="1"/>
    <col min="2819" max="2820" width="12.7109375" style="584" customWidth="1"/>
    <col min="2821" max="3072" width="9.140625" style="584"/>
    <col min="3073" max="3073" width="38.7109375" style="584" customWidth="1"/>
    <col min="3074" max="3074" width="12.85546875" style="584" customWidth="1"/>
    <col min="3075" max="3076" width="12.7109375" style="584" customWidth="1"/>
    <col min="3077" max="3328" width="9.140625" style="584"/>
    <col min="3329" max="3329" width="38.7109375" style="584" customWidth="1"/>
    <col min="3330" max="3330" width="12.85546875" style="584" customWidth="1"/>
    <col min="3331" max="3332" width="12.7109375" style="584" customWidth="1"/>
    <col min="3333" max="3584" width="9.140625" style="584"/>
    <col min="3585" max="3585" width="38.7109375" style="584" customWidth="1"/>
    <col min="3586" max="3586" width="12.85546875" style="584" customWidth="1"/>
    <col min="3587" max="3588" width="12.7109375" style="584" customWidth="1"/>
    <col min="3589" max="3840" width="9.140625" style="584"/>
    <col min="3841" max="3841" width="38.7109375" style="584" customWidth="1"/>
    <col min="3842" max="3842" width="12.85546875" style="584" customWidth="1"/>
    <col min="3843" max="3844" width="12.7109375" style="584" customWidth="1"/>
    <col min="3845" max="4096" width="9.140625" style="584"/>
    <col min="4097" max="4097" width="38.7109375" style="584" customWidth="1"/>
    <col min="4098" max="4098" width="12.85546875" style="584" customWidth="1"/>
    <col min="4099" max="4100" width="12.7109375" style="584" customWidth="1"/>
    <col min="4101" max="4352" width="9.140625" style="584"/>
    <col min="4353" max="4353" width="38.7109375" style="584" customWidth="1"/>
    <col min="4354" max="4354" width="12.85546875" style="584" customWidth="1"/>
    <col min="4355" max="4356" width="12.7109375" style="584" customWidth="1"/>
    <col min="4357" max="4608" width="9.140625" style="584"/>
    <col min="4609" max="4609" width="38.7109375" style="584" customWidth="1"/>
    <col min="4610" max="4610" width="12.85546875" style="584" customWidth="1"/>
    <col min="4611" max="4612" width="12.7109375" style="584" customWidth="1"/>
    <col min="4613" max="4864" width="9.140625" style="584"/>
    <col min="4865" max="4865" width="38.7109375" style="584" customWidth="1"/>
    <col min="4866" max="4866" width="12.85546875" style="584" customWidth="1"/>
    <col min="4867" max="4868" width="12.7109375" style="584" customWidth="1"/>
    <col min="4869" max="5120" width="9.140625" style="584"/>
    <col min="5121" max="5121" width="38.7109375" style="584" customWidth="1"/>
    <col min="5122" max="5122" width="12.85546875" style="584" customWidth="1"/>
    <col min="5123" max="5124" width="12.7109375" style="584" customWidth="1"/>
    <col min="5125" max="5376" width="9.140625" style="584"/>
    <col min="5377" max="5377" width="38.7109375" style="584" customWidth="1"/>
    <col min="5378" max="5378" width="12.85546875" style="584" customWidth="1"/>
    <col min="5379" max="5380" width="12.7109375" style="584" customWidth="1"/>
    <col min="5381" max="5632" width="9.140625" style="584"/>
    <col min="5633" max="5633" width="38.7109375" style="584" customWidth="1"/>
    <col min="5634" max="5634" width="12.85546875" style="584" customWidth="1"/>
    <col min="5635" max="5636" width="12.7109375" style="584" customWidth="1"/>
    <col min="5637" max="5888" width="9.140625" style="584"/>
    <col min="5889" max="5889" width="38.7109375" style="584" customWidth="1"/>
    <col min="5890" max="5890" width="12.85546875" style="584" customWidth="1"/>
    <col min="5891" max="5892" width="12.7109375" style="584" customWidth="1"/>
    <col min="5893" max="6144" width="9.140625" style="584"/>
    <col min="6145" max="6145" width="38.7109375" style="584" customWidth="1"/>
    <col min="6146" max="6146" width="12.85546875" style="584" customWidth="1"/>
    <col min="6147" max="6148" width="12.7109375" style="584" customWidth="1"/>
    <col min="6149" max="6400" width="9.140625" style="584"/>
    <col min="6401" max="6401" width="38.7109375" style="584" customWidth="1"/>
    <col min="6402" max="6402" width="12.85546875" style="584" customWidth="1"/>
    <col min="6403" max="6404" width="12.7109375" style="584" customWidth="1"/>
    <col min="6405" max="6656" width="9.140625" style="584"/>
    <col min="6657" max="6657" width="38.7109375" style="584" customWidth="1"/>
    <col min="6658" max="6658" width="12.85546875" style="584" customWidth="1"/>
    <col min="6659" max="6660" width="12.7109375" style="584" customWidth="1"/>
    <col min="6661" max="6912" width="9.140625" style="584"/>
    <col min="6913" max="6913" width="38.7109375" style="584" customWidth="1"/>
    <col min="6914" max="6914" width="12.85546875" style="584" customWidth="1"/>
    <col min="6915" max="6916" width="12.7109375" style="584" customWidth="1"/>
    <col min="6917" max="7168" width="9.140625" style="584"/>
    <col min="7169" max="7169" width="38.7109375" style="584" customWidth="1"/>
    <col min="7170" max="7170" width="12.85546875" style="584" customWidth="1"/>
    <col min="7171" max="7172" width="12.7109375" style="584" customWidth="1"/>
    <col min="7173" max="7424" width="9.140625" style="584"/>
    <col min="7425" max="7425" width="38.7109375" style="584" customWidth="1"/>
    <col min="7426" max="7426" width="12.85546875" style="584" customWidth="1"/>
    <col min="7427" max="7428" width="12.7109375" style="584" customWidth="1"/>
    <col min="7429" max="7680" width="9.140625" style="584"/>
    <col min="7681" max="7681" width="38.7109375" style="584" customWidth="1"/>
    <col min="7682" max="7682" width="12.85546875" style="584" customWidth="1"/>
    <col min="7683" max="7684" width="12.7109375" style="584" customWidth="1"/>
    <col min="7685" max="7936" width="9.140625" style="584"/>
    <col min="7937" max="7937" width="38.7109375" style="584" customWidth="1"/>
    <col min="7938" max="7938" width="12.85546875" style="584" customWidth="1"/>
    <col min="7939" max="7940" width="12.7109375" style="584" customWidth="1"/>
    <col min="7941" max="8192" width="9.140625" style="584"/>
    <col min="8193" max="8193" width="38.7109375" style="584" customWidth="1"/>
    <col min="8194" max="8194" width="12.85546875" style="584" customWidth="1"/>
    <col min="8195" max="8196" width="12.7109375" style="584" customWidth="1"/>
    <col min="8197" max="8448" width="9.140625" style="584"/>
    <col min="8449" max="8449" width="38.7109375" style="584" customWidth="1"/>
    <col min="8450" max="8450" width="12.85546875" style="584" customWidth="1"/>
    <col min="8451" max="8452" width="12.7109375" style="584" customWidth="1"/>
    <col min="8453" max="8704" width="9.140625" style="584"/>
    <col min="8705" max="8705" width="38.7109375" style="584" customWidth="1"/>
    <col min="8706" max="8706" width="12.85546875" style="584" customWidth="1"/>
    <col min="8707" max="8708" width="12.7109375" style="584" customWidth="1"/>
    <col min="8709" max="8960" width="9.140625" style="584"/>
    <col min="8961" max="8961" width="38.7109375" style="584" customWidth="1"/>
    <col min="8962" max="8962" width="12.85546875" style="584" customWidth="1"/>
    <col min="8963" max="8964" width="12.7109375" style="584" customWidth="1"/>
    <col min="8965" max="9216" width="9.140625" style="584"/>
    <col min="9217" max="9217" width="38.7109375" style="584" customWidth="1"/>
    <col min="9218" max="9218" width="12.85546875" style="584" customWidth="1"/>
    <col min="9219" max="9220" width="12.7109375" style="584" customWidth="1"/>
    <col min="9221" max="9472" width="9.140625" style="584"/>
    <col min="9473" max="9473" width="38.7109375" style="584" customWidth="1"/>
    <col min="9474" max="9474" width="12.85546875" style="584" customWidth="1"/>
    <col min="9475" max="9476" width="12.7109375" style="584" customWidth="1"/>
    <col min="9477" max="9728" width="9.140625" style="584"/>
    <col min="9729" max="9729" width="38.7109375" style="584" customWidth="1"/>
    <col min="9730" max="9730" width="12.85546875" style="584" customWidth="1"/>
    <col min="9731" max="9732" width="12.7109375" style="584" customWidth="1"/>
    <col min="9733" max="9984" width="9.140625" style="584"/>
    <col min="9985" max="9985" width="38.7109375" style="584" customWidth="1"/>
    <col min="9986" max="9986" width="12.85546875" style="584" customWidth="1"/>
    <col min="9987" max="9988" width="12.7109375" style="584" customWidth="1"/>
    <col min="9989" max="10240" width="9.140625" style="584"/>
    <col min="10241" max="10241" width="38.7109375" style="584" customWidth="1"/>
    <col min="10242" max="10242" width="12.85546875" style="584" customWidth="1"/>
    <col min="10243" max="10244" width="12.7109375" style="584" customWidth="1"/>
    <col min="10245" max="10496" width="9.140625" style="584"/>
    <col min="10497" max="10497" width="38.7109375" style="584" customWidth="1"/>
    <col min="10498" max="10498" width="12.85546875" style="584" customWidth="1"/>
    <col min="10499" max="10500" width="12.7109375" style="584" customWidth="1"/>
    <col min="10501" max="10752" width="9.140625" style="584"/>
    <col min="10753" max="10753" width="38.7109375" style="584" customWidth="1"/>
    <col min="10754" max="10754" width="12.85546875" style="584" customWidth="1"/>
    <col min="10755" max="10756" width="12.7109375" style="584" customWidth="1"/>
    <col min="10757" max="11008" width="9.140625" style="584"/>
    <col min="11009" max="11009" width="38.7109375" style="584" customWidth="1"/>
    <col min="11010" max="11010" width="12.85546875" style="584" customWidth="1"/>
    <col min="11011" max="11012" width="12.7109375" style="584" customWidth="1"/>
    <col min="11013" max="11264" width="9.140625" style="584"/>
    <col min="11265" max="11265" width="38.7109375" style="584" customWidth="1"/>
    <col min="11266" max="11266" width="12.85546875" style="584" customWidth="1"/>
    <col min="11267" max="11268" width="12.7109375" style="584" customWidth="1"/>
    <col min="11269" max="11520" width="9.140625" style="584"/>
    <col min="11521" max="11521" width="38.7109375" style="584" customWidth="1"/>
    <col min="11522" max="11522" width="12.85546875" style="584" customWidth="1"/>
    <col min="11523" max="11524" width="12.7109375" style="584" customWidth="1"/>
    <col min="11525" max="11776" width="9.140625" style="584"/>
    <col min="11777" max="11777" width="38.7109375" style="584" customWidth="1"/>
    <col min="11778" max="11778" width="12.85546875" style="584" customWidth="1"/>
    <col min="11779" max="11780" width="12.7109375" style="584" customWidth="1"/>
    <col min="11781" max="12032" width="9.140625" style="584"/>
    <col min="12033" max="12033" width="38.7109375" style="584" customWidth="1"/>
    <col min="12034" max="12034" width="12.85546875" style="584" customWidth="1"/>
    <col min="12035" max="12036" width="12.7109375" style="584" customWidth="1"/>
    <col min="12037" max="12288" width="9.140625" style="584"/>
    <col min="12289" max="12289" width="38.7109375" style="584" customWidth="1"/>
    <col min="12290" max="12290" width="12.85546875" style="584" customWidth="1"/>
    <col min="12291" max="12292" width="12.7109375" style="584" customWidth="1"/>
    <col min="12293" max="12544" width="9.140625" style="584"/>
    <col min="12545" max="12545" width="38.7109375" style="584" customWidth="1"/>
    <col min="12546" max="12546" width="12.85546875" style="584" customWidth="1"/>
    <col min="12547" max="12548" width="12.7109375" style="584" customWidth="1"/>
    <col min="12549" max="12800" width="9.140625" style="584"/>
    <col min="12801" max="12801" width="38.7109375" style="584" customWidth="1"/>
    <col min="12802" max="12802" width="12.85546875" style="584" customWidth="1"/>
    <col min="12803" max="12804" width="12.7109375" style="584" customWidth="1"/>
    <col min="12805" max="13056" width="9.140625" style="584"/>
    <col min="13057" max="13057" width="38.7109375" style="584" customWidth="1"/>
    <col min="13058" max="13058" width="12.85546875" style="584" customWidth="1"/>
    <col min="13059" max="13060" width="12.7109375" style="584" customWidth="1"/>
    <col min="13061" max="13312" width="9.140625" style="584"/>
    <col min="13313" max="13313" width="38.7109375" style="584" customWidth="1"/>
    <col min="13314" max="13314" width="12.85546875" style="584" customWidth="1"/>
    <col min="13315" max="13316" width="12.7109375" style="584" customWidth="1"/>
    <col min="13317" max="13568" width="9.140625" style="584"/>
    <col min="13569" max="13569" width="38.7109375" style="584" customWidth="1"/>
    <col min="13570" max="13570" width="12.85546875" style="584" customWidth="1"/>
    <col min="13571" max="13572" width="12.7109375" style="584" customWidth="1"/>
    <col min="13573" max="13824" width="9.140625" style="584"/>
    <col min="13825" max="13825" width="38.7109375" style="584" customWidth="1"/>
    <col min="13826" max="13826" width="12.85546875" style="584" customWidth="1"/>
    <col min="13827" max="13828" width="12.7109375" style="584" customWidth="1"/>
    <col min="13829" max="14080" width="9.140625" style="584"/>
    <col min="14081" max="14081" width="38.7109375" style="584" customWidth="1"/>
    <col min="14082" max="14082" width="12.85546875" style="584" customWidth="1"/>
    <col min="14083" max="14084" width="12.7109375" style="584" customWidth="1"/>
    <col min="14085" max="14336" width="9.140625" style="584"/>
    <col min="14337" max="14337" width="38.7109375" style="584" customWidth="1"/>
    <col min="14338" max="14338" width="12.85546875" style="584" customWidth="1"/>
    <col min="14339" max="14340" width="12.7109375" style="584" customWidth="1"/>
    <col min="14341" max="14592" width="9.140625" style="584"/>
    <col min="14593" max="14593" width="38.7109375" style="584" customWidth="1"/>
    <col min="14594" max="14594" width="12.85546875" style="584" customWidth="1"/>
    <col min="14595" max="14596" width="12.7109375" style="584" customWidth="1"/>
    <col min="14597" max="14848" width="9.140625" style="584"/>
    <col min="14849" max="14849" width="38.7109375" style="584" customWidth="1"/>
    <col min="14850" max="14850" width="12.85546875" style="584" customWidth="1"/>
    <col min="14851" max="14852" width="12.7109375" style="584" customWidth="1"/>
    <col min="14853" max="15104" width="9.140625" style="584"/>
    <col min="15105" max="15105" width="38.7109375" style="584" customWidth="1"/>
    <col min="15106" max="15106" width="12.85546875" style="584" customWidth="1"/>
    <col min="15107" max="15108" width="12.7109375" style="584" customWidth="1"/>
    <col min="15109" max="15360" width="9.140625" style="584"/>
    <col min="15361" max="15361" width="38.7109375" style="584" customWidth="1"/>
    <col min="15362" max="15362" width="12.85546875" style="584" customWidth="1"/>
    <col min="15363" max="15364" width="12.7109375" style="584" customWidth="1"/>
    <col min="15365" max="15616" width="9.140625" style="584"/>
    <col min="15617" max="15617" width="38.7109375" style="584" customWidth="1"/>
    <col min="15618" max="15618" width="12.85546875" style="584" customWidth="1"/>
    <col min="15619" max="15620" width="12.7109375" style="584" customWidth="1"/>
    <col min="15621" max="15872" width="9.140625" style="584"/>
    <col min="15873" max="15873" width="38.7109375" style="584" customWidth="1"/>
    <col min="15874" max="15874" width="12.85546875" style="584" customWidth="1"/>
    <col min="15875" max="15876" width="12.7109375" style="584" customWidth="1"/>
    <col min="15877" max="16128" width="9.140625" style="584"/>
    <col min="16129" max="16129" width="38.7109375" style="584" customWidth="1"/>
    <col min="16130" max="16130" width="12.85546875" style="584" customWidth="1"/>
    <col min="16131" max="16132" width="12.7109375" style="584" customWidth="1"/>
    <col min="16133" max="16384" width="9.140625" style="584"/>
  </cols>
  <sheetData>
    <row r="1" spans="1:5" ht="15" customHeight="1">
      <c r="E1" s="593"/>
    </row>
    <row r="2" spans="1:5" ht="26.25">
      <c r="A2" s="2066" t="s">
        <v>814</v>
      </c>
      <c r="B2" s="2066"/>
      <c r="C2" s="2066"/>
      <c r="D2" s="2086" t="s">
        <v>831</v>
      </c>
      <c r="E2" s="2086"/>
    </row>
    <row r="4" spans="1:5" ht="15">
      <c r="A4" s="632" t="s">
        <v>299</v>
      </c>
    </row>
    <row r="6" spans="1:5" ht="15" thickBot="1"/>
    <row r="7" spans="1:5" ht="18">
      <c r="A7" s="2091" t="s">
        <v>263</v>
      </c>
      <c r="B7" s="2092"/>
      <c r="C7" s="2092"/>
      <c r="D7" s="2092"/>
      <c r="E7" s="2093"/>
    </row>
    <row r="8" spans="1:5" ht="15.75" thickBot="1">
      <c r="A8" s="638" t="s">
        <v>66</v>
      </c>
      <c r="B8" s="639" t="s">
        <v>265</v>
      </c>
      <c r="C8" s="639" t="s">
        <v>266</v>
      </c>
      <c r="D8" s="639" t="s">
        <v>267</v>
      </c>
      <c r="E8" s="700" t="s">
        <v>813</v>
      </c>
    </row>
    <row r="9" spans="1:5">
      <c r="A9" s="601" t="s">
        <v>303</v>
      </c>
      <c r="B9" s="602">
        <v>5000</v>
      </c>
      <c r="C9" s="602">
        <v>5000</v>
      </c>
      <c r="D9" s="602">
        <v>18728</v>
      </c>
      <c r="E9" s="647">
        <v>5</v>
      </c>
    </row>
    <row r="10" spans="1:5">
      <c r="A10" s="599" t="s">
        <v>304</v>
      </c>
      <c r="B10" s="598">
        <v>2500</v>
      </c>
      <c r="C10" s="598">
        <v>6980</v>
      </c>
      <c r="D10" s="598">
        <v>6530</v>
      </c>
      <c r="E10" s="607">
        <v>5</v>
      </c>
    </row>
    <row r="11" spans="1:5">
      <c r="A11" s="599" t="s">
        <v>305</v>
      </c>
      <c r="B11" s="598">
        <v>1620</v>
      </c>
      <c r="C11" s="598">
        <v>1620</v>
      </c>
      <c r="D11" s="598">
        <v>2700</v>
      </c>
      <c r="E11" s="607">
        <v>5</v>
      </c>
    </row>
    <row r="12" spans="1:5" ht="15" thickBot="1">
      <c r="A12" s="608"/>
      <c r="B12" s="701"/>
      <c r="C12" s="701"/>
      <c r="D12" s="701"/>
      <c r="E12" s="611"/>
    </row>
    <row r="13" spans="1:5" ht="17.25">
      <c r="A13" s="702" t="s">
        <v>811</v>
      </c>
      <c r="B13" s="703">
        <f>SUM(B9:B12)</f>
        <v>9120</v>
      </c>
      <c r="C13" s="703">
        <f>SUM(C9:C12)</f>
        <v>13600</v>
      </c>
      <c r="D13" s="703">
        <f>SUM(D9:D12)</f>
        <v>27958</v>
      </c>
      <c r="E13" s="696"/>
    </row>
    <row r="14" spans="1:5" s="593" customFormat="1" ht="18" thickBot="1">
      <c r="A14" s="675" t="s">
        <v>812</v>
      </c>
      <c r="B14" s="2090">
        <f>B13+C13+D13</f>
        <v>50678</v>
      </c>
      <c r="C14" s="2090"/>
      <c r="D14" s="2090"/>
      <c r="E14" s="697"/>
    </row>
  </sheetData>
  <mergeCells count="4">
    <mergeCell ref="A2:C2"/>
    <mergeCell ref="D2:E2"/>
    <mergeCell ref="A7:E7"/>
    <mergeCell ref="B14:D1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4448-1B4C-4A29-9FAE-454A112AA119}">
  <sheetPr>
    <tabColor rgb="FF00B050"/>
  </sheetPr>
  <dimension ref="A2:H44"/>
  <sheetViews>
    <sheetView view="pageBreakPreview" zoomScaleNormal="100" zoomScaleSheetLayoutView="100" workbookViewId="0">
      <selection activeCell="O43" sqref="O43"/>
    </sheetView>
  </sheetViews>
  <sheetFormatPr defaultRowHeight="15"/>
  <cols>
    <col min="1" max="1" width="38.5703125" style="705" customWidth="1"/>
    <col min="2" max="3" width="12.7109375" style="705" customWidth="1"/>
    <col min="4" max="4" width="12.5703125" style="705" customWidth="1"/>
    <col min="5" max="256" width="9.140625" style="705"/>
    <col min="257" max="257" width="38.5703125" style="705" customWidth="1"/>
    <col min="258" max="259" width="12.7109375" style="705" customWidth="1"/>
    <col min="260" max="260" width="12.5703125" style="705" customWidth="1"/>
    <col min="261" max="512" width="9.140625" style="705"/>
    <col min="513" max="513" width="38.5703125" style="705" customWidth="1"/>
    <col min="514" max="515" width="12.7109375" style="705" customWidth="1"/>
    <col min="516" max="516" width="12.5703125" style="705" customWidth="1"/>
    <col min="517" max="768" width="9.140625" style="705"/>
    <col min="769" max="769" width="38.5703125" style="705" customWidth="1"/>
    <col min="770" max="771" width="12.7109375" style="705" customWidth="1"/>
    <col min="772" max="772" width="12.5703125" style="705" customWidth="1"/>
    <col min="773" max="1024" width="9.140625" style="705"/>
    <col min="1025" max="1025" width="38.5703125" style="705" customWidth="1"/>
    <col min="1026" max="1027" width="12.7109375" style="705" customWidth="1"/>
    <col min="1028" max="1028" width="12.5703125" style="705" customWidth="1"/>
    <col min="1029" max="1280" width="9.140625" style="705"/>
    <col min="1281" max="1281" width="38.5703125" style="705" customWidth="1"/>
    <col min="1282" max="1283" width="12.7109375" style="705" customWidth="1"/>
    <col min="1284" max="1284" width="12.5703125" style="705" customWidth="1"/>
    <col min="1285" max="1536" width="9.140625" style="705"/>
    <col min="1537" max="1537" width="38.5703125" style="705" customWidth="1"/>
    <col min="1538" max="1539" width="12.7109375" style="705" customWidth="1"/>
    <col min="1540" max="1540" width="12.5703125" style="705" customWidth="1"/>
    <col min="1541" max="1792" width="9.140625" style="705"/>
    <col min="1793" max="1793" width="38.5703125" style="705" customWidth="1"/>
    <col min="1794" max="1795" width="12.7109375" style="705" customWidth="1"/>
    <col min="1796" max="1796" width="12.5703125" style="705" customWidth="1"/>
    <col min="1797" max="2048" width="9.140625" style="705"/>
    <col min="2049" max="2049" width="38.5703125" style="705" customWidth="1"/>
    <col min="2050" max="2051" width="12.7109375" style="705" customWidth="1"/>
    <col min="2052" max="2052" width="12.5703125" style="705" customWidth="1"/>
    <col min="2053" max="2304" width="9.140625" style="705"/>
    <col min="2305" max="2305" width="38.5703125" style="705" customWidth="1"/>
    <col min="2306" max="2307" width="12.7109375" style="705" customWidth="1"/>
    <col min="2308" max="2308" width="12.5703125" style="705" customWidth="1"/>
    <col min="2309" max="2560" width="9.140625" style="705"/>
    <col min="2561" max="2561" width="38.5703125" style="705" customWidth="1"/>
    <col min="2562" max="2563" width="12.7109375" style="705" customWidth="1"/>
    <col min="2564" max="2564" width="12.5703125" style="705" customWidth="1"/>
    <col min="2565" max="2816" width="9.140625" style="705"/>
    <col min="2817" max="2817" width="38.5703125" style="705" customWidth="1"/>
    <col min="2818" max="2819" width="12.7109375" style="705" customWidth="1"/>
    <col min="2820" max="2820" width="12.5703125" style="705" customWidth="1"/>
    <col min="2821" max="3072" width="9.140625" style="705"/>
    <col min="3073" max="3073" width="38.5703125" style="705" customWidth="1"/>
    <col min="3074" max="3075" width="12.7109375" style="705" customWidth="1"/>
    <col min="3076" max="3076" width="12.5703125" style="705" customWidth="1"/>
    <col min="3077" max="3328" width="9.140625" style="705"/>
    <col min="3329" max="3329" width="38.5703125" style="705" customWidth="1"/>
    <col min="3330" max="3331" width="12.7109375" style="705" customWidth="1"/>
    <col min="3332" max="3332" width="12.5703125" style="705" customWidth="1"/>
    <col min="3333" max="3584" width="9.140625" style="705"/>
    <col min="3585" max="3585" width="38.5703125" style="705" customWidth="1"/>
    <col min="3586" max="3587" width="12.7109375" style="705" customWidth="1"/>
    <col min="3588" max="3588" width="12.5703125" style="705" customWidth="1"/>
    <col min="3589" max="3840" width="9.140625" style="705"/>
    <col min="3841" max="3841" width="38.5703125" style="705" customWidth="1"/>
    <col min="3842" max="3843" width="12.7109375" style="705" customWidth="1"/>
    <col min="3844" max="3844" width="12.5703125" style="705" customWidth="1"/>
    <col min="3845" max="4096" width="9.140625" style="705"/>
    <col min="4097" max="4097" width="38.5703125" style="705" customWidth="1"/>
    <col min="4098" max="4099" width="12.7109375" style="705" customWidth="1"/>
    <col min="4100" max="4100" width="12.5703125" style="705" customWidth="1"/>
    <col min="4101" max="4352" width="9.140625" style="705"/>
    <col min="4353" max="4353" width="38.5703125" style="705" customWidth="1"/>
    <col min="4354" max="4355" width="12.7109375" style="705" customWidth="1"/>
    <col min="4356" max="4356" width="12.5703125" style="705" customWidth="1"/>
    <col min="4357" max="4608" width="9.140625" style="705"/>
    <col min="4609" max="4609" width="38.5703125" style="705" customWidth="1"/>
    <col min="4610" max="4611" width="12.7109375" style="705" customWidth="1"/>
    <col min="4612" max="4612" width="12.5703125" style="705" customWidth="1"/>
    <col min="4613" max="4864" width="9.140625" style="705"/>
    <col min="4865" max="4865" width="38.5703125" style="705" customWidth="1"/>
    <col min="4866" max="4867" width="12.7109375" style="705" customWidth="1"/>
    <col min="4868" max="4868" width="12.5703125" style="705" customWidth="1"/>
    <col min="4869" max="5120" width="9.140625" style="705"/>
    <col min="5121" max="5121" width="38.5703125" style="705" customWidth="1"/>
    <col min="5122" max="5123" width="12.7109375" style="705" customWidth="1"/>
    <col min="5124" max="5124" width="12.5703125" style="705" customWidth="1"/>
    <col min="5125" max="5376" width="9.140625" style="705"/>
    <col min="5377" max="5377" width="38.5703125" style="705" customWidth="1"/>
    <col min="5378" max="5379" width="12.7109375" style="705" customWidth="1"/>
    <col min="5380" max="5380" width="12.5703125" style="705" customWidth="1"/>
    <col min="5381" max="5632" width="9.140625" style="705"/>
    <col min="5633" max="5633" width="38.5703125" style="705" customWidth="1"/>
    <col min="5634" max="5635" width="12.7109375" style="705" customWidth="1"/>
    <col min="5636" max="5636" width="12.5703125" style="705" customWidth="1"/>
    <col min="5637" max="5888" width="9.140625" style="705"/>
    <col min="5889" max="5889" width="38.5703125" style="705" customWidth="1"/>
    <col min="5890" max="5891" width="12.7109375" style="705" customWidth="1"/>
    <col min="5892" max="5892" width="12.5703125" style="705" customWidth="1"/>
    <col min="5893" max="6144" width="9.140625" style="705"/>
    <col min="6145" max="6145" width="38.5703125" style="705" customWidth="1"/>
    <col min="6146" max="6147" width="12.7109375" style="705" customWidth="1"/>
    <col min="6148" max="6148" width="12.5703125" style="705" customWidth="1"/>
    <col min="6149" max="6400" width="9.140625" style="705"/>
    <col min="6401" max="6401" width="38.5703125" style="705" customWidth="1"/>
    <col min="6402" max="6403" width="12.7109375" style="705" customWidth="1"/>
    <col min="6404" max="6404" width="12.5703125" style="705" customWidth="1"/>
    <col min="6405" max="6656" width="9.140625" style="705"/>
    <col min="6657" max="6657" width="38.5703125" style="705" customWidth="1"/>
    <col min="6658" max="6659" width="12.7109375" style="705" customWidth="1"/>
    <col min="6660" max="6660" width="12.5703125" style="705" customWidth="1"/>
    <col min="6661" max="6912" width="9.140625" style="705"/>
    <col min="6913" max="6913" width="38.5703125" style="705" customWidth="1"/>
    <col min="6914" max="6915" width="12.7109375" style="705" customWidth="1"/>
    <col min="6916" max="6916" width="12.5703125" style="705" customWidth="1"/>
    <col min="6917" max="7168" width="9.140625" style="705"/>
    <col min="7169" max="7169" width="38.5703125" style="705" customWidth="1"/>
    <col min="7170" max="7171" width="12.7109375" style="705" customWidth="1"/>
    <col min="7172" max="7172" width="12.5703125" style="705" customWidth="1"/>
    <col min="7173" max="7424" width="9.140625" style="705"/>
    <col min="7425" max="7425" width="38.5703125" style="705" customWidth="1"/>
    <col min="7426" max="7427" width="12.7109375" style="705" customWidth="1"/>
    <col min="7428" max="7428" width="12.5703125" style="705" customWidth="1"/>
    <col min="7429" max="7680" width="9.140625" style="705"/>
    <col min="7681" max="7681" width="38.5703125" style="705" customWidth="1"/>
    <col min="7682" max="7683" width="12.7109375" style="705" customWidth="1"/>
    <col min="7684" max="7684" width="12.5703125" style="705" customWidth="1"/>
    <col min="7685" max="7936" width="9.140625" style="705"/>
    <col min="7937" max="7937" width="38.5703125" style="705" customWidth="1"/>
    <col min="7938" max="7939" width="12.7109375" style="705" customWidth="1"/>
    <col min="7940" max="7940" width="12.5703125" style="705" customWidth="1"/>
    <col min="7941" max="8192" width="9.140625" style="705"/>
    <col min="8193" max="8193" width="38.5703125" style="705" customWidth="1"/>
    <col min="8194" max="8195" width="12.7109375" style="705" customWidth="1"/>
    <col min="8196" max="8196" width="12.5703125" style="705" customWidth="1"/>
    <col min="8197" max="8448" width="9.140625" style="705"/>
    <col min="8449" max="8449" width="38.5703125" style="705" customWidth="1"/>
    <col min="8450" max="8451" width="12.7109375" style="705" customWidth="1"/>
    <col min="8452" max="8452" width="12.5703125" style="705" customWidth="1"/>
    <col min="8453" max="8704" width="9.140625" style="705"/>
    <col min="8705" max="8705" width="38.5703125" style="705" customWidth="1"/>
    <col min="8706" max="8707" width="12.7109375" style="705" customWidth="1"/>
    <col min="8708" max="8708" width="12.5703125" style="705" customWidth="1"/>
    <col min="8709" max="8960" width="9.140625" style="705"/>
    <col min="8961" max="8961" width="38.5703125" style="705" customWidth="1"/>
    <col min="8962" max="8963" width="12.7109375" style="705" customWidth="1"/>
    <col min="8964" max="8964" width="12.5703125" style="705" customWidth="1"/>
    <col min="8965" max="9216" width="9.140625" style="705"/>
    <col min="9217" max="9217" width="38.5703125" style="705" customWidth="1"/>
    <col min="9218" max="9219" width="12.7109375" style="705" customWidth="1"/>
    <col min="9220" max="9220" width="12.5703125" style="705" customWidth="1"/>
    <col min="9221" max="9472" width="9.140625" style="705"/>
    <col min="9473" max="9473" width="38.5703125" style="705" customWidth="1"/>
    <col min="9474" max="9475" width="12.7109375" style="705" customWidth="1"/>
    <col min="9476" max="9476" width="12.5703125" style="705" customWidth="1"/>
    <col min="9477" max="9728" width="9.140625" style="705"/>
    <col min="9729" max="9729" width="38.5703125" style="705" customWidth="1"/>
    <col min="9730" max="9731" width="12.7109375" style="705" customWidth="1"/>
    <col min="9732" max="9732" width="12.5703125" style="705" customWidth="1"/>
    <col min="9733" max="9984" width="9.140625" style="705"/>
    <col min="9985" max="9985" width="38.5703125" style="705" customWidth="1"/>
    <col min="9986" max="9987" width="12.7109375" style="705" customWidth="1"/>
    <col min="9988" max="9988" width="12.5703125" style="705" customWidth="1"/>
    <col min="9989" max="10240" width="9.140625" style="705"/>
    <col min="10241" max="10241" width="38.5703125" style="705" customWidth="1"/>
    <col min="10242" max="10243" width="12.7109375" style="705" customWidth="1"/>
    <col min="10244" max="10244" width="12.5703125" style="705" customWidth="1"/>
    <col min="10245" max="10496" width="9.140625" style="705"/>
    <col min="10497" max="10497" width="38.5703125" style="705" customWidth="1"/>
    <col min="10498" max="10499" width="12.7109375" style="705" customWidth="1"/>
    <col min="10500" max="10500" width="12.5703125" style="705" customWidth="1"/>
    <col min="10501" max="10752" width="9.140625" style="705"/>
    <col min="10753" max="10753" width="38.5703125" style="705" customWidth="1"/>
    <col min="10754" max="10755" width="12.7109375" style="705" customWidth="1"/>
    <col min="10756" max="10756" width="12.5703125" style="705" customWidth="1"/>
    <col min="10757" max="11008" width="9.140625" style="705"/>
    <col min="11009" max="11009" width="38.5703125" style="705" customWidth="1"/>
    <col min="11010" max="11011" width="12.7109375" style="705" customWidth="1"/>
    <col min="11012" max="11012" width="12.5703125" style="705" customWidth="1"/>
    <col min="11013" max="11264" width="9.140625" style="705"/>
    <col min="11265" max="11265" width="38.5703125" style="705" customWidth="1"/>
    <col min="11266" max="11267" width="12.7109375" style="705" customWidth="1"/>
    <col min="11268" max="11268" width="12.5703125" style="705" customWidth="1"/>
    <col min="11269" max="11520" width="9.140625" style="705"/>
    <col min="11521" max="11521" width="38.5703125" style="705" customWidth="1"/>
    <col min="11522" max="11523" width="12.7109375" style="705" customWidth="1"/>
    <col min="11524" max="11524" width="12.5703125" style="705" customWidth="1"/>
    <col min="11525" max="11776" width="9.140625" style="705"/>
    <col min="11777" max="11777" width="38.5703125" style="705" customWidth="1"/>
    <col min="11778" max="11779" width="12.7109375" style="705" customWidth="1"/>
    <col min="11780" max="11780" width="12.5703125" style="705" customWidth="1"/>
    <col min="11781" max="12032" width="9.140625" style="705"/>
    <col min="12033" max="12033" width="38.5703125" style="705" customWidth="1"/>
    <col min="12034" max="12035" width="12.7109375" style="705" customWidth="1"/>
    <col min="12036" max="12036" width="12.5703125" style="705" customWidth="1"/>
    <col min="12037" max="12288" width="9.140625" style="705"/>
    <col min="12289" max="12289" width="38.5703125" style="705" customWidth="1"/>
    <col min="12290" max="12291" width="12.7109375" style="705" customWidth="1"/>
    <col min="12292" max="12292" width="12.5703125" style="705" customWidth="1"/>
    <col min="12293" max="12544" width="9.140625" style="705"/>
    <col min="12545" max="12545" width="38.5703125" style="705" customWidth="1"/>
    <col min="12546" max="12547" width="12.7109375" style="705" customWidth="1"/>
    <col min="12548" max="12548" width="12.5703125" style="705" customWidth="1"/>
    <col min="12549" max="12800" width="9.140625" style="705"/>
    <col min="12801" max="12801" width="38.5703125" style="705" customWidth="1"/>
    <col min="12802" max="12803" width="12.7109375" style="705" customWidth="1"/>
    <col min="12804" max="12804" width="12.5703125" style="705" customWidth="1"/>
    <col min="12805" max="13056" width="9.140625" style="705"/>
    <col min="13057" max="13057" width="38.5703125" style="705" customWidth="1"/>
    <col min="13058" max="13059" width="12.7109375" style="705" customWidth="1"/>
    <col min="13060" max="13060" width="12.5703125" style="705" customWidth="1"/>
    <col min="13061" max="13312" width="9.140625" style="705"/>
    <col min="13313" max="13313" width="38.5703125" style="705" customWidth="1"/>
    <col min="13314" max="13315" width="12.7109375" style="705" customWidth="1"/>
    <col min="13316" max="13316" width="12.5703125" style="705" customWidth="1"/>
    <col min="13317" max="13568" width="9.140625" style="705"/>
    <col min="13569" max="13569" width="38.5703125" style="705" customWidth="1"/>
    <col min="13570" max="13571" width="12.7109375" style="705" customWidth="1"/>
    <col min="13572" max="13572" width="12.5703125" style="705" customWidth="1"/>
    <col min="13573" max="13824" width="9.140625" style="705"/>
    <col min="13825" max="13825" width="38.5703125" style="705" customWidth="1"/>
    <col min="13826" max="13827" width="12.7109375" style="705" customWidth="1"/>
    <col min="13828" max="13828" width="12.5703125" style="705" customWidth="1"/>
    <col min="13829" max="14080" width="9.140625" style="705"/>
    <col min="14081" max="14081" width="38.5703125" style="705" customWidth="1"/>
    <col min="14082" max="14083" width="12.7109375" style="705" customWidth="1"/>
    <col min="14084" max="14084" width="12.5703125" style="705" customWidth="1"/>
    <col min="14085" max="14336" width="9.140625" style="705"/>
    <col min="14337" max="14337" width="38.5703125" style="705" customWidth="1"/>
    <col min="14338" max="14339" width="12.7109375" style="705" customWidth="1"/>
    <col min="14340" max="14340" width="12.5703125" style="705" customWidth="1"/>
    <col min="14341" max="14592" width="9.140625" style="705"/>
    <col min="14593" max="14593" width="38.5703125" style="705" customWidth="1"/>
    <col min="14594" max="14595" width="12.7109375" style="705" customWidth="1"/>
    <col min="14596" max="14596" width="12.5703125" style="705" customWidth="1"/>
    <col min="14597" max="14848" width="9.140625" style="705"/>
    <col min="14849" max="14849" width="38.5703125" style="705" customWidth="1"/>
    <col min="14850" max="14851" width="12.7109375" style="705" customWidth="1"/>
    <col min="14852" max="14852" width="12.5703125" style="705" customWidth="1"/>
    <col min="14853" max="15104" width="9.140625" style="705"/>
    <col min="15105" max="15105" width="38.5703125" style="705" customWidth="1"/>
    <col min="15106" max="15107" width="12.7109375" style="705" customWidth="1"/>
    <col min="15108" max="15108" width="12.5703125" style="705" customWidth="1"/>
    <col min="15109" max="15360" width="9.140625" style="705"/>
    <col min="15361" max="15361" width="38.5703125" style="705" customWidth="1"/>
    <col min="15362" max="15363" width="12.7109375" style="705" customWidth="1"/>
    <col min="15364" max="15364" width="12.5703125" style="705" customWidth="1"/>
    <col min="15365" max="15616" width="9.140625" style="705"/>
    <col min="15617" max="15617" width="38.5703125" style="705" customWidth="1"/>
    <col min="15618" max="15619" width="12.7109375" style="705" customWidth="1"/>
    <col min="15620" max="15620" width="12.5703125" style="705" customWidth="1"/>
    <col min="15621" max="15872" width="9.140625" style="705"/>
    <col min="15873" max="15873" width="38.5703125" style="705" customWidth="1"/>
    <col min="15874" max="15875" width="12.7109375" style="705" customWidth="1"/>
    <col min="15876" max="15876" width="12.5703125" style="705" customWidth="1"/>
    <col min="15877" max="16128" width="9.140625" style="705"/>
    <col min="16129" max="16129" width="38.5703125" style="705" customWidth="1"/>
    <col min="16130" max="16131" width="12.7109375" style="705" customWidth="1"/>
    <col min="16132" max="16132" width="12.5703125" style="705" customWidth="1"/>
    <col min="16133" max="16384" width="9.140625" style="705"/>
  </cols>
  <sheetData>
    <row r="2" spans="1:8" ht="26.25">
      <c r="A2" s="2096" t="s">
        <v>814</v>
      </c>
      <c r="B2" s="2096"/>
      <c r="C2" s="2096"/>
      <c r="D2" s="2095" t="s">
        <v>830</v>
      </c>
      <c r="E2" s="2095"/>
    </row>
    <row r="3" spans="1:8">
      <c r="A3" s="705" t="s">
        <v>815</v>
      </c>
    </row>
    <row r="5" spans="1:8" ht="15.75" thickBot="1"/>
    <row r="6" spans="1:8" ht="18.75" thickBot="1">
      <c r="A6" s="2071" t="s">
        <v>263</v>
      </c>
      <c r="B6" s="2072"/>
      <c r="C6" s="2072"/>
      <c r="D6" s="2073"/>
    </row>
    <row r="7" spans="1:8" ht="15.75" thickBot="1">
      <c r="A7" s="2075" t="s">
        <v>275</v>
      </c>
      <c r="B7" s="2101" t="s">
        <v>796</v>
      </c>
      <c r="C7" s="2102"/>
      <c r="D7" s="2103"/>
    </row>
    <row r="8" spans="1:8" ht="15.75" thickBot="1">
      <c r="A8" s="2076"/>
      <c r="B8" s="595" t="s">
        <v>265</v>
      </c>
      <c r="C8" s="595" t="s">
        <v>266</v>
      </c>
      <c r="D8" s="596" t="s">
        <v>267</v>
      </c>
    </row>
    <row r="9" spans="1:8">
      <c r="A9" s="706" t="s">
        <v>362</v>
      </c>
      <c r="B9" s="707">
        <v>12190</v>
      </c>
      <c r="C9" s="707"/>
      <c r="D9" s="708"/>
    </row>
    <row r="10" spans="1:8">
      <c r="A10" s="706" t="s">
        <v>366</v>
      </c>
      <c r="B10" s="699">
        <v>13595</v>
      </c>
      <c r="C10" s="699">
        <v>2200</v>
      </c>
      <c r="D10" s="709">
        <v>310</v>
      </c>
    </row>
    <row r="11" spans="1:8" ht="30">
      <c r="A11" s="710" t="s">
        <v>496</v>
      </c>
      <c r="B11" s="711">
        <f>29911-8817</f>
        <v>21094</v>
      </c>
      <c r="C11" s="699">
        <v>6095</v>
      </c>
      <c r="D11" s="709"/>
      <c r="H11" s="704"/>
    </row>
    <row r="12" spans="1:8" ht="15.75">
      <c r="A12" s="706" t="s">
        <v>364</v>
      </c>
      <c r="B12" s="699">
        <v>1232</v>
      </c>
      <c r="C12" s="699"/>
      <c r="D12" s="709"/>
      <c r="H12" s="704"/>
    </row>
    <row r="13" spans="1:8" ht="15.75">
      <c r="A13" s="706" t="s">
        <v>373</v>
      </c>
      <c r="B13" s="699">
        <v>709</v>
      </c>
      <c r="C13" s="699"/>
      <c r="D13" s="709"/>
      <c r="H13" s="704"/>
    </row>
    <row r="14" spans="1:8" ht="15.75">
      <c r="A14" s="706" t="s">
        <v>497</v>
      </c>
      <c r="B14" s="699">
        <v>2275</v>
      </c>
      <c r="C14" s="699">
        <v>640</v>
      </c>
      <c r="D14" s="709"/>
      <c r="H14" s="704"/>
    </row>
    <row r="15" spans="1:8" ht="30">
      <c r="A15" s="706" t="s">
        <v>498</v>
      </c>
      <c r="B15" s="699">
        <v>1542</v>
      </c>
      <c r="C15" s="699">
        <v>6736</v>
      </c>
      <c r="D15" s="709">
        <v>12771</v>
      </c>
    </row>
    <row r="16" spans="1:8">
      <c r="A16" s="706" t="s">
        <v>499</v>
      </c>
      <c r="B16" s="699">
        <v>200</v>
      </c>
      <c r="C16" s="699"/>
      <c r="D16" s="709"/>
    </row>
    <row r="17" spans="1:4" ht="30">
      <c r="A17" s="706" t="s">
        <v>816</v>
      </c>
      <c r="B17" s="712">
        <v>26402</v>
      </c>
      <c r="C17" s="699"/>
      <c r="D17" s="713">
        <v>35933</v>
      </c>
    </row>
    <row r="18" spans="1:4">
      <c r="A18" s="710" t="s">
        <v>500</v>
      </c>
      <c r="B18" s="714">
        <f>77968-4417</f>
        <v>73551</v>
      </c>
      <c r="C18" s="699">
        <v>13498</v>
      </c>
      <c r="D18" s="709"/>
    </row>
    <row r="19" spans="1:4">
      <c r="A19" s="706" t="s">
        <v>312</v>
      </c>
      <c r="B19" s="699">
        <v>2024</v>
      </c>
      <c r="C19" s="699">
        <v>1129</v>
      </c>
      <c r="D19" s="709"/>
    </row>
    <row r="20" spans="1:4">
      <c r="A20" s="706" t="s">
        <v>371</v>
      </c>
      <c r="B20" s="699">
        <v>1020</v>
      </c>
      <c r="C20" s="699"/>
      <c r="D20" s="709"/>
    </row>
    <row r="21" spans="1:4">
      <c r="A21" s="710" t="s">
        <v>338</v>
      </c>
      <c r="B21" s="711">
        <f>6254-5816</f>
        <v>438</v>
      </c>
      <c r="C21" s="699">
        <v>7551</v>
      </c>
      <c r="D21" s="709">
        <v>7187</v>
      </c>
    </row>
    <row r="22" spans="1:4">
      <c r="A22" s="706" t="s">
        <v>370</v>
      </c>
      <c r="B22" s="699">
        <v>1005</v>
      </c>
      <c r="C22" s="699"/>
      <c r="D22" s="709"/>
    </row>
    <row r="23" spans="1:4">
      <c r="A23" s="706" t="s">
        <v>325</v>
      </c>
      <c r="B23" s="699">
        <v>1940</v>
      </c>
      <c r="C23" s="699"/>
      <c r="D23" s="709"/>
    </row>
    <row r="24" spans="1:4">
      <c r="A24" s="706" t="s">
        <v>326</v>
      </c>
      <c r="B24" s="699">
        <v>120</v>
      </c>
      <c r="C24" s="699"/>
      <c r="D24" s="709"/>
    </row>
    <row r="25" spans="1:4">
      <c r="A25" s="706" t="s">
        <v>501</v>
      </c>
      <c r="B25" s="699">
        <v>336</v>
      </c>
      <c r="C25" s="699"/>
      <c r="D25" s="709"/>
    </row>
    <row r="26" spans="1:4">
      <c r="A26" s="710" t="s">
        <v>502</v>
      </c>
      <c r="B26" s="711">
        <f>85511-11289</f>
        <v>74222</v>
      </c>
      <c r="C26" s="699"/>
      <c r="D26" s="709">
        <v>13482</v>
      </c>
    </row>
    <row r="27" spans="1:4">
      <c r="A27" s="706" t="s">
        <v>503</v>
      </c>
      <c r="B27" s="699">
        <v>6351</v>
      </c>
      <c r="C27" s="699">
        <v>6900</v>
      </c>
      <c r="D27" s="709"/>
    </row>
    <row r="28" spans="1:4">
      <c r="A28" s="706" t="s">
        <v>504</v>
      </c>
      <c r="B28" s="699">
        <v>853</v>
      </c>
      <c r="C28" s="699"/>
      <c r="D28" s="709"/>
    </row>
    <row r="29" spans="1:4" ht="30">
      <c r="A29" s="715" t="s">
        <v>505</v>
      </c>
      <c r="B29" s="707">
        <v>5200</v>
      </c>
      <c r="C29" s="707"/>
      <c r="D29" s="708"/>
    </row>
    <row r="30" spans="1:4">
      <c r="A30" s="715" t="s">
        <v>506</v>
      </c>
      <c r="B30" s="707">
        <v>10982</v>
      </c>
      <c r="C30" s="707">
        <v>303</v>
      </c>
      <c r="D30" s="708">
        <v>12004</v>
      </c>
    </row>
    <row r="31" spans="1:4">
      <c r="A31" s="706" t="s">
        <v>343</v>
      </c>
      <c r="B31" s="699">
        <v>15081</v>
      </c>
      <c r="C31" s="699">
        <v>913</v>
      </c>
      <c r="D31" s="709"/>
    </row>
    <row r="32" spans="1:4">
      <c r="A32" s="706" t="s">
        <v>507</v>
      </c>
      <c r="B32" s="699">
        <v>6659</v>
      </c>
      <c r="C32" s="699">
        <v>7241</v>
      </c>
      <c r="D32" s="709"/>
    </row>
    <row r="33" spans="1:4" ht="15.75" thickBot="1">
      <c r="A33" s="1363" t="s">
        <v>321</v>
      </c>
      <c r="B33" s="1364">
        <v>322</v>
      </c>
      <c r="C33" s="1364"/>
      <c r="D33" s="1365"/>
    </row>
    <row r="34" spans="1:4" ht="18" thickBot="1">
      <c r="A34" s="594" t="s">
        <v>811</v>
      </c>
      <c r="B34" s="617">
        <f>SUM(B9:B33)</f>
        <v>279343</v>
      </c>
      <c r="C34" s="617">
        <f>SUM(C9:C32)</f>
        <v>53206</v>
      </c>
      <c r="D34" s="617">
        <f>SUM(D9:D32)</f>
        <v>81687</v>
      </c>
    </row>
    <row r="35" spans="1:4" ht="18" thickBot="1">
      <c r="A35" s="594" t="s">
        <v>812</v>
      </c>
      <c r="B35" s="2097">
        <f>B34+C34+D34</f>
        <v>414236</v>
      </c>
      <c r="C35" s="2098"/>
      <c r="D35" s="2099"/>
    </row>
    <row r="36" spans="1:4" ht="15.75" thickBot="1"/>
    <row r="37" spans="1:4" ht="15.75" thickBot="1">
      <c r="A37" s="719" t="s">
        <v>493</v>
      </c>
      <c r="B37" s="2100" t="s">
        <v>839</v>
      </c>
      <c r="C37" s="2100"/>
      <c r="D37" s="2100"/>
    </row>
    <row r="38" spans="1:4" ht="17.25" customHeight="1" thickBot="1">
      <c r="A38" s="720" t="s">
        <v>494</v>
      </c>
      <c r="B38" s="596" t="s">
        <v>495</v>
      </c>
      <c r="C38" s="596" t="s">
        <v>266</v>
      </c>
      <c r="D38" s="596" t="s">
        <v>267</v>
      </c>
    </row>
    <row r="39" spans="1:4" ht="30">
      <c r="A39" s="710" t="s">
        <v>496</v>
      </c>
      <c r="B39" s="711">
        <v>8817</v>
      </c>
      <c r="C39" s="699"/>
      <c r="D39" s="709"/>
    </row>
    <row r="40" spans="1:4">
      <c r="A40" s="710" t="s">
        <v>500</v>
      </c>
      <c r="B40" s="714">
        <v>4417</v>
      </c>
      <c r="C40" s="699"/>
      <c r="D40" s="709"/>
    </row>
    <row r="41" spans="1:4">
      <c r="A41" s="710" t="s">
        <v>338</v>
      </c>
      <c r="B41" s="711">
        <v>5816</v>
      </c>
      <c r="C41" s="699"/>
      <c r="D41" s="709"/>
    </row>
    <row r="42" spans="1:4" ht="15.75" thickBot="1">
      <c r="A42" s="710" t="s">
        <v>502</v>
      </c>
      <c r="B42" s="711">
        <v>11289</v>
      </c>
      <c r="C42" s="699"/>
      <c r="D42" s="709"/>
    </row>
    <row r="43" spans="1:4" ht="18" thickBot="1">
      <c r="A43" s="654" t="s">
        <v>811</v>
      </c>
      <c r="B43" s="656">
        <f>SUM(B39:B42)</f>
        <v>30339</v>
      </c>
      <c r="C43" s="656">
        <f>SUM(C39:C42)</f>
        <v>0</v>
      </c>
      <c r="D43" s="656">
        <f>SUM(D39:D42)</f>
        <v>0</v>
      </c>
    </row>
    <row r="44" spans="1:4" ht="18" thickBot="1">
      <c r="A44" s="594" t="s">
        <v>812</v>
      </c>
      <c r="B44" s="2097">
        <f>B43+C43+D43</f>
        <v>30339</v>
      </c>
      <c r="C44" s="2098"/>
      <c r="D44" s="2099"/>
    </row>
  </sheetData>
  <mergeCells count="8">
    <mergeCell ref="B37:D37"/>
    <mergeCell ref="B44:D44"/>
    <mergeCell ref="A2:C2"/>
    <mergeCell ref="D2:E2"/>
    <mergeCell ref="A6:D6"/>
    <mergeCell ref="A7:A8"/>
    <mergeCell ref="B7:D7"/>
    <mergeCell ref="B35:D35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9816-F37D-46D5-B06D-45AC3B728B1E}">
  <sheetPr>
    <tabColor rgb="FF00B050"/>
  </sheetPr>
  <dimension ref="A2:E14"/>
  <sheetViews>
    <sheetView view="pageBreakPreview" zoomScale="85" zoomScaleNormal="100" zoomScaleSheetLayoutView="85" workbookViewId="0">
      <selection activeCell="O43" sqref="O43"/>
    </sheetView>
  </sheetViews>
  <sheetFormatPr defaultRowHeight="14.25"/>
  <cols>
    <col min="1" max="1" width="38.5703125" style="721" customWidth="1"/>
    <col min="2" max="3" width="12.7109375" style="721" customWidth="1"/>
    <col min="4" max="4" width="12.5703125" style="721" customWidth="1"/>
    <col min="5" max="256" width="9.140625" style="721"/>
    <col min="257" max="257" width="38.5703125" style="721" customWidth="1"/>
    <col min="258" max="259" width="12.7109375" style="721" customWidth="1"/>
    <col min="260" max="260" width="12.5703125" style="721" customWidth="1"/>
    <col min="261" max="512" width="9.140625" style="721"/>
    <col min="513" max="513" width="38.5703125" style="721" customWidth="1"/>
    <col min="514" max="515" width="12.7109375" style="721" customWidth="1"/>
    <col min="516" max="516" width="12.5703125" style="721" customWidth="1"/>
    <col min="517" max="768" width="9.140625" style="721"/>
    <col min="769" max="769" width="38.5703125" style="721" customWidth="1"/>
    <col min="770" max="771" width="12.7109375" style="721" customWidth="1"/>
    <col min="772" max="772" width="12.5703125" style="721" customWidth="1"/>
    <col min="773" max="1024" width="9.140625" style="721"/>
    <col min="1025" max="1025" width="38.5703125" style="721" customWidth="1"/>
    <col min="1026" max="1027" width="12.7109375" style="721" customWidth="1"/>
    <col min="1028" max="1028" width="12.5703125" style="721" customWidth="1"/>
    <col min="1029" max="1280" width="9.140625" style="721"/>
    <col min="1281" max="1281" width="38.5703125" style="721" customWidth="1"/>
    <col min="1282" max="1283" width="12.7109375" style="721" customWidth="1"/>
    <col min="1284" max="1284" width="12.5703125" style="721" customWidth="1"/>
    <col min="1285" max="1536" width="9.140625" style="721"/>
    <col min="1537" max="1537" width="38.5703125" style="721" customWidth="1"/>
    <col min="1538" max="1539" width="12.7109375" style="721" customWidth="1"/>
    <col min="1540" max="1540" width="12.5703125" style="721" customWidth="1"/>
    <col min="1541" max="1792" width="9.140625" style="721"/>
    <col min="1793" max="1793" width="38.5703125" style="721" customWidth="1"/>
    <col min="1794" max="1795" width="12.7109375" style="721" customWidth="1"/>
    <col min="1796" max="1796" width="12.5703125" style="721" customWidth="1"/>
    <col min="1797" max="2048" width="9.140625" style="721"/>
    <col min="2049" max="2049" width="38.5703125" style="721" customWidth="1"/>
    <col min="2050" max="2051" width="12.7109375" style="721" customWidth="1"/>
    <col min="2052" max="2052" width="12.5703125" style="721" customWidth="1"/>
    <col min="2053" max="2304" width="9.140625" style="721"/>
    <col min="2305" max="2305" width="38.5703125" style="721" customWidth="1"/>
    <col min="2306" max="2307" width="12.7109375" style="721" customWidth="1"/>
    <col min="2308" max="2308" width="12.5703125" style="721" customWidth="1"/>
    <col min="2309" max="2560" width="9.140625" style="721"/>
    <col min="2561" max="2561" width="38.5703125" style="721" customWidth="1"/>
    <col min="2562" max="2563" width="12.7109375" style="721" customWidth="1"/>
    <col min="2564" max="2564" width="12.5703125" style="721" customWidth="1"/>
    <col min="2565" max="2816" width="9.140625" style="721"/>
    <col min="2817" max="2817" width="38.5703125" style="721" customWidth="1"/>
    <col min="2818" max="2819" width="12.7109375" style="721" customWidth="1"/>
    <col min="2820" max="2820" width="12.5703125" style="721" customWidth="1"/>
    <col min="2821" max="3072" width="9.140625" style="721"/>
    <col min="3073" max="3073" width="38.5703125" style="721" customWidth="1"/>
    <col min="3074" max="3075" width="12.7109375" style="721" customWidth="1"/>
    <col min="3076" max="3076" width="12.5703125" style="721" customWidth="1"/>
    <col min="3077" max="3328" width="9.140625" style="721"/>
    <col min="3329" max="3329" width="38.5703125" style="721" customWidth="1"/>
    <col min="3330" max="3331" width="12.7109375" style="721" customWidth="1"/>
    <col min="3332" max="3332" width="12.5703125" style="721" customWidth="1"/>
    <col min="3333" max="3584" width="9.140625" style="721"/>
    <col min="3585" max="3585" width="38.5703125" style="721" customWidth="1"/>
    <col min="3586" max="3587" width="12.7109375" style="721" customWidth="1"/>
    <col min="3588" max="3588" width="12.5703125" style="721" customWidth="1"/>
    <col min="3589" max="3840" width="9.140625" style="721"/>
    <col min="3841" max="3841" width="38.5703125" style="721" customWidth="1"/>
    <col min="3842" max="3843" width="12.7109375" style="721" customWidth="1"/>
    <col min="3844" max="3844" width="12.5703125" style="721" customWidth="1"/>
    <col min="3845" max="4096" width="9.140625" style="721"/>
    <col min="4097" max="4097" width="38.5703125" style="721" customWidth="1"/>
    <col min="4098" max="4099" width="12.7109375" style="721" customWidth="1"/>
    <col min="4100" max="4100" width="12.5703125" style="721" customWidth="1"/>
    <col min="4101" max="4352" width="9.140625" style="721"/>
    <col min="4353" max="4353" width="38.5703125" style="721" customWidth="1"/>
    <col min="4354" max="4355" width="12.7109375" style="721" customWidth="1"/>
    <col min="4356" max="4356" width="12.5703125" style="721" customWidth="1"/>
    <col min="4357" max="4608" width="9.140625" style="721"/>
    <col min="4609" max="4609" width="38.5703125" style="721" customWidth="1"/>
    <col min="4610" max="4611" width="12.7109375" style="721" customWidth="1"/>
    <col min="4612" max="4612" width="12.5703125" style="721" customWidth="1"/>
    <col min="4613" max="4864" width="9.140625" style="721"/>
    <col min="4865" max="4865" width="38.5703125" style="721" customWidth="1"/>
    <col min="4866" max="4867" width="12.7109375" style="721" customWidth="1"/>
    <col min="4868" max="4868" width="12.5703125" style="721" customWidth="1"/>
    <col min="4869" max="5120" width="9.140625" style="721"/>
    <col min="5121" max="5121" width="38.5703125" style="721" customWidth="1"/>
    <col min="5122" max="5123" width="12.7109375" style="721" customWidth="1"/>
    <col min="5124" max="5124" width="12.5703125" style="721" customWidth="1"/>
    <col min="5125" max="5376" width="9.140625" style="721"/>
    <col min="5377" max="5377" width="38.5703125" style="721" customWidth="1"/>
    <col min="5378" max="5379" width="12.7109375" style="721" customWidth="1"/>
    <col min="5380" max="5380" width="12.5703125" style="721" customWidth="1"/>
    <col min="5381" max="5632" width="9.140625" style="721"/>
    <col min="5633" max="5633" width="38.5703125" style="721" customWidth="1"/>
    <col min="5634" max="5635" width="12.7109375" style="721" customWidth="1"/>
    <col min="5636" max="5636" width="12.5703125" style="721" customWidth="1"/>
    <col min="5637" max="5888" width="9.140625" style="721"/>
    <col min="5889" max="5889" width="38.5703125" style="721" customWidth="1"/>
    <col min="5890" max="5891" width="12.7109375" style="721" customWidth="1"/>
    <col min="5892" max="5892" width="12.5703125" style="721" customWidth="1"/>
    <col min="5893" max="6144" width="9.140625" style="721"/>
    <col min="6145" max="6145" width="38.5703125" style="721" customWidth="1"/>
    <col min="6146" max="6147" width="12.7109375" style="721" customWidth="1"/>
    <col min="6148" max="6148" width="12.5703125" style="721" customWidth="1"/>
    <col min="6149" max="6400" width="9.140625" style="721"/>
    <col min="6401" max="6401" width="38.5703125" style="721" customWidth="1"/>
    <col min="6402" max="6403" width="12.7109375" style="721" customWidth="1"/>
    <col min="6404" max="6404" width="12.5703125" style="721" customWidth="1"/>
    <col min="6405" max="6656" width="9.140625" style="721"/>
    <col min="6657" max="6657" width="38.5703125" style="721" customWidth="1"/>
    <col min="6658" max="6659" width="12.7109375" style="721" customWidth="1"/>
    <col min="6660" max="6660" width="12.5703125" style="721" customWidth="1"/>
    <col min="6661" max="6912" width="9.140625" style="721"/>
    <col min="6913" max="6913" width="38.5703125" style="721" customWidth="1"/>
    <col min="6914" max="6915" width="12.7109375" style="721" customWidth="1"/>
    <col min="6916" max="6916" width="12.5703125" style="721" customWidth="1"/>
    <col min="6917" max="7168" width="9.140625" style="721"/>
    <col min="7169" max="7169" width="38.5703125" style="721" customWidth="1"/>
    <col min="7170" max="7171" width="12.7109375" style="721" customWidth="1"/>
    <col min="7172" max="7172" width="12.5703125" style="721" customWidth="1"/>
    <col min="7173" max="7424" width="9.140625" style="721"/>
    <col min="7425" max="7425" width="38.5703125" style="721" customWidth="1"/>
    <col min="7426" max="7427" width="12.7109375" style="721" customWidth="1"/>
    <col min="7428" max="7428" width="12.5703125" style="721" customWidth="1"/>
    <col min="7429" max="7680" width="9.140625" style="721"/>
    <col min="7681" max="7681" width="38.5703125" style="721" customWidth="1"/>
    <col min="7682" max="7683" width="12.7109375" style="721" customWidth="1"/>
    <col min="7684" max="7684" width="12.5703125" style="721" customWidth="1"/>
    <col min="7685" max="7936" width="9.140625" style="721"/>
    <col min="7937" max="7937" width="38.5703125" style="721" customWidth="1"/>
    <col min="7938" max="7939" width="12.7109375" style="721" customWidth="1"/>
    <col min="7940" max="7940" width="12.5703125" style="721" customWidth="1"/>
    <col min="7941" max="8192" width="9.140625" style="721"/>
    <col min="8193" max="8193" width="38.5703125" style="721" customWidth="1"/>
    <col min="8194" max="8195" width="12.7109375" style="721" customWidth="1"/>
    <col min="8196" max="8196" width="12.5703125" style="721" customWidth="1"/>
    <col min="8197" max="8448" width="9.140625" style="721"/>
    <col min="8449" max="8449" width="38.5703125" style="721" customWidth="1"/>
    <col min="8450" max="8451" width="12.7109375" style="721" customWidth="1"/>
    <col min="8452" max="8452" width="12.5703125" style="721" customWidth="1"/>
    <col min="8453" max="8704" width="9.140625" style="721"/>
    <col min="8705" max="8705" width="38.5703125" style="721" customWidth="1"/>
    <col min="8706" max="8707" width="12.7109375" style="721" customWidth="1"/>
    <col min="8708" max="8708" width="12.5703125" style="721" customWidth="1"/>
    <col min="8709" max="8960" width="9.140625" style="721"/>
    <col min="8961" max="8961" width="38.5703125" style="721" customWidth="1"/>
    <col min="8962" max="8963" width="12.7109375" style="721" customWidth="1"/>
    <col min="8964" max="8964" width="12.5703125" style="721" customWidth="1"/>
    <col min="8965" max="9216" width="9.140625" style="721"/>
    <col min="9217" max="9217" width="38.5703125" style="721" customWidth="1"/>
    <col min="9218" max="9219" width="12.7109375" style="721" customWidth="1"/>
    <col min="9220" max="9220" width="12.5703125" style="721" customWidth="1"/>
    <col min="9221" max="9472" width="9.140625" style="721"/>
    <col min="9473" max="9473" width="38.5703125" style="721" customWidth="1"/>
    <col min="9474" max="9475" width="12.7109375" style="721" customWidth="1"/>
    <col min="9476" max="9476" width="12.5703125" style="721" customWidth="1"/>
    <col min="9477" max="9728" width="9.140625" style="721"/>
    <col min="9729" max="9729" width="38.5703125" style="721" customWidth="1"/>
    <col min="9730" max="9731" width="12.7109375" style="721" customWidth="1"/>
    <col min="9732" max="9732" width="12.5703125" style="721" customWidth="1"/>
    <col min="9733" max="9984" width="9.140625" style="721"/>
    <col min="9985" max="9985" width="38.5703125" style="721" customWidth="1"/>
    <col min="9986" max="9987" width="12.7109375" style="721" customWidth="1"/>
    <col min="9988" max="9988" width="12.5703125" style="721" customWidth="1"/>
    <col min="9989" max="10240" width="9.140625" style="721"/>
    <col min="10241" max="10241" width="38.5703125" style="721" customWidth="1"/>
    <col min="10242" max="10243" width="12.7109375" style="721" customWidth="1"/>
    <col min="10244" max="10244" width="12.5703125" style="721" customWidth="1"/>
    <col min="10245" max="10496" width="9.140625" style="721"/>
    <col min="10497" max="10497" width="38.5703125" style="721" customWidth="1"/>
    <col min="10498" max="10499" width="12.7109375" style="721" customWidth="1"/>
    <col min="10500" max="10500" width="12.5703125" style="721" customWidth="1"/>
    <col min="10501" max="10752" width="9.140625" style="721"/>
    <col min="10753" max="10753" width="38.5703125" style="721" customWidth="1"/>
    <col min="10754" max="10755" width="12.7109375" style="721" customWidth="1"/>
    <col min="10756" max="10756" width="12.5703125" style="721" customWidth="1"/>
    <col min="10757" max="11008" width="9.140625" style="721"/>
    <col min="11009" max="11009" width="38.5703125" style="721" customWidth="1"/>
    <col min="11010" max="11011" width="12.7109375" style="721" customWidth="1"/>
    <col min="11012" max="11012" width="12.5703125" style="721" customWidth="1"/>
    <col min="11013" max="11264" width="9.140625" style="721"/>
    <col min="11265" max="11265" width="38.5703125" style="721" customWidth="1"/>
    <col min="11266" max="11267" width="12.7109375" style="721" customWidth="1"/>
    <col min="11268" max="11268" width="12.5703125" style="721" customWidth="1"/>
    <col min="11269" max="11520" width="9.140625" style="721"/>
    <col min="11521" max="11521" width="38.5703125" style="721" customWidth="1"/>
    <col min="11522" max="11523" width="12.7109375" style="721" customWidth="1"/>
    <col min="11524" max="11524" width="12.5703125" style="721" customWidth="1"/>
    <col min="11525" max="11776" width="9.140625" style="721"/>
    <col min="11777" max="11777" width="38.5703125" style="721" customWidth="1"/>
    <col min="11778" max="11779" width="12.7109375" style="721" customWidth="1"/>
    <col min="11780" max="11780" width="12.5703125" style="721" customWidth="1"/>
    <col min="11781" max="12032" width="9.140625" style="721"/>
    <col min="12033" max="12033" width="38.5703125" style="721" customWidth="1"/>
    <col min="12034" max="12035" width="12.7109375" style="721" customWidth="1"/>
    <col min="12036" max="12036" width="12.5703125" style="721" customWidth="1"/>
    <col min="12037" max="12288" width="9.140625" style="721"/>
    <col min="12289" max="12289" width="38.5703125" style="721" customWidth="1"/>
    <col min="12290" max="12291" width="12.7109375" style="721" customWidth="1"/>
    <col min="12292" max="12292" width="12.5703125" style="721" customWidth="1"/>
    <col min="12293" max="12544" width="9.140625" style="721"/>
    <col min="12545" max="12545" width="38.5703125" style="721" customWidth="1"/>
    <col min="12546" max="12547" width="12.7109375" style="721" customWidth="1"/>
    <col min="12548" max="12548" width="12.5703125" style="721" customWidth="1"/>
    <col min="12549" max="12800" width="9.140625" style="721"/>
    <col min="12801" max="12801" width="38.5703125" style="721" customWidth="1"/>
    <col min="12802" max="12803" width="12.7109375" style="721" customWidth="1"/>
    <col min="12804" max="12804" width="12.5703125" style="721" customWidth="1"/>
    <col min="12805" max="13056" width="9.140625" style="721"/>
    <col min="13057" max="13057" width="38.5703125" style="721" customWidth="1"/>
    <col min="13058" max="13059" width="12.7109375" style="721" customWidth="1"/>
    <col min="13060" max="13060" width="12.5703125" style="721" customWidth="1"/>
    <col min="13061" max="13312" width="9.140625" style="721"/>
    <col min="13313" max="13313" width="38.5703125" style="721" customWidth="1"/>
    <col min="13314" max="13315" width="12.7109375" style="721" customWidth="1"/>
    <col min="13316" max="13316" width="12.5703125" style="721" customWidth="1"/>
    <col min="13317" max="13568" width="9.140625" style="721"/>
    <col min="13569" max="13569" width="38.5703125" style="721" customWidth="1"/>
    <col min="13570" max="13571" width="12.7109375" style="721" customWidth="1"/>
    <col min="13572" max="13572" width="12.5703125" style="721" customWidth="1"/>
    <col min="13573" max="13824" width="9.140625" style="721"/>
    <col min="13825" max="13825" width="38.5703125" style="721" customWidth="1"/>
    <col min="13826" max="13827" width="12.7109375" style="721" customWidth="1"/>
    <col min="13828" max="13828" width="12.5703125" style="721" customWidth="1"/>
    <col min="13829" max="14080" width="9.140625" style="721"/>
    <col min="14081" max="14081" width="38.5703125" style="721" customWidth="1"/>
    <col min="14082" max="14083" width="12.7109375" style="721" customWidth="1"/>
    <col min="14084" max="14084" width="12.5703125" style="721" customWidth="1"/>
    <col min="14085" max="14336" width="9.140625" style="721"/>
    <col min="14337" max="14337" width="38.5703125" style="721" customWidth="1"/>
    <col min="14338" max="14339" width="12.7109375" style="721" customWidth="1"/>
    <col min="14340" max="14340" width="12.5703125" style="721" customWidth="1"/>
    <col min="14341" max="14592" width="9.140625" style="721"/>
    <col min="14593" max="14593" width="38.5703125" style="721" customWidth="1"/>
    <col min="14594" max="14595" width="12.7109375" style="721" customWidth="1"/>
    <col min="14596" max="14596" width="12.5703125" style="721" customWidth="1"/>
    <col min="14597" max="14848" width="9.140625" style="721"/>
    <col min="14849" max="14849" width="38.5703125" style="721" customWidth="1"/>
    <col min="14850" max="14851" width="12.7109375" style="721" customWidth="1"/>
    <col min="14852" max="14852" width="12.5703125" style="721" customWidth="1"/>
    <col min="14853" max="15104" width="9.140625" style="721"/>
    <col min="15105" max="15105" width="38.5703125" style="721" customWidth="1"/>
    <col min="15106" max="15107" width="12.7109375" style="721" customWidth="1"/>
    <col min="15108" max="15108" width="12.5703125" style="721" customWidth="1"/>
    <col min="15109" max="15360" width="9.140625" style="721"/>
    <col min="15361" max="15361" width="38.5703125" style="721" customWidth="1"/>
    <col min="15362" max="15363" width="12.7109375" style="721" customWidth="1"/>
    <col min="15364" max="15364" width="12.5703125" style="721" customWidth="1"/>
    <col min="15365" max="15616" width="9.140625" style="721"/>
    <col min="15617" max="15617" width="38.5703125" style="721" customWidth="1"/>
    <col min="15618" max="15619" width="12.7109375" style="721" customWidth="1"/>
    <col min="15620" max="15620" width="12.5703125" style="721" customWidth="1"/>
    <col min="15621" max="15872" width="9.140625" style="721"/>
    <col min="15873" max="15873" width="38.5703125" style="721" customWidth="1"/>
    <col min="15874" max="15875" width="12.7109375" style="721" customWidth="1"/>
    <col min="15876" max="15876" width="12.5703125" style="721" customWidth="1"/>
    <col min="15877" max="16128" width="9.140625" style="721"/>
    <col min="16129" max="16129" width="38.5703125" style="721" customWidth="1"/>
    <col min="16130" max="16131" width="12.7109375" style="721" customWidth="1"/>
    <col min="16132" max="16132" width="12.5703125" style="721" customWidth="1"/>
    <col min="16133" max="16384" width="9.140625" style="721"/>
  </cols>
  <sheetData>
    <row r="2" spans="1:5" ht="26.25">
      <c r="A2" s="2106" t="s">
        <v>814</v>
      </c>
      <c r="B2" s="2106"/>
      <c r="C2" s="2106"/>
      <c r="D2" s="2105" t="s">
        <v>829</v>
      </c>
      <c r="E2" s="2105"/>
    </row>
    <row r="4" spans="1:5" ht="15">
      <c r="A4" s="721" t="s">
        <v>815</v>
      </c>
    </row>
    <row r="5" spans="1:5" ht="15" thickBot="1"/>
    <row r="6" spans="1:5" ht="18">
      <c r="A6" s="2091" t="s">
        <v>263</v>
      </c>
      <c r="B6" s="2092"/>
      <c r="C6" s="2092"/>
      <c r="D6" s="2092"/>
      <c r="E6" s="2093"/>
    </row>
    <row r="7" spans="1:5" ht="15">
      <c r="A7" s="663" t="s">
        <v>66</v>
      </c>
      <c r="B7" s="662" t="s">
        <v>265</v>
      </c>
      <c r="C7" s="662" t="s">
        <v>266</v>
      </c>
      <c r="D7" s="662" t="s">
        <v>267</v>
      </c>
      <c r="E7" s="664" t="s">
        <v>813</v>
      </c>
    </row>
    <row r="8" spans="1:5">
      <c r="A8" s="722" t="s">
        <v>508</v>
      </c>
      <c r="B8" s="698">
        <v>5285</v>
      </c>
      <c r="C8" s="698">
        <v>5316</v>
      </c>
      <c r="D8" s="698">
        <v>447</v>
      </c>
      <c r="E8" s="732">
        <v>5</v>
      </c>
    </row>
    <row r="9" spans="1:5">
      <c r="A9" s="722" t="s">
        <v>509</v>
      </c>
      <c r="B9" s="698">
        <v>2120</v>
      </c>
      <c r="C9" s="698">
        <v>57785</v>
      </c>
      <c r="D9" s="698"/>
      <c r="E9" s="732">
        <v>5</v>
      </c>
    </row>
    <row r="10" spans="1:5">
      <c r="A10" s="722" t="s">
        <v>510</v>
      </c>
      <c r="B10" s="698">
        <v>2528</v>
      </c>
      <c r="C10" s="598"/>
      <c r="D10" s="698"/>
      <c r="E10" s="732">
        <v>5</v>
      </c>
    </row>
    <row r="11" spans="1:5">
      <c r="A11" s="722" t="s">
        <v>446</v>
      </c>
      <c r="B11" s="698">
        <v>2978</v>
      </c>
      <c r="C11" s="698">
        <v>1756</v>
      </c>
      <c r="D11" s="698"/>
      <c r="E11" s="732">
        <v>5</v>
      </c>
    </row>
    <row r="12" spans="1:5" ht="15" thickBot="1">
      <c r="A12" s="724" t="s">
        <v>511</v>
      </c>
      <c r="B12" s="701">
        <v>27278</v>
      </c>
      <c r="C12" s="701"/>
      <c r="D12" s="701">
        <v>50460</v>
      </c>
      <c r="E12" s="733">
        <v>5</v>
      </c>
    </row>
    <row r="13" spans="1:5" ht="17.25">
      <c r="A13" s="702" t="s">
        <v>811</v>
      </c>
      <c r="B13" s="734">
        <f>SUM(B8:B12)</f>
        <v>40189</v>
      </c>
      <c r="C13" s="734">
        <f>SUM(C8:C12)</f>
        <v>64857</v>
      </c>
      <c r="D13" s="734">
        <f>SUM(D8:D12)</f>
        <v>50907</v>
      </c>
      <c r="E13" s="735"/>
    </row>
    <row r="14" spans="1:5" ht="18" thickBot="1">
      <c r="A14" s="675" t="s">
        <v>812</v>
      </c>
      <c r="B14" s="2104">
        <f>B13+C13+D13</f>
        <v>155953</v>
      </c>
      <c r="C14" s="2104"/>
      <c r="D14" s="2104"/>
      <c r="E14" s="736"/>
    </row>
  </sheetData>
  <mergeCells count="4">
    <mergeCell ref="A2:C2"/>
    <mergeCell ref="D2:E2"/>
    <mergeCell ref="A6:E6"/>
    <mergeCell ref="B14:D1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F645-B287-46A6-A1D4-A164692B32D0}">
  <sheetPr>
    <tabColor rgb="FF00B050"/>
  </sheetPr>
  <dimension ref="B2:H13"/>
  <sheetViews>
    <sheetView view="pageBreakPreview" zoomScaleNormal="100" zoomScaleSheetLayoutView="100" workbookViewId="0">
      <selection activeCell="O43" sqref="O43"/>
    </sheetView>
  </sheetViews>
  <sheetFormatPr defaultRowHeight="14.25"/>
  <cols>
    <col min="1" max="1" width="3.42578125" style="721" customWidth="1"/>
    <col min="2" max="2" width="38.85546875" style="721" customWidth="1"/>
    <col min="3" max="3" width="12.85546875" style="721" customWidth="1"/>
    <col min="4" max="4" width="12.7109375" style="721" customWidth="1"/>
    <col min="5" max="5" width="7.5703125" style="721" bestFit="1" customWidth="1"/>
    <col min="6" max="257" width="9.140625" style="721"/>
    <col min="258" max="258" width="38.85546875" style="721" customWidth="1"/>
    <col min="259" max="259" width="12.85546875" style="721" customWidth="1"/>
    <col min="260" max="261" width="12.7109375" style="721" customWidth="1"/>
    <col min="262" max="513" width="9.140625" style="721"/>
    <col min="514" max="514" width="38.85546875" style="721" customWidth="1"/>
    <col min="515" max="515" width="12.85546875" style="721" customWidth="1"/>
    <col min="516" max="517" width="12.7109375" style="721" customWidth="1"/>
    <col min="518" max="769" width="9.140625" style="721"/>
    <col min="770" max="770" width="38.85546875" style="721" customWidth="1"/>
    <col min="771" max="771" width="12.85546875" style="721" customWidth="1"/>
    <col min="772" max="773" width="12.7109375" style="721" customWidth="1"/>
    <col min="774" max="1025" width="9.140625" style="721"/>
    <col min="1026" max="1026" width="38.85546875" style="721" customWidth="1"/>
    <col min="1027" max="1027" width="12.85546875" style="721" customWidth="1"/>
    <col min="1028" max="1029" width="12.7109375" style="721" customWidth="1"/>
    <col min="1030" max="1281" width="9.140625" style="721"/>
    <col min="1282" max="1282" width="38.85546875" style="721" customWidth="1"/>
    <col min="1283" max="1283" width="12.85546875" style="721" customWidth="1"/>
    <col min="1284" max="1285" width="12.7109375" style="721" customWidth="1"/>
    <col min="1286" max="1537" width="9.140625" style="721"/>
    <col min="1538" max="1538" width="38.85546875" style="721" customWidth="1"/>
    <col min="1539" max="1539" width="12.85546875" style="721" customWidth="1"/>
    <col min="1540" max="1541" width="12.7109375" style="721" customWidth="1"/>
    <col min="1542" max="1793" width="9.140625" style="721"/>
    <col min="1794" max="1794" width="38.85546875" style="721" customWidth="1"/>
    <col min="1795" max="1795" width="12.85546875" style="721" customWidth="1"/>
    <col min="1796" max="1797" width="12.7109375" style="721" customWidth="1"/>
    <col min="1798" max="2049" width="9.140625" style="721"/>
    <col min="2050" max="2050" width="38.85546875" style="721" customWidth="1"/>
    <col min="2051" max="2051" width="12.85546875" style="721" customWidth="1"/>
    <col min="2052" max="2053" width="12.7109375" style="721" customWidth="1"/>
    <col min="2054" max="2305" width="9.140625" style="721"/>
    <col min="2306" max="2306" width="38.85546875" style="721" customWidth="1"/>
    <col min="2307" max="2307" width="12.85546875" style="721" customWidth="1"/>
    <col min="2308" max="2309" width="12.7109375" style="721" customWidth="1"/>
    <col min="2310" max="2561" width="9.140625" style="721"/>
    <col min="2562" max="2562" width="38.85546875" style="721" customWidth="1"/>
    <col min="2563" max="2563" width="12.85546875" style="721" customWidth="1"/>
    <col min="2564" max="2565" width="12.7109375" style="721" customWidth="1"/>
    <col min="2566" max="2817" width="9.140625" style="721"/>
    <col min="2818" max="2818" width="38.85546875" style="721" customWidth="1"/>
    <col min="2819" max="2819" width="12.85546875" style="721" customWidth="1"/>
    <col min="2820" max="2821" width="12.7109375" style="721" customWidth="1"/>
    <col min="2822" max="3073" width="9.140625" style="721"/>
    <col min="3074" max="3074" width="38.85546875" style="721" customWidth="1"/>
    <col min="3075" max="3075" width="12.85546875" style="721" customWidth="1"/>
    <col min="3076" max="3077" width="12.7109375" style="721" customWidth="1"/>
    <col min="3078" max="3329" width="9.140625" style="721"/>
    <col min="3330" max="3330" width="38.85546875" style="721" customWidth="1"/>
    <col min="3331" max="3331" width="12.85546875" style="721" customWidth="1"/>
    <col min="3332" max="3333" width="12.7109375" style="721" customWidth="1"/>
    <col min="3334" max="3585" width="9.140625" style="721"/>
    <col min="3586" max="3586" width="38.85546875" style="721" customWidth="1"/>
    <col min="3587" max="3587" width="12.85546875" style="721" customWidth="1"/>
    <col min="3588" max="3589" width="12.7109375" style="721" customWidth="1"/>
    <col min="3590" max="3841" width="9.140625" style="721"/>
    <col min="3842" max="3842" width="38.85546875" style="721" customWidth="1"/>
    <col min="3843" max="3843" width="12.85546875" style="721" customWidth="1"/>
    <col min="3844" max="3845" width="12.7109375" style="721" customWidth="1"/>
    <col min="3846" max="4097" width="9.140625" style="721"/>
    <col min="4098" max="4098" width="38.85546875" style="721" customWidth="1"/>
    <col min="4099" max="4099" width="12.85546875" style="721" customWidth="1"/>
    <col min="4100" max="4101" width="12.7109375" style="721" customWidth="1"/>
    <col min="4102" max="4353" width="9.140625" style="721"/>
    <col min="4354" max="4354" width="38.85546875" style="721" customWidth="1"/>
    <col min="4355" max="4355" width="12.85546875" style="721" customWidth="1"/>
    <col min="4356" max="4357" width="12.7109375" style="721" customWidth="1"/>
    <col min="4358" max="4609" width="9.140625" style="721"/>
    <col min="4610" max="4610" width="38.85546875" style="721" customWidth="1"/>
    <col min="4611" max="4611" width="12.85546875" style="721" customWidth="1"/>
    <col min="4612" max="4613" width="12.7109375" style="721" customWidth="1"/>
    <col min="4614" max="4865" width="9.140625" style="721"/>
    <col min="4866" max="4866" width="38.85546875" style="721" customWidth="1"/>
    <col min="4867" max="4867" width="12.85546875" style="721" customWidth="1"/>
    <col min="4868" max="4869" width="12.7109375" style="721" customWidth="1"/>
    <col min="4870" max="5121" width="9.140625" style="721"/>
    <col min="5122" max="5122" width="38.85546875" style="721" customWidth="1"/>
    <col min="5123" max="5123" width="12.85546875" style="721" customWidth="1"/>
    <col min="5124" max="5125" width="12.7109375" style="721" customWidth="1"/>
    <col min="5126" max="5377" width="9.140625" style="721"/>
    <col min="5378" max="5378" width="38.85546875" style="721" customWidth="1"/>
    <col min="5379" max="5379" width="12.85546875" style="721" customWidth="1"/>
    <col min="5380" max="5381" width="12.7109375" style="721" customWidth="1"/>
    <col min="5382" max="5633" width="9.140625" style="721"/>
    <col min="5634" max="5634" width="38.85546875" style="721" customWidth="1"/>
    <col min="5635" max="5635" width="12.85546875" style="721" customWidth="1"/>
    <col min="5636" max="5637" width="12.7109375" style="721" customWidth="1"/>
    <col min="5638" max="5889" width="9.140625" style="721"/>
    <col min="5890" max="5890" width="38.85546875" style="721" customWidth="1"/>
    <col min="5891" max="5891" width="12.85546875" style="721" customWidth="1"/>
    <col min="5892" max="5893" width="12.7109375" style="721" customWidth="1"/>
    <col min="5894" max="6145" width="9.140625" style="721"/>
    <col min="6146" max="6146" width="38.85546875" style="721" customWidth="1"/>
    <col min="6147" max="6147" width="12.85546875" style="721" customWidth="1"/>
    <col min="6148" max="6149" width="12.7109375" style="721" customWidth="1"/>
    <col min="6150" max="6401" width="9.140625" style="721"/>
    <col min="6402" max="6402" width="38.85546875" style="721" customWidth="1"/>
    <col min="6403" max="6403" width="12.85546875" style="721" customWidth="1"/>
    <col min="6404" max="6405" width="12.7109375" style="721" customWidth="1"/>
    <col min="6406" max="6657" width="9.140625" style="721"/>
    <col min="6658" max="6658" width="38.85546875" style="721" customWidth="1"/>
    <col min="6659" max="6659" width="12.85546875" style="721" customWidth="1"/>
    <col min="6660" max="6661" width="12.7109375" style="721" customWidth="1"/>
    <col min="6662" max="6913" width="9.140625" style="721"/>
    <col min="6914" max="6914" width="38.85546875" style="721" customWidth="1"/>
    <col min="6915" max="6915" width="12.85546875" style="721" customWidth="1"/>
    <col min="6916" max="6917" width="12.7109375" style="721" customWidth="1"/>
    <col min="6918" max="7169" width="9.140625" style="721"/>
    <col min="7170" max="7170" width="38.85546875" style="721" customWidth="1"/>
    <col min="7171" max="7171" width="12.85546875" style="721" customWidth="1"/>
    <col min="7172" max="7173" width="12.7109375" style="721" customWidth="1"/>
    <col min="7174" max="7425" width="9.140625" style="721"/>
    <col min="7426" max="7426" width="38.85546875" style="721" customWidth="1"/>
    <col min="7427" max="7427" width="12.85546875" style="721" customWidth="1"/>
    <col min="7428" max="7429" width="12.7109375" style="721" customWidth="1"/>
    <col min="7430" max="7681" width="9.140625" style="721"/>
    <col min="7682" max="7682" width="38.85546875" style="721" customWidth="1"/>
    <col min="7683" max="7683" width="12.85546875" style="721" customWidth="1"/>
    <col min="7684" max="7685" width="12.7109375" style="721" customWidth="1"/>
    <col min="7686" max="7937" width="9.140625" style="721"/>
    <col min="7938" max="7938" width="38.85546875" style="721" customWidth="1"/>
    <col min="7939" max="7939" width="12.85546875" style="721" customWidth="1"/>
    <col min="7940" max="7941" width="12.7109375" style="721" customWidth="1"/>
    <col min="7942" max="8193" width="9.140625" style="721"/>
    <col min="8194" max="8194" width="38.85546875" style="721" customWidth="1"/>
    <col min="8195" max="8195" width="12.85546875" style="721" customWidth="1"/>
    <col min="8196" max="8197" width="12.7109375" style="721" customWidth="1"/>
    <col min="8198" max="8449" width="9.140625" style="721"/>
    <col min="8450" max="8450" width="38.85546875" style="721" customWidth="1"/>
    <col min="8451" max="8451" width="12.85546875" style="721" customWidth="1"/>
    <col min="8452" max="8453" width="12.7109375" style="721" customWidth="1"/>
    <col min="8454" max="8705" width="9.140625" style="721"/>
    <col min="8706" max="8706" width="38.85546875" style="721" customWidth="1"/>
    <col min="8707" max="8707" width="12.85546875" style="721" customWidth="1"/>
    <col min="8708" max="8709" width="12.7109375" style="721" customWidth="1"/>
    <col min="8710" max="8961" width="9.140625" style="721"/>
    <col min="8962" max="8962" width="38.85546875" style="721" customWidth="1"/>
    <col min="8963" max="8963" width="12.85546875" style="721" customWidth="1"/>
    <col min="8964" max="8965" width="12.7109375" style="721" customWidth="1"/>
    <col min="8966" max="9217" width="9.140625" style="721"/>
    <col min="9218" max="9218" width="38.85546875" style="721" customWidth="1"/>
    <col min="9219" max="9219" width="12.85546875" style="721" customWidth="1"/>
    <col min="9220" max="9221" width="12.7109375" style="721" customWidth="1"/>
    <col min="9222" max="9473" width="9.140625" style="721"/>
    <col min="9474" max="9474" width="38.85546875" style="721" customWidth="1"/>
    <col min="9475" max="9475" width="12.85546875" style="721" customWidth="1"/>
    <col min="9476" max="9477" width="12.7109375" style="721" customWidth="1"/>
    <col min="9478" max="9729" width="9.140625" style="721"/>
    <col min="9730" max="9730" width="38.85546875" style="721" customWidth="1"/>
    <col min="9731" max="9731" width="12.85546875" style="721" customWidth="1"/>
    <col min="9732" max="9733" width="12.7109375" style="721" customWidth="1"/>
    <col min="9734" max="9985" width="9.140625" style="721"/>
    <col min="9986" max="9986" width="38.85546875" style="721" customWidth="1"/>
    <col min="9987" max="9987" width="12.85546875" style="721" customWidth="1"/>
    <col min="9988" max="9989" width="12.7109375" style="721" customWidth="1"/>
    <col min="9990" max="10241" width="9.140625" style="721"/>
    <col min="10242" max="10242" width="38.85546875" style="721" customWidth="1"/>
    <col min="10243" max="10243" width="12.85546875" style="721" customWidth="1"/>
    <col min="10244" max="10245" width="12.7109375" style="721" customWidth="1"/>
    <col min="10246" max="10497" width="9.140625" style="721"/>
    <col min="10498" max="10498" width="38.85546875" style="721" customWidth="1"/>
    <col min="10499" max="10499" width="12.85546875" style="721" customWidth="1"/>
    <col min="10500" max="10501" width="12.7109375" style="721" customWidth="1"/>
    <col min="10502" max="10753" width="9.140625" style="721"/>
    <col min="10754" max="10754" width="38.85546875" style="721" customWidth="1"/>
    <col min="10755" max="10755" width="12.85546875" style="721" customWidth="1"/>
    <col min="10756" max="10757" width="12.7109375" style="721" customWidth="1"/>
    <col min="10758" max="11009" width="9.140625" style="721"/>
    <col min="11010" max="11010" width="38.85546875" style="721" customWidth="1"/>
    <col min="11011" max="11011" width="12.85546875" style="721" customWidth="1"/>
    <col min="11012" max="11013" width="12.7109375" style="721" customWidth="1"/>
    <col min="11014" max="11265" width="9.140625" style="721"/>
    <col min="11266" max="11266" width="38.85546875" style="721" customWidth="1"/>
    <col min="11267" max="11267" width="12.85546875" style="721" customWidth="1"/>
    <col min="11268" max="11269" width="12.7109375" style="721" customWidth="1"/>
    <col min="11270" max="11521" width="9.140625" style="721"/>
    <col min="11522" max="11522" width="38.85546875" style="721" customWidth="1"/>
    <col min="11523" max="11523" width="12.85546875" style="721" customWidth="1"/>
    <col min="11524" max="11525" width="12.7109375" style="721" customWidth="1"/>
    <col min="11526" max="11777" width="9.140625" style="721"/>
    <col min="11778" max="11778" width="38.85546875" style="721" customWidth="1"/>
    <col min="11779" max="11779" width="12.85546875" style="721" customWidth="1"/>
    <col min="11780" max="11781" width="12.7109375" style="721" customWidth="1"/>
    <col min="11782" max="12033" width="9.140625" style="721"/>
    <col min="12034" max="12034" width="38.85546875" style="721" customWidth="1"/>
    <col min="12035" max="12035" width="12.85546875" style="721" customWidth="1"/>
    <col min="12036" max="12037" width="12.7109375" style="721" customWidth="1"/>
    <col min="12038" max="12289" width="9.140625" style="721"/>
    <col min="12290" max="12290" width="38.85546875" style="721" customWidth="1"/>
    <col min="12291" max="12291" width="12.85546875" style="721" customWidth="1"/>
    <col min="12292" max="12293" width="12.7109375" style="721" customWidth="1"/>
    <col min="12294" max="12545" width="9.140625" style="721"/>
    <col min="12546" max="12546" width="38.85546875" style="721" customWidth="1"/>
    <col min="12547" max="12547" width="12.85546875" style="721" customWidth="1"/>
    <col min="12548" max="12549" width="12.7109375" style="721" customWidth="1"/>
    <col min="12550" max="12801" width="9.140625" style="721"/>
    <col min="12802" max="12802" width="38.85546875" style="721" customWidth="1"/>
    <col min="12803" max="12803" width="12.85546875" style="721" customWidth="1"/>
    <col min="12804" max="12805" width="12.7109375" style="721" customWidth="1"/>
    <col min="12806" max="13057" width="9.140625" style="721"/>
    <col min="13058" max="13058" width="38.85546875" style="721" customWidth="1"/>
    <col min="13059" max="13059" width="12.85546875" style="721" customWidth="1"/>
    <col min="13060" max="13061" width="12.7109375" style="721" customWidth="1"/>
    <col min="13062" max="13313" width="9.140625" style="721"/>
    <col min="13314" max="13314" width="38.85546875" style="721" customWidth="1"/>
    <col min="13315" max="13315" width="12.85546875" style="721" customWidth="1"/>
    <col min="13316" max="13317" width="12.7109375" style="721" customWidth="1"/>
    <col min="13318" max="13569" width="9.140625" style="721"/>
    <col min="13570" max="13570" width="38.85546875" style="721" customWidth="1"/>
    <col min="13571" max="13571" width="12.85546875" style="721" customWidth="1"/>
    <col min="13572" max="13573" width="12.7109375" style="721" customWidth="1"/>
    <col min="13574" max="13825" width="9.140625" style="721"/>
    <col min="13826" max="13826" width="38.85546875" style="721" customWidth="1"/>
    <col min="13827" max="13827" width="12.85546875" style="721" customWidth="1"/>
    <col min="13828" max="13829" width="12.7109375" style="721" customWidth="1"/>
    <col min="13830" max="14081" width="9.140625" style="721"/>
    <col min="14082" max="14082" width="38.85546875" style="721" customWidth="1"/>
    <col min="14083" max="14083" width="12.85546875" style="721" customWidth="1"/>
    <col min="14084" max="14085" width="12.7109375" style="721" customWidth="1"/>
    <col min="14086" max="14337" width="9.140625" style="721"/>
    <col min="14338" max="14338" width="38.85546875" style="721" customWidth="1"/>
    <col min="14339" max="14339" width="12.85546875" style="721" customWidth="1"/>
    <col min="14340" max="14341" width="12.7109375" style="721" customWidth="1"/>
    <col min="14342" max="14593" width="9.140625" style="721"/>
    <col min="14594" max="14594" width="38.85546875" style="721" customWidth="1"/>
    <col min="14595" max="14595" width="12.85546875" style="721" customWidth="1"/>
    <col min="14596" max="14597" width="12.7109375" style="721" customWidth="1"/>
    <col min="14598" max="14849" width="9.140625" style="721"/>
    <col min="14850" max="14850" width="38.85546875" style="721" customWidth="1"/>
    <col min="14851" max="14851" width="12.85546875" style="721" customWidth="1"/>
    <col min="14852" max="14853" width="12.7109375" style="721" customWidth="1"/>
    <col min="14854" max="15105" width="9.140625" style="721"/>
    <col min="15106" max="15106" width="38.85546875" style="721" customWidth="1"/>
    <col min="15107" max="15107" width="12.85546875" style="721" customWidth="1"/>
    <col min="15108" max="15109" width="12.7109375" style="721" customWidth="1"/>
    <col min="15110" max="15361" width="9.140625" style="721"/>
    <col min="15362" max="15362" width="38.85546875" style="721" customWidth="1"/>
    <col min="15363" max="15363" width="12.85546875" style="721" customWidth="1"/>
    <col min="15364" max="15365" width="12.7109375" style="721" customWidth="1"/>
    <col min="15366" max="15617" width="9.140625" style="721"/>
    <col min="15618" max="15618" width="38.85546875" style="721" customWidth="1"/>
    <col min="15619" max="15619" width="12.85546875" style="721" customWidth="1"/>
    <col min="15620" max="15621" width="12.7109375" style="721" customWidth="1"/>
    <col min="15622" max="15873" width="9.140625" style="721"/>
    <col min="15874" max="15874" width="38.85546875" style="721" customWidth="1"/>
    <col min="15875" max="15875" width="12.85546875" style="721" customWidth="1"/>
    <col min="15876" max="15877" width="12.7109375" style="721" customWidth="1"/>
    <col min="15878" max="16129" width="9.140625" style="721"/>
    <col min="16130" max="16130" width="38.85546875" style="721" customWidth="1"/>
    <col min="16131" max="16131" width="12.85546875" style="721" customWidth="1"/>
    <col min="16132" max="16133" width="12.7109375" style="721" customWidth="1"/>
    <col min="16134" max="16384" width="9.140625" style="721"/>
  </cols>
  <sheetData>
    <row r="2" spans="2:8" ht="26.25">
      <c r="B2" s="2106" t="s">
        <v>814</v>
      </c>
      <c r="C2" s="2106"/>
      <c r="D2" s="2106"/>
      <c r="E2" s="2105" t="s">
        <v>828</v>
      </c>
      <c r="F2" s="2105"/>
    </row>
    <row r="3" spans="2:8" ht="15" customHeight="1">
      <c r="E3" s="729"/>
      <c r="F3" s="729"/>
    </row>
    <row r="4" spans="2:8" ht="15">
      <c r="B4" s="721" t="s">
        <v>817</v>
      </c>
    </row>
    <row r="6" spans="2:8" ht="15" thickBot="1"/>
    <row r="7" spans="2:8" ht="18">
      <c r="B7" s="2091" t="s">
        <v>263</v>
      </c>
      <c r="C7" s="2092"/>
      <c r="D7" s="2092"/>
      <c r="E7" s="2092"/>
      <c r="F7" s="2093"/>
    </row>
    <row r="8" spans="2:8" ht="15">
      <c r="B8" s="663" t="s">
        <v>66</v>
      </c>
      <c r="C8" s="662" t="s">
        <v>265</v>
      </c>
      <c r="D8" s="662" t="s">
        <v>266</v>
      </c>
      <c r="E8" s="662" t="s">
        <v>267</v>
      </c>
      <c r="F8" s="664" t="s">
        <v>813</v>
      </c>
    </row>
    <row r="9" spans="2:8">
      <c r="B9" s="599" t="s">
        <v>676</v>
      </c>
      <c r="C9" s="698">
        <v>7644</v>
      </c>
      <c r="D9" s="698">
        <v>5069</v>
      </c>
      <c r="E9" s="737"/>
      <c r="F9" s="740">
        <v>5</v>
      </c>
      <c r="G9" s="728"/>
      <c r="H9" s="728"/>
    </row>
    <row r="10" spans="2:8">
      <c r="B10" s="599" t="s">
        <v>675</v>
      </c>
      <c r="C10" s="698">
        <v>20980</v>
      </c>
      <c r="D10" s="698">
        <v>32908</v>
      </c>
      <c r="E10" s="698"/>
      <c r="F10" s="740">
        <v>5</v>
      </c>
      <c r="G10" s="728"/>
      <c r="H10" s="728"/>
    </row>
    <row r="11" spans="2:8" ht="15" thickBot="1">
      <c r="B11" s="608" t="s">
        <v>674</v>
      </c>
      <c r="C11" s="701">
        <v>4320</v>
      </c>
      <c r="D11" s="701">
        <v>10080</v>
      </c>
      <c r="E11" s="701"/>
      <c r="F11" s="741">
        <v>5</v>
      </c>
      <c r="G11" s="728"/>
      <c r="H11" s="728"/>
    </row>
    <row r="12" spans="2:8" ht="17.25">
      <c r="B12" s="702" t="s">
        <v>811</v>
      </c>
      <c r="C12" s="734">
        <f>SUM(C9:C11)</f>
        <v>32944</v>
      </c>
      <c r="D12" s="734">
        <f>SUM(D9:D11)</f>
        <v>48057</v>
      </c>
      <c r="E12" s="734"/>
      <c r="F12" s="742"/>
      <c r="G12" s="728"/>
      <c r="H12" s="728"/>
    </row>
    <row r="13" spans="2:8" ht="18" thickBot="1">
      <c r="B13" s="675" t="s">
        <v>812</v>
      </c>
      <c r="C13" s="2104">
        <f>C12+D12+E12</f>
        <v>81001</v>
      </c>
      <c r="D13" s="2104"/>
      <c r="E13" s="2104"/>
      <c r="F13" s="739"/>
    </row>
  </sheetData>
  <mergeCells count="4">
    <mergeCell ref="B2:D2"/>
    <mergeCell ref="E2:F2"/>
    <mergeCell ref="B7:F7"/>
    <mergeCell ref="C13:E13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A8B22-4A82-442D-85D4-80196CBFE2B4}">
  <sheetPr>
    <tabColor rgb="FF00B050"/>
  </sheetPr>
  <dimension ref="B2:H11"/>
  <sheetViews>
    <sheetView view="pageBreakPreview" zoomScale="115" zoomScaleNormal="100" zoomScaleSheetLayoutView="115" workbookViewId="0">
      <selection activeCell="O43" sqref="O43"/>
    </sheetView>
  </sheetViews>
  <sheetFormatPr defaultRowHeight="14.25"/>
  <cols>
    <col min="1" max="1" width="3.5703125" style="721" customWidth="1"/>
    <col min="2" max="2" width="36.140625" style="721" customWidth="1"/>
    <col min="3" max="3" width="12.85546875" style="721" customWidth="1"/>
    <col min="4" max="4" width="7.42578125" style="721" bestFit="1" customWidth="1"/>
    <col min="5" max="5" width="13" style="721" customWidth="1"/>
    <col min="6" max="257" width="9.140625" style="721"/>
    <col min="258" max="258" width="38.85546875" style="721" customWidth="1"/>
    <col min="259" max="259" width="12.85546875" style="721" customWidth="1"/>
    <col min="260" max="261" width="12.7109375" style="721" customWidth="1"/>
    <col min="262" max="513" width="9.140625" style="721"/>
    <col min="514" max="514" width="38.85546875" style="721" customWidth="1"/>
    <col min="515" max="515" width="12.85546875" style="721" customWidth="1"/>
    <col min="516" max="517" width="12.7109375" style="721" customWidth="1"/>
    <col min="518" max="769" width="9.140625" style="721"/>
    <col min="770" max="770" width="38.85546875" style="721" customWidth="1"/>
    <col min="771" max="771" width="12.85546875" style="721" customWidth="1"/>
    <col min="772" max="773" width="12.7109375" style="721" customWidth="1"/>
    <col min="774" max="1025" width="9.140625" style="721"/>
    <col min="1026" max="1026" width="38.85546875" style="721" customWidth="1"/>
    <col min="1027" max="1027" width="12.85546875" style="721" customWidth="1"/>
    <col min="1028" max="1029" width="12.7109375" style="721" customWidth="1"/>
    <col min="1030" max="1281" width="9.140625" style="721"/>
    <col min="1282" max="1282" width="38.85546875" style="721" customWidth="1"/>
    <col min="1283" max="1283" width="12.85546875" style="721" customWidth="1"/>
    <col min="1284" max="1285" width="12.7109375" style="721" customWidth="1"/>
    <col min="1286" max="1537" width="9.140625" style="721"/>
    <col min="1538" max="1538" width="38.85546875" style="721" customWidth="1"/>
    <col min="1539" max="1539" width="12.85546875" style="721" customWidth="1"/>
    <col min="1540" max="1541" width="12.7109375" style="721" customWidth="1"/>
    <col min="1542" max="1793" width="9.140625" style="721"/>
    <col min="1794" max="1794" width="38.85546875" style="721" customWidth="1"/>
    <col min="1795" max="1795" width="12.85546875" style="721" customWidth="1"/>
    <col min="1796" max="1797" width="12.7109375" style="721" customWidth="1"/>
    <col min="1798" max="2049" width="9.140625" style="721"/>
    <col min="2050" max="2050" width="38.85546875" style="721" customWidth="1"/>
    <col min="2051" max="2051" width="12.85546875" style="721" customWidth="1"/>
    <col min="2052" max="2053" width="12.7109375" style="721" customWidth="1"/>
    <col min="2054" max="2305" width="9.140625" style="721"/>
    <col min="2306" max="2306" width="38.85546875" style="721" customWidth="1"/>
    <col min="2307" max="2307" width="12.85546875" style="721" customWidth="1"/>
    <col min="2308" max="2309" width="12.7109375" style="721" customWidth="1"/>
    <col min="2310" max="2561" width="9.140625" style="721"/>
    <col min="2562" max="2562" width="38.85546875" style="721" customWidth="1"/>
    <col min="2563" max="2563" width="12.85546875" style="721" customWidth="1"/>
    <col min="2564" max="2565" width="12.7109375" style="721" customWidth="1"/>
    <col min="2566" max="2817" width="9.140625" style="721"/>
    <col min="2818" max="2818" width="38.85546875" style="721" customWidth="1"/>
    <col min="2819" max="2819" width="12.85546875" style="721" customWidth="1"/>
    <col min="2820" max="2821" width="12.7109375" style="721" customWidth="1"/>
    <col min="2822" max="3073" width="9.140625" style="721"/>
    <col min="3074" max="3074" width="38.85546875" style="721" customWidth="1"/>
    <col min="3075" max="3075" width="12.85546875" style="721" customWidth="1"/>
    <col min="3076" max="3077" width="12.7109375" style="721" customWidth="1"/>
    <col min="3078" max="3329" width="9.140625" style="721"/>
    <col min="3330" max="3330" width="38.85546875" style="721" customWidth="1"/>
    <col min="3331" max="3331" width="12.85546875" style="721" customWidth="1"/>
    <col min="3332" max="3333" width="12.7109375" style="721" customWidth="1"/>
    <col min="3334" max="3585" width="9.140625" style="721"/>
    <col min="3586" max="3586" width="38.85546875" style="721" customWidth="1"/>
    <col min="3587" max="3587" width="12.85546875" style="721" customWidth="1"/>
    <col min="3588" max="3589" width="12.7109375" style="721" customWidth="1"/>
    <col min="3590" max="3841" width="9.140625" style="721"/>
    <col min="3842" max="3842" width="38.85546875" style="721" customWidth="1"/>
    <col min="3843" max="3843" width="12.85546875" style="721" customWidth="1"/>
    <col min="3844" max="3845" width="12.7109375" style="721" customWidth="1"/>
    <col min="3846" max="4097" width="9.140625" style="721"/>
    <col min="4098" max="4098" width="38.85546875" style="721" customWidth="1"/>
    <col min="4099" max="4099" width="12.85546875" style="721" customWidth="1"/>
    <col min="4100" max="4101" width="12.7109375" style="721" customWidth="1"/>
    <col min="4102" max="4353" width="9.140625" style="721"/>
    <col min="4354" max="4354" width="38.85546875" style="721" customWidth="1"/>
    <col min="4355" max="4355" width="12.85546875" style="721" customWidth="1"/>
    <col min="4356" max="4357" width="12.7109375" style="721" customWidth="1"/>
    <col min="4358" max="4609" width="9.140625" style="721"/>
    <col min="4610" max="4610" width="38.85546875" style="721" customWidth="1"/>
    <col min="4611" max="4611" width="12.85546875" style="721" customWidth="1"/>
    <col min="4612" max="4613" width="12.7109375" style="721" customWidth="1"/>
    <col min="4614" max="4865" width="9.140625" style="721"/>
    <col min="4866" max="4866" width="38.85546875" style="721" customWidth="1"/>
    <col min="4867" max="4867" width="12.85546875" style="721" customWidth="1"/>
    <col min="4868" max="4869" width="12.7109375" style="721" customWidth="1"/>
    <col min="4870" max="5121" width="9.140625" style="721"/>
    <col min="5122" max="5122" width="38.85546875" style="721" customWidth="1"/>
    <col min="5123" max="5123" width="12.85546875" style="721" customWidth="1"/>
    <col min="5124" max="5125" width="12.7109375" style="721" customWidth="1"/>
    <col min="5126" max="5377" width="9.140625" style="721"/>
    <col min="5378" max="5378" width="38.85546875" style="721" customWidth="1"/>
    <col min="5379" max="5379" width="12.85546875" style="721" customWidth="1"/>
    <col min="5380" max="5381" width="12.7109375" style="721" customWidth="1"/>
    <col min="5382" max="5633" width="9.140625" style="721"/>
    <col min="5634" max="5634" width="38.85546875" style="721" customWidth="1"/>
    <col min="5635" max="5635" width="12.85546875" style="721" customWidth="1"/>
    <col min="5636" max="5637" width="12.7109375" style="721" customWidth="1"/>
    <col min="5638" max="5889" width="9.140625" style="721"/>
    <col min="5890" max="5890" width="38.85546875" style="721" customWidth="1"/>
    <col min="5891" max="5891" width="12.85546875" style="721" customWidth="1"/>
    <col min="5892" max="5893" width="12.7109375" style="721" customWidth="1"/>
    <col min="5894" max="6145" width="9.140625" style="721"/>
    <col min="6146" max="6146" width="38.85546875" style="721" customWidth="1"/>
    <col min="6147" max="6147" width="12.85546875" style="721" customWidth="1"/>
    <col min="6148" max="6149" width="12.7109375" style="721" customWidth="1"/>
    <col min="6150" max="6401" width="9.140625" style="721"/>
    <col min="6402" max="6402" width="38.85546875" style="721" customWidth="1"/>
    <col min="6403" max="6403" width="12.85546875" style="721" customWidth="1"/>
    <col min="6404" max="6405" width="12.7109375" style="721" customWidth="1"/>
    <col min="6406" max="6657" width="9.140625" style="721"/>
    <col min="6658" max="6658" width="38.85546875" style="721" customWidth="1"/>
    <col min="6659" max="6659" width="12.85546875" style="721" customWidth="1"/>
    <col min="6660" max="6661" width="12.7109375" style="721" customWidth="1"/>
    <col min="6662" max="6913" width="9.140625" style="721"/>
    <col min="6914" max="6914" width="38.85546875" style="721" customWidth="1"/>
    <col min="6915" max="6915" width="12.85546875" style="721" customWidth="1"/>
    <col min="6916" max="6917" width="12.7109375" style="721" customWidth="1"/>
    <col min="6918" max="7169" width="9.140625" style="721"/>
    <col min="7170" max="7170" width="38.85546875" style="721" customWidth="1"/>
    <col min="7171" max="7171" width="12.85546875" style="721" customWidth="1"/>
    <col min="7172" max="7173" width="12.7109375" style="721" customWidth="1"/>
    <col min="7174" max="7425" width="9.140625" style="721"/>
    <col min="7426" max="7426" width="38.85546875" style="721" customWidth="1"/>
    <col min="7427" max="7427" width="12.85546875" style="721" customWidth="1"/>
    <col min="7428" max="7429" width="12.7109375" style="721" customWidth="1"/>
    <col min="7430" max="7681" width="9.140625" style="721"/>
    <col min="7682" max="7682" width="38.85546875" style="721" customWidth="1"/>
    <col min="7683" max="7683" width="12.85546875" style="721" customWidth="1"/>
    <col min="7684" max="7685" width="12.7109375" style="721" customWidth="1"/>
    <col min="7686" max="7937" width="9.140625" style="721"/>
    <col min="7938" max="7938" width="38.85546875" style="721" customWidth="1"/>
    <col min="7939" max="7939" width="12.85546875" style="721" customWidth="1"/>
    <col min="7940" max="7941" width="12.7109375" style="721" customWidth="1"/>
    <col min="7942" max="8193" width="9.140625" style="721"/>
    <col min="8194" max="8194" width="38.85546875" style="721" customWidth="1"/>
    <col min="8195" max="8195" width="12.85546875" style="721" customWidth="1"/>
    <col min="8196" max="8197" width="12.7109375" style="721" customWidth="1"/>
    <col min="8198" max="8449" width="9.140625" style="721"/>
    <col min="8450" max="8450" width="38.85546875" style="721" customWidth="1"/>
    <col min="8451" max="8451" width="12.85546875" style="721" customWidth="1"/>
    <col min="8452" max="8453" width="12.7109375" style="721" customWidth="1"/>
    <col min="8454" max="8705" width="9.140625" style="721"/>
    <col min="8706" max="8706" width="38.85546875" style="721" customWidth="1"/>
    <col min="8707" max="8707" width="12.85546875" style="721" customWidth="1"/>
    <col min="8708" max="8709" width="12.7109375" style="721" customWidth="1"/>
    <col min="8710" max="8961" width="9.140625" style="721"/>
    <col min="8962" max="8962" width="38.85546875" style="721" customWidth="1"/>
    <col min="8963" max="8963" width="12.85546875" style="721" customWidth="1"/>
    <col min="8964" max="8965" width="12.7109375" style="721" customWidth="1"/>
    <col min="8966" max="9217" width="9.140625" style="721"/>
    <col min="9218" max="9218" width="38.85546875" style="721" customWidth="1"/>
    <col min="9219" max="9219" width="12.85546875" style="721" customWidth="1"/>
    <col min="9220" max="9221" width="12.7109375" style="721" customWidth="1"/>
    <col min="9222" max="9473" width="9.140625" style="721"/>
    <col min="9474" max="9474" width="38.85546875" style="721" customWidth="1"/>
    <col min="9475" max="9475" width="12.85546875" style="721" customWidth="1"/>
    <col min="9476" max="9477" width="12.7109375" style="721" customWidth="1"/>
    <col min="9478" max="9729" width="9.140625" style="721"/>
    <col min="9730" max="9730" width="38.85546875" style="721" customWidth="1"/>
    <col min="9731" max="9731" width="12.85546875" style="721" customWidth="1"/>
    <col min="9732" max="9733" width="12.7109375" style="721" customWidth="1"/>
    <col min="9734" max="9985" width="9.140625" style="721"/>
    <col min="9986" max="9986" width="38.85546875" style="721" customWidth="1"/>
    <col min="9987" max="9987" width="12.85546875" style="721" customWidth="1"/>
    <col min="9988" max="9989" width="12.7109375" style="721" customWidth="1"/>
    <col min="9990" max="10241" width="9.140625" style="721"/>
    <col min="10242" max="10242" width="38.85546875" style="721" customWidth="1"/>
    <col min="10243" max="10243" width="12.85546875" style="721" customWidth="1"/>
    <col min="10244" max="10245" width="12.7109375" style="721" customWidth="1"/>
    <col min="10246" max="10497" width="9.140625" style="721"/>
    <col min="10498" max="10498" width="38.85546875" style="721" customWidth="1"/>
    <col min="10499" max="10499" width="12.85546875" style="721" customWidth="1"/>
    <col min="10500" max="10501" width="12.7109375" style="721" customWidth="1"/>
    <col min="10502" max="10753" width="9.140625" style="721"/>
    <col min="10754" max="10754" width="38.85546875" style="721" customWidth="1"/>
    <col min="10755" max="10755" width="12.85546875" style="721" customWidth="1"/>
    <col min="10756" max="10757" width="12.7109375" style="721" customWidth="1"/>
    <col min="10758" max="11009" width="9.140625" style="721"/>
    <col min="11010" max="11010" width="38.85546875" style="721" customWidth="1"/>
    <col min="11011" max="11011" width="12.85546875" style="721" customWidth="1"/>
    <col min="11012" max="11013" width="12.7109375" style="721" customWidth="1"/>
    <col min="11014" max="11265" width="9.140625" style="721"/>
    <col min="11266" max="11266" width="38.85546875" style="721" customWidth="1"/>
    <col min="11267" max="11267" width="12.85546875" style="721" customWidth="1"/>
    <col min="11268" max="11269" width="12.7109375" style="721" customWidth="1"/>
    <col min="11270" max="11521" width="9.140625" style="721"/>
    <col min="11522" max="11522" width="38.85546875" style="721" customWidth="1"/>
    <col min="11523" max="11523" width="12.85546875" style="721" customWidth="1"/>
    <col min="11524" max="11525" width="12.7109375" style="721" customWidth="1"/>
    <col min="11526" max="11777" width="9.140625" style="721"/>
    <col min="11778" max="11778" width="38.85546875" style="721" customWidth="1"/>
    <col min="11779" max="11779" width="12.85546875" style="721" customWidth="1"/>
    <col min="11780" max="11781" width="12.7109375" style="721" customWidth="1"/>
    <col min="11782" max="12033" width="9.140625" style="721"/>
    <col min="12034" max="12034" width="38.85546875" style="721" customWidth="1"/>
    <col min="12035" max="12035" width="12.85546875" style="721" customWidth="1"/>
    <col min="12036" max="12037" width="12.7109375" style="721" customWidth="1"/>
    <col min="12038" max="12289" width="9.140625" style="721"/>
    <col min="12290" max="12290" width="38.85546875" style="721" customWidth="1"/>
    <col min="12291" max="12291" width="12.85546875" style="721" customWidth="1"/>
    <col min="12292" max="12293" width="12.7109375" style="721" customWidth="1"/>
    <col min="12294" max="12545" width="9.140625" style="721"/>
    <col min="12546" max="12546" width="38.85546875" style="721" customWidth="1"/>
    <col min="12547" max="12547" width="12.85546875" style="721" customWidth="1"/>
    <col min="12548" max="12549" width="12.7109375" style="721" customWidth="1"/>
    <col min="12550" max="12801" width="9.140625" style="721"/>
    <col min="12802" max="12802" width="38.85546875" style="721" customWidth="1"/>
    <col min="12803" max="12803" width="12.85546875" style="721" customWidth="1"/>
    <col min="12804" max="12805" width="12.7109375" style="721" customWidth="1"/>
    <col min="12806" max="13057" width="9.140625" style="721"/>
    <col min="13058" max="13058" width="38.85546875" style="721" customWidth="1"/>
    <col min="13059" max="13059" width="12.85546875" style="721" customWidth="1"/>
    <col min="13060" max="13061" width="12.7109375" style="721" customWidth="1"/>
    <col min="13062" max="13313" width="9.140625" style="721"/>
    <col min="13314" max="13314" width="38.85546875" style="721" customWidth="1"/>
    <col min="13315" max="13315" width="12.85546875" style="721" customWidth="1"/>
    <col min="13316" max="13317" width="12.7109375" style="721" customWidth="1"/>
    <col min="13318" max="13569" width="9.140625" style="721"/>
    <col min="13570" max="13570" width="38.85546875" style="721" customWidth="1"/>
    <col min="13571" max="13571" width="12.85546875" style="721" customWidth="1"/>
    <col min="13572" max="13573" width="12.7109375" style="721" customWidth="1"/>
    <col min="13574" max="13825" width="9.140625" style="721"/>
    <col min="13826" max="13826" width="38.85546875" style="721" customWidth="1"/>
    <col min="13827" max="13827" width="12.85546875" style="721" customWidth="1"/>
    <col min="13828" max="13829" width="12.7109375" style="721" customWidth="1"/>
    <col min="13830" max="14081" width="9.140625" style="721"/>
    <col min="14082" max="14082" width="38.85546875" style="721" customWidth="1"/>
    <col min="14083" max="14083" width="12.85546875" style="721" customWidth="1"/>
    <col min="14084" max="14085" width="12.7109375" style="721" customWidth="1"/>
    <col min="14086" max="14337" width="9.140625" style="721"/>
    <col min="14338" max="14338" width="38.85546875" style="721" customWidth="1"/>
    <col min="14339" max="14339" width="12.85546875" style="721" customWidth="1"/>
    <col min="14340" max="14341" width="12.7109375" style="721" customWidth="1"/>
    <col min="14342" max="14593" width="9.140625" style="721"/>
    <col min="14594" max="14594" width="38.85546875" style="721" customWidth="1"/>
    <col min="14595" max="14595" width="12.85546875" style="721" customWidth="1"/>
    <col min="14596" max="14597" width="12.7109375" style="721" customWidth="1"/>
    <col min="14598" max="14849" width="9.140625" style="721"/>
    <col min="14850" max="14850" width="38.85546875" style="721" customWidth="1"/>
    <col min="14851" max="14851" width="12.85546875" style="721" customWidth="1"/>
    <col min="14852" max="14853" width="12.7109375" style="721" customWidth="1"/>
    <col min="14854" max="15105" width="9.140625" style="721"/>
    <col min="15106" max="15106" width="38.85546875" style="721" customWidth="1"/>
    <col min="15107" max="15107" width="12.85546875" style="721" customWidth="1"/>
    <col min="15108" max="15109" width="12.7109375" style="721" customWidth="1"/>
    <col min="15110" max="15361" width="9.140625" style="721"/>
    <col min="15362" max="15362" width="38.85546875" style="721" customWidth="1"/>
    <col min="15363" max="15363" width="12.85546875" style="721" customWidth="1"/>
    <col min="15364" max="15365" width="12.7109375" style="721" customWidth="1"/>
    <col min="15366" max="15617" width="9.140625" style="721"/>
    <col min="15618" max="15618" width="38.85546875" style="721" customWidth="1"/>
    <col min="15619" max="15619" width="12.85546875" style="721" customWidth="1"/>
    <col min="15620" max="15621" width="12.7109375" style="721" customWidth="1"/>
    <col min="15622" max="15873" width="9.140625" style="721"/>
    <col min="15874" max="15874" width="38.85546875" style="721" customWidth="1"/>
    <col min="15875" max="15875" width="12.85546875" style="721" customWidth="1"/>
    <col min="15876" max="15877" width="12.7109375" style="721" customWidth="1"/>
    <col min="15878" max="16129" width="9.140625" style="721"/>
    <col min="16130" max="16130" width="38.85546875" style="721" customWidth="1"/>
    <col min="16131" max="16131" width="12.85546875" style="721" customWidth="1"/>
    <col min="16132" max="16133" width="12.7109375" style="721" customWidth="1"/>
    <col min="16134" max="16384" width="9.140625" style="721"/>
  </cols>
  <sheetData>
    <row r="2" spans="2:8" ht="26.25">
      <c r="B2" s="2107" t="s">
        <v>814</v>
      </c>
      <c r="C2" s="2107"/>
      <c r="D2" s="2107"/>
      <c r="E2" s="2108" t="s">
        <v>833</v>
      </c>
      <c r="F2" s="2108"/>
    </row>
    <row r="3" spans="2:8" ht="15" customHeight="1">
      <c r="E3" s="743"/>
      <c r="F3" s="743"/>
    </row>
    <row r="4" spans="2:8" ht="15">
      <c r="B4" s="721" t="s">
        <v>818</v>
      </c>
    </row>
    <row r="5" spans="2:8" ht="15" thickBot="1"/>
    <row r="6" spans="2:8" ht="18">
      <c r="B6" s="2091" t="s">
        <v>263</v>
      </c>
      <c r="C6" s="2092"/>
      <c r="D6" s="2092"/>
      <c r="E6" s="2092"/>
      <c r="F6" s="2093"/>
    </row>
    <row r="7" spans="2:8" ht="15.75" thickBot="1">
      <c r="B7" s="638" t="s">
        <v>66</v>
      </c>
      <c r="C7" s="639" t="s">
        <v>265</v>
      </c>
      <c r="D7" s="639" t="s">
        <v>266</v>
      </c>
      <c r="E7" s="639" t="s">
        <v>267</v>
      </c>
      <c r="F7" s="700" t="s">
        <v>813</v>
      </c>
    </row>
    <row r="8" spans="2:8">
      <c r="B8" s="601" t="s">
        <v>378</v>
      </c>
      <c r="C8" s="602">
        <v>7476</v>
      </c>
      <c r="D8" s="602">
        <v>9380</v>
      </c>
      <c r="E8" s="727"/>
      <c r="F8" s="746">
        <v>5</v>
      </c>
      <c r="G8" s="728"/>
      <c r="H8" s="728"/>
    </row>
    <row r="9" spans="2:8" ht="15" thickBot="1">
      <c r="B9" s="608"/>
      <c r="C9" s="701"/>
      <c r="D9" s="701"/>
      <c r="E9" s="701"/>
      <c r="F9" s="725"/>
      <c r="G9" s="728"/>
      <c r="H9" s="728"/>
    </row>
    <row r="10" spans="2:8" ht="17.25">
      <c r="B10" s="702" t="s">
        <v>811</v>
      </c>
      <c r="C10" s="703">
        <f>SUM(C8:C9)</f>
        <v>7476</v>
      </c>
      <c r="D10" s="703">
        <f>SUM(D8:D9)</f>
        <v>9380</v>
      </c>
      <c r="E10" s="734"/>
      <c r="F10" s="738"/>
      <c r="G10" s="728"/>
      <c r="H10" s="728"/>
    </row>
    <row r="11" spans="2:8" ht="18" thickBot="1">
      <c r="B11" s="675" t="s">
        <v>812</v>
      </c>
      <c r="C11" s="2104">
        <f>C10+D10+E10</f>
        <v>16856</v>
      </c>
      <c r="D11" s="2104"/>
      <c r="E11" s="2104"/>
      <c r="F11" s="739"/>
    </row>
  </sheetData>
  <mergeCells count="4">
    <mergeCell ref="B2:D2"/>
    <mergeCell ref="E2:F2"/>
    <mergeCell ref="B6:F6"/>
    <mergeCell ref="C11:E11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54DC-B025-498D-A51D-67101A82EDCC}">
  <sheetPr>
    <tabColor rgb="FF00B050"/>
  </sheetPr>
  <dimension ref="A2:G13"/>
  <sheetViews>
    <sheetView view="pageBreakPreview" zoomScale="85" zoomScaleNormal="100" zoomScaleSheetLayoutView="85" workbookViewId="0">
      <selection activeCell="O43" sqref="O43"/>
    </sheetView>
  </sheetViews>
  <sheetFormatPr defaultRowHeight="14.25"/>
  <cols>
    <col min="1" max="1" width="36.7109375" style="730" customWidth="1"/>
    <col min="2" max="2" width="12.85546875" style="730" customWidth="1"/>
    <col min="3" max="4" width="12.7109375" style="730" customWidth="1"/>
    <col min="5" max="256" width="9.140625" style="730"/>
    <col min="257" max="257" width="38.85546875" style="730" customWidth="1"/>
    <col min="258" max="258" width="12.85546875" style="730" customWidth="1"/>
    <col min="259" max="260" width="12.7109375" style="730" customWidth="1"/>
    <col min="261" max="512" width="9.140625" style="730"/>
    <col min="513" max="513" width="38.85546875" style="730" customWidth="1"/>
    <col min="514" max="514" width="12.85546875" style="730" customWidth="1"/>
    <col min="515" max="516" width="12.7109375" style="730" customWidth="1"/>
    <col min="517" max="768" width="9.140625" style="730"/>
    <col min="769" max="769" width="38.85546875" style="730" customWidth="1"/>
    <col min="770" max="770" width="12.85546875" style="730" customWidth="1"/>
    <col min="771" max="772" width="12.7109375" style="730" customWidth="1"/>
    <col min="773" max="1024" width="9.140625" style="730"/>
    <col min="1025" max="1025" width="38.85546875" style="730" customWidth="1"/>
    <col min="1026" max="1026" width="12.85546875" style="730" customWidth="1"/>
    <col min="1027" max="1028" width="12.7109375" style="730" customWidth="1"/>
    <col min="1029" max="1280" width="9.140625" style="730"/>
    <col min="1281" max="1281" width="38.85546875" style="730" customWidth="1"/>
    <col min="1282" max="1282" width="12.85546875" style="730" customWidth="1"/>
    <col min="1283" max="1284" width="12.7109375" style="730" customWidth="1"/>
    <col min="1285" max="1536" width="9.140625" style="730"/>
    <col min="1537" max="1537" width="38.85546875" style="730" customWidth="1"/>
    <col min="1538" max="1538" width="12.85546875" style="730" customWidth="1"/>
    <col min="1539" max="1540" width="12.7109375" style="730" customWidth="1"/>
    <col min="1541" max="1792" width="9.140625" style="730"/>
    <col min="1793" max="1793" width="38.85546875" style="730" customWidth="1"/>
    <col min="1794" max="1794" width="12.85546875" style="730" customWidth="1"/>
    <col min="1795" max="1796" width="12.7109375" style="730" customWidth="1"/>
    <col min="1797" max="2048" width="9.140625" style="730"/>
    <col min="2049" max="2049" width="38.85546875" style="730" customWidth="1"/>
    <col min="2050" max="2050" width="12.85546875" style="730" customWidth="1"/>
    <col min="2051" max="2052" width="12.7109375" style="730" customWidth="1"/>
    <col min="2053" max="2304" width="9.140625" style="730"/>
    <col min="2305" max="2305" width="38.85546875" style="730" customWidth="1"/>
    <col min="2306" max="2306" width="12.85546875" style="730" customWidth="1"/>
    <col min="2307" max="2308" width="12.7109375" style="730" customWidth="1"/>
    <col min="2309" max="2560" width="9.140625" style="730"/>
    <col min="2561" max="2561" width="38.85546875" style="730" customWidth="1"/>
    <col min="2562" max="2562" width="12.85546875" style="730" customWidth="1"/>
    <col min="2563" max="2564" width="12.7109375" style="730" customWidth="1"/>
    <col min="2565" max="2816" width="9.140625" style="730"/>
    <col min="2817" max="2817" width="38.85546875" style="730" customWidth="1"/>
    <col min="2818" max="2818" width="12.85546875" style="730" customWidth="1"/>
    <col min="2819" max="2820" width="12.7109375" style="730" customWidth="1"/>
    <col min="2821" max="3072" width="9.140625" style="730"/>
    <col min="3073" max="3073" width="38.85546875" style="730" customWidth="1"/>
    <col min="3074" max="3074" width="12.85546875" style="730" customWidth="1"/>
    <col min="3075" max="3076" width="12.7109375" style="730" customWidth="1"/>
    <col min="3077" max="3328" width="9.140625" style="730"/>
    <col min="3329" max="3329" width="38.85546875" style="730" customWidth="1"/>
    <col min="3330" max="3330" width="12.85546875" style="730" customWidth="1"/>
    <col min="3331" max="3332" width="12.7109375" style="730" customWidth="1"/>
    <col min="3333" max="3584" width="9.140625" style="730"/>
    <col min="3585" max="3585" width="38.85546875" style="730" customWidth="1"/>
    <col min="3586" max="3586" width="12.85546875" style="730" customWidth="1"/>
    <col min="3587" max="3588" width="12.7109375" style="730" customWidth="1"/>
    <col min="3589" max="3840" width="9.140625" style="730"/>
    <col min="3841" max="3841" width="38.85546875" style="730" customWidth="1"/>
    <col min="3842" max="3842" width="12.85546875" style="730" customWidth="1"/>
    <col min="3843" max="3844" width="12.7109375" style="730" customWidth="1"/>
    <col min="3845" max="4096" width="9.140625" style="730"/>
    <col min="4097" max="4097" width="38.85546875" style="730" customWidth="1"/>
    <col min="4098" max="4098" width="12.85546875" style="730" customWidth="1"/>
    <col min="4099" max="4100" width="12.7109375" style="730" customWidth="1"/>
    <col min="4101" max="4352" width="9.140625" style="730"/>
    <col min="4353" max="4353" width="38.85546875" style="730" customWidth="1"/>
    <col min="4354" max="4354" width="12.85546875" style="730" customWidth="1"/>
    <col min="4355" max="4356" width="12.7109375" style="730" customWidth="1"/>
    <col min="4357" max="4608" width="9.140625" style="730"/>
    <col min="4609" max="4609" width="38.85546875" style="730" customWidth="1"/>
    <col min="4610" max="4610" width="12.85546875" style="730" customWidth="1"/>
    <col min="4611" max="4612" width="12.7109375" style="730" customWidth="1"/>
    <col min="4613" max="4864" width="9.140625" style="730"/>
    <col min="4865" max="4865" width="38.85546875" style="730" customWidth="1"/>
    <col min="4866" max="4866" width="12.85546875" style="730" customWidth="1"/>
    <col min="4867" max="4868" width="12.7109375" style="730" customWidth="1"/>
    <col min="4869" max="5120" width="9.140625" style="730"/>
    <col min="5121" max="5121" width="38.85546875" style="730" customWidth="1"/>
    <col min="5122" max="5122" width="12.85546875" style="730" customWidth="1"/>
    <col min="5123" max="5124" width="12.7109375" style="730" customWidth="1"/>
    <col min="5125" max="5376" width="9.140625" style="730"/>
    <col min="5377" max="5377" width="38.85546875" style="730" customWidth="1"/>
    <col min="5378" max="5378" width="12.85546875" style="730" customWidth="1"/>
    <col min="5379" max="5380" width="12.7109375" style="730" customWidth="1"/>
    <col min="5381" max="5632" width="9.140625" style="730"/>
    <col min="5633" max="5633" width="38.85546875" style="730" customWidth="1"/>
    <col min="5634" max="5634" width="12.85546875" style="730" customWidth="1"/>
    <col min="5635" max="5636" width="12.7109375" style="730" customWidth="1"/>
    <col min="5637" max="5888" width="9.140625" style="730"/>
    <col min="5889" max="5889" width="38.85546875" style="730" customWidth="1"/>
    <col min="5890" max="5890" width="12.85546875" style="730" customWidth="1"/>
    <col min="5891" max="5892" width="12.7109375" style="730" customWidth="1"/>
    <col min="5893" max="6144" width="9.140625" style="730"/>
    <col min="6145" max="6145" width="38.85546875" style="730" customWidth="1"/>
    <col min="6146" max="6146" width="12.85546875" style="730" customWidth="1"/>
    <col min="6147" max="6148" width="12.7109375" style="730" customWidth="1"/>
    <col min="6149" max="6400" width="9.140625" style="730"/>
    <col min="6401" max="6401" width="38.85546875" style="730" customWidth="1"/>
    <col min="6402" max="6402" width="12.85546875" style="730" customWidth="1"/>
    <col min="6403" max="6404" width="12.7109375" style="730" customWidth="1"/>
    <col min="6405" max="6656" width="9.140625" style="730"/>
    <col min="6657" max="6657" width="38.85546875" style="730" customWidth="1"/>
    <col min="6658" max="6658" width="12.85546875" style="730" customWidth="1"/>
    <col min="6659" max="6660" width="12.7109375" style="730" customWidth="1"/>
    <col min="6661" max="6912" width="9.140625" style="730"/>
    <col min="6913" max="6913" width="38.85546875" style="730" customWidth="1"/>
    <col min="6914" max="6914" width="12.85546875" style="730" customWidth="1"/>
    <col min="6915" max="6916" width="12.7109375" style="730" customWidth="1"/>
    <col min="6917" max="7168" width="9.140625" style="730"/>
    <col min="7169" max="7169" width="38.85546875" style="730" customWidth="1"/>
    <col min="7170" max="7170" width="12.85546875" style="730" customWidth="1"/>
    <col min="7171" max="7172" width="12.7109375" style="730" customWidth="1"/>
    <col min="7173" max="7424" width="9.140625" style="730"/>
    <col min="7425" max="7425" width="38.85546875" style="730" customWidth="1"/>
    <col min="7426" max="7426" width="12.85546875" style="730" customWidth="1"/>
    <col min="7427" max="7428" width="12.7109375" style="730" customWidth="1"/>
    <col min="7429" max="7680" width="9.140625" style="730"/>
    <col min="7681" max="7681" width="38.85546875" style="730" customWidth="1"/>
    <col min="7682" max="7682" width="12.85546875" style="730" customWidth="1"/>
    <col min="7683" max="7684" width="12.7109375" style="730" customWidth="1"/>
    <col min="7685" max="7936" width="9.140625" style="730"/>
    <col min="7937" max="7937" width="38.85546875" style="730" customWidth="1"/>
    <col min="7938" max="7938" width="12.85546875" style="730" customWidth="1"/>
    <col min="7939" max="7940" width="12.7109375" style="730" customWidth="1"/>
    <col min="7941" max="8192" width="9.140625" style="730"/>
    <col min="8193" max="8193" width="38.85546875" style="730" customWidth="1"/>
    <col min="8194" max="8194" width="12.85546875" style="730" customWidth="1"/>
    <col min="8195" max="8196" width="12.7109375" style="730" customWidth="1"/>
    <col min="8197" max="8448" width="9.140625" style="730"/>
    <col min="8449" max="8449" width="38.85546875" style="730" customWidth="1"/>
    <col min="8450" max="8450" width="12.85546875" style="730" customWidth="1"/>
    <col min="8451" max="8452" width="12.7109375" style="730" customWidth="1"/>
    <col min="8453" max="8704" width="9.140625" style="730"/>
    <col min="8705" max="8705" width="38.85546875" style="730" customWidth="1"/>
    <col min="8706" max="8706" width="12.85546875" style="730" customWidth="1"/>
    <col min="8707" max="8708" width="12.7109375" style="730" customWidth="1"/>
    <col min="8709" max="8960" width="9.140625" style="730"/>
    <col min="8961" max="8961" width="38.85546875" style="730" customWidth="1"/>
    <col min="8962" max="8962" width="12.85546875" style="730" customWidth="1"/>
    <col min="8963" max="8964" width="12.7109375" style="730" customWidth="1"/>
    <col min="8965" max="9216" width="9.140625" style="730"/>
    <col min="9217" max="9217" width="38.85546875" style="730" customWidth="1"/>
    <col min="9218" max="9218" width="12.85546875" style="730" customWidth="1"/>
    <col min="9219" max="9220" width="12.7109375" style="730" customWidth="1"/>
    <col min="9221" max="9472" width="9.140625" style="730"/>
    <col min="9473" max="9473" width="38.85546875" style="730" customWidth="1"/>
    <col min="9474" max="9474" width="12.85546875" style="730" customWidth="1"/>
    <col min="9475" max="9476" width="12.7109375" style="730" customWidth="1"/>
    <col min="9477" max="9728" width="9.140625" style="730"/>
    <col min="9729" max="9729" width="38.85546875" style="730" customWidth="1"/>
    <col min="9730" max="9730" width="12.85546875" style="730" customWidth="1"/>
    <col min="9731" max="9732" width="12.7109375" style="730" customWidth="1"/>
    <col min="9733" max="9984" width="9.140625" style="730"/>
    <col min="9985" max="9985" width="38.85546875" style="730" customWidth="1"/>
    <col min="9986" max="9986" width="12.85546875" style="730" customWidth="1"/>
    <col min="9987" max="9988" width="12.7109375" style="730" customWidth="1"/>
    <col min="9989" max="10240" width="9.140625" style="730"/>
    <col min="10241" max="10241" width="38.85546875" style="730" customWidth="1"/>
    <col min="10242" max="10242" width="12.85546875" style="730" customWidth="1"/>
    <col min="10243" max="10244" width="12.7109375" style="730" customWidth="1"/>
    <col min="10245" max="10496" width="9.140625" style="730"/>
    <col min="10497" max="10497" width="38.85546875" style="730" customWidth="1"/>
    <col min="10498" max="10498" width="12.85546875" style="730" customWidth="1"/>
    <col min="10499" max="10500" width="12.7109375" style="730" customWidth="1"/>
    <col min="10501" max="10752" width="9.140625" style="730"/>
    <col min="10753" max="10753" width="38.85546875" style="730" customWidth="1"/>
    <col min="10754" max="10754" width="12.85546875" style="730" customWidth="1"/>
    <col min="10755" max="10756" width="12.7109375" style="730" customWidth="1"/>
    <col min="10757" max="11008" width="9.140625" style="730"/>
    <col min="11009" max="11009" width="38.85546875" style="730" customWidth="1"/>
    <col min="11010" max="11010" width="12.85546875" style="730" customWidth="1"/>
    <col min="11011" max="11012" width="12.7109375" style="730" customWidth="1"/>
    <col min="11013" max="11264" width="9.140625" style="730"/>
    <col min="11265" max="11265" width="38.85546875" style="730" customWidth="1"/>
    <col min="11266" max="11266" width="12.85546875" style="730" customWidth="1"/>
    <col min="11267" max="11268" width="12.7109375" style="730" customWidth="1"/>
    <col min="11269" max="11520" width="9.140625" style="730"/>
    <col min="11521" max="11521" width="38.85546875" style="730" customWidth="1"/>
    <col min="11522" max="11522" width="12.85546875" style="730" customWidth="1"/>
    <col min="11523" max="11524" width="12.7109375" style="730" customWidth="1"/>
    <col min="11525" max="11776" width="9.140625" style="730"/>
    <col min="11777" max="11777" width="38.85546875" style="730" customWidth="1"/>
    <col min="11778" max="11778" width="12.85546875" style="730" customWidth="1"/>
    <col min="11779" max="11780" width="12.7109375" style="730" customWidth="1"/>
    <col min="11781" max="12032" width="9.140625" style="730"/>
    <col min="12033" max="12033" width="38.85546875" style="730" customWidth="1"/>
    <col min="12034" max="12034" width="12.85546875" style="730" customWidth="1"/>
    <col min="12035" max="12036" width="12.7109375" style="730" customWidth="1"/>
    <col min="12037" max="12288" width="9.140625" style="730"/>
    <col min="12289" max="12289" width="38.85546875" style="730" customWidth="1"/>
    <col min="12290" max="12290" width="12.85546875" style="730" customWidth="1"/>
    <col min="12291" max="12292" width="12.7109375" style="730" customWidth="1"/>
    <col min="12293" max="12544" width="9.140625" style="730"/>
    <col min="12545" max="12545" width="38.85546875" style="730" customWidth="1"/>
    <col min="12546" max="12546" width="12.85546875" style="730" customWidth="1"/>
    <col min="12547" max="12548" width="12.7109375" style="730" customWidth="1"/>
    <col min="12549" max="12800" width="9.140625" style="730"/>
    <col min="12801" max="12801" width="38.85546875" style="730" customWidth="1"/>
    <col min="12802" max="12802" width="12.85546875" style="730" customWidth="1"/>
    <col min="12803" max="12804" width="12.7109375" style="730" customWidth="1"/>
    <col min="12805" max="13056" width="9.140625" style="730"/>
    <col min="13057" max="13057" width="38.85546875" style="730" customWidth="1"/>
    <col min="13058" max="13058" width="12.85546875" style="730" customWidth="1"/>
    <col min="13059" max="13060" width="12.7109375" style="730" customWidth="1"/>
    <col min="13061" max="13312" width="9.140625" style="730"/>
    <col min="13313" max="13313" width="38.85546875" style="730" customWidth="1"/>
    <col min="13314" max="13314" width="12.85546875" style="730" customWidth="1"/>
    <col min="13315" max="13316" width="12.7109375" style="730" customWidth="1"/>
    <col min="13317" max="13568" width="9.140625" style="730"/>
    <col min="13569" max="13569" width="38.85546875" style="730" customWidth="1"/>
    <col min="13570" max="13570" width="12.85546875" style="730" customWidth="1"/>
    <col min="13571" max="13572" width="12.7109375" style="730" customWidth="1"/>
    <col min="13573" max="13824" width="9.140625" style="730"/>
    <col min="13825" max="13825" width="38.85546875" style="730" customWidth="1"/>
    <col min="13826" max="13826" width="12.85546875" style="730" customWidth="1"/>
    <col min="13827" max="13828" width="12.7109375" style="730" customWidth="1"/>
    <col min="13829" max="14080" width="9.140625" style="730"/>
    <col min="14081" max="14081" width="38.85546875" style="730" customWidth="1"/>
    <col min="14082" max="14082" width="12.85546875" style="730" customWidth="1"/>
    <col min="14083" max="14084" width="12.7109375" style="730" customWidth="1"/>
    <col min="14085" max="14336" width="9.140625" style="730"/>
    <col min="14337" max="14337" width="38.85546875" style="730" customWidth="1"/>
    <col min="14338" max="14338" width="12.85546875" style="730" customWidth="1"/>
    <col min="14339" max="14340" width="12.7109375" style="730" customWidth="1"/>
    <col min="14341" max="14592" width="9.140625" style="730"/>
    <col min="14593" max="14593" width="38.85546875" style="730" customWidth="1"/>
    <col min="14594" max="14594" width="12.85546875" style="730" customWidth="1"/>
    <col min="14595" max="14596" width="12.7109375" style="730" customWidth="1"/>
    <col min="14597" max="14848" width="9.140625" style="730"/>
    <col min="14849" max="14849" width="38.85546875" style="730" customWidth="1"/>
    <col min="14850" max="14850" width="12.85546875" style="730" customWidth="1"/>
    <col min="14851" max="14852" width="12.7109375" style="730" customWidth="1"/>
    <col min="14853" max="15104" width="9.140625" style="730"/>
    <col min="15105" max="15105" width="38.85546875" style="730" customWidth="1"/>
    <col min="15106" max="15106" width="12.85546875" style="730" customWidth="1"/>
    <col min="15107" max="15108" width="12.7109375" style="730" customWidth="1"/>
    <col min="15109" max="15360" width="9.140625" style="730"/>
    <col min="15361" max="15361" width="38.85546875" style="730" customWidth="1"/>
    <col min="15362" max="15362" width="12.85546875" style="730" customWidth="1"/>
    <col min="15363" max="15364" width="12.7109375" style="730" customWidth="1"/>
    <col min="15365" max="15616" width="9.140625" style="730"/>
    <col min="15617" max="15617" width="38.85546875" style="730" customWidth="1"/>
    <col min="15618" max="15618" width="12.85546875" style="730" customWidth="1"/>
    <col min="15619" max="15620" width="12.7109375" style="730" customWidth="1"/>
    <col min="15621" max="15872" width="9.140625" style="730"/>
    <col min="15873" max="15873" width="38.85546875" style="730" customWidth="1"/>
    <col min="15874" max="15874" width="12.85546875" style="730" customWidth="1"/>
    <col min="15875" max="15876" width="12.7109375" style="730" customWidth="1"/>
    <col min="15877" max="16128" width="9.140625" style="730"/>
    <col min="16129" max="16129" width="38.85546875" style="730" customWidth="1"/>
    <col min="16130" max="16130" width="12.85546875" style="730" customWidth="1"/>
    <col min="16131" max="16132" width="12.7109375" style="730" customWidth="1"/>
    <col min="16133" max="16384" width="9.140625" style="730"/>
  </cols>
  <sheetData>
    <row r="2" spans="1:7" ht="26.25">
      <c r="A2" s="2106" t="s">
        <v>814</v>
      </c>
      <c r="B2" s="2106"/>
      <c r="C2" s="2106"/>
      <c r="D2" s="2108" t="s">
        <v>834</v>
      </c>
      <c r="E2" s="2108"/>
    </row>
    <row r="3" spans="1:7" ht="15" customHeight="1">
      <c r="D3" s="765"/>
      <c r="E3" s="765"/>
    </row>
    <row r="4" spans="1:7" ht="15" customHeight="1">
      <c r="A4" s="730" t="s">
        <v>818</v>
      </c>
      <c r="D4" s="743"/>
      <c r="E4" s="743"/>
    </row>
    <row r="5" spans="1:7" ht="15" thickBot="1"/>
    <row r="6" spans="1:7" ht="18">
      <c r="A6" s="2091" t="s">
        <v>263</v>
      </c>
      <c r="B6" s="2092"/>
      <c r="C6" s="2092"/>
      <c r="D6" s="2092"/>
      <c r="E6" s="2093"/>
    </row>
    <row r="7" spans="1:7" ht="15.75" thickBot="1">
      <c r="A7" s="747" t="s">
        <v>66</v>
      </c>
      <c r="B7" s="748" t="s">
        <v>265</v>
      </c>
      <c r="C7" s="748" t="s">
        <v>266</v>
      </c>
      <c r="D7" s="748" t="s">
        <v>267</v>
      </c>
      <c r="E7" s="700" t="s">
        <v>813</v>
      </c>
    </row>
    <row r="8" spans="1:7">
      <c r="A8" s="750" t="s">
        <v>512</v>
      </c>
      <c r="B8" s="751"/>
      <c r="C8" s="751">
        <v>29200</v>
      </c>
      <c r="D8" s="754"/>
      <c r="E8" s="740">
        <v>5</v>
      </c>
      <c r="F8" s="749"/>
      <c r="G8" s="749"/>
    </row>
    <row r="9" spans="1:7">
      <c r="A9" s="750" t="s">
        <v>513</v>
      </c>
      <c r="B9" s="751">
        <v>7694</v>
      </c>
      <c r="C9" s="751">
        <v>26481</v>
      </c>
      <c r="D9" s="751"/>
      <c r="E9" s="740">
        <v>5</v>
      </c>
      <c r="F9" s="749"/>
      <c r="G9" s="749"/>
    </row>
    <row r="10" spans="1:7">
      <c r="A10" s="750" t="s">
        <v>514</v>
      </c>
      <c r="B10" s="751">
        <v>11730</v>
      </c>
      <c r="C10" s="751">
        <v>7820</v>
      </c>
      <c r="D10" s="751"/>
      <c r="E10" s="740">
        <v>5</v>
      </c>
      <c r="F10" s="749"/>
      <c r="G10" s="749"/>
    </row>
    <row r="11" spans="1:7" ht="15" thickBot="1">
      <c r="A11" s="750"/>
      <c r="B11" s="751"/>
      <c r="C11" s="751"/>
      <c r="D11" s="751"/>
      <c r="E11" s="740"/>
      <c r="F11" s="749"/>
      <c r="G11" s="749"/>
    </row>
    <row r="12" spans="1:7" ht="17.25">
      <c r="A12" s="760" t="s">
        <v>811</v>
      </c>
      <c r="B12" s="761">
        <f>SUM(B8:B11)</f>
        <v>19424</v>
      </c>
      <c r="C12" s="761">
        <f>SUM(C8:C11)</f>
        <v>63501</v>
      </c>
      <c r="D12" s="761"/>
      <c r="E12" s="762"/>
      <c r="F12" s="749"/>
      <c r="G12" s="749"/>
    </row>
    <row r="13" spans="1:7" ht="18" thickBot="1">
      <c r="A13" s="763" t="s">
        <v>812</v>
      </c>
      <c r="B13" s="2109">
        <f>B12+C12+D12</f>
        <v>82925</v>
      </c>
      <c r="C13" s="2109"/>
      <c r="D13" s="2109"/>
      <c r="E13" s="764"/>
    </row>
  </sheetData>
  <mergeCells count="4">
    <mergeCell ref="A2:C2"/>
    <mergeCell ref="D2:E2"/>
    <mergeCell ref="A6:E6"/>
    <mergeCell ref="B13:D13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470D-4A6D-4000-9714-437B2C5E5D48}">
  <sheetPr>
    <tabColor rgb="FF00B050"/>
  </sheetPr>
  <dimension ref="A2:E14"/>
  <sheetViews>
    <sheetView view="pageBreakPreview" zoomScale="60" zoomScaleNormal="100" workbookViewId="0">
      <selection activeCell="O43" sqref="O43"/>
    </sheetView>
  </sheetViews>
  <sheetFormatPr defaultRowHeight="14.25"/>
  <cols>
    <col min="1" max="1" width="39.42578125" style="730" customWidth="1"/>
    <col min="2" max="2" width="12.85546875" style="730" customWidth="1"/>
    <col min="3" max="3" width="13.28515625" style="730" customWidth="1"/>
    <col min="4" max="4" width="12.7109375" style="730" customWidth="1"/>
    <col min="5" max="256" width="9.140625" style="730"/>
    <col min="257" max="257" width="39.42578125" style="730" customWidth="1"/>
    <col min="258" max="258" width="12.85546875" style="730" customWidth="1"/>
    <col min="259" max="259" width="13.28515625" style="730" customWidth="1"/>
    <col min="260" max="260" width="12.7109375" style="730" customWidth="1"/>
    <col min="261" max="512" width="9.140625" style="730"/>
    <col min="513" max="513" width="39.42578125" style="730" customWidth="1"/>
    <col min="514" max="514" width="12.85546875" style="730" customWidth="1"/>
    <col min="515" max="515" width="13.28515625" style="730" customWidth="1"/>
    <col min="516" max="516" width="12.7109375" style="730" customWidth="1"/>
    <col min="517" max="768" width="9.140625" style="730"/>
    <col min="769" max="769" width="39.42578125" style="730" customWidth="1"/>
    <col min="770" max="770" width="12.85546875" style="730" customWidth="1"/>
    <col min="771" max="771" width="13.28515625" style="730" customWidth="1"/>
    <col min="772" max="772" width="12.7109375" style="730" customWidth="1"/>
    <col min="773" max="1024" width="9.140625" style="730"/>
    <col min="1025" max="1025" width="39.42578125" style="730" customWidth="1"/>
    <col min="1026" max="1026" width="12.85546875" style="730" customWidth="1"/>
    <col min="1027" max="1027" width="13.28515625" style="730" customWidth="1"/>
    <col min="1028" max="1028" width="12.7109375" style="730" customWidth="1"/>
    <col min="1029" max="1280" width="9.140625" style="730"/>
    <col min="1281" max="1281" width="39.42578125" style="730" customWidth="1"/>
    <col min="1282" max="1282" width="12.85546875" style="730" customWidth="1"/>
    <col min="1283" max="1283" width="13.28515625" style="730" customWidth="1"/>
    <col min="1284" max="1284" width="12.7109375" style="730" customWidth="1"/>
    <col min="1285" max="1536" width="9.140625" style="730"/>
    <col min="1537" max="1537" width="39.42578125" style="730" customWidth="1"/>
    <col min="1538" max="1538" width="12.85546875" style="730" customWidth="1"/>
    <col min="1539" max="1539" width="13.28515625" style="730" customWidth="1"/>
    <col min="1540" max="1540" width="12.7109375" style="730" customWidth="1"/>
    <col min="1541" max="1792" width="9.140625" style="730"/>
    <col min="1793" max="1793" width="39.42578125" style="730" customWidth="1"/>
    <col min="1794" max="1794" width="12.85546875" style="730" customWidth="1"/>
    <col min="1795" max="1795" width="13.28515625" style="730" customWidth="1"/>
    <col min="1796" max="1796" width="12.7109375" style="730" customWidth="1"/>
    <col min="1797" max="2048" width="9.140625" style="730"/>
    <col min="2049" max="2049" width="39.42578125" style="730" customWidth="1"/>
    <col min="2050" max="2050" width="12.85546875" style="730" customWidth="1"/>
    <col min="2051" max="2051" width="13.28515625" style="730" customWidth="1"/>
    <col min="2052" max="2052" width="12.7109375" style="730" customWidth="1"/>
    <col min="2053" max="2304" width="9.140625" style="730"/>
    <col min="2305" max="2305" width="39.42578125" style="730" customWidth="1"/>
    <col min="2306" max="2306" width="12.85546875" style="730" customWidth="1"/>
    <col min="2307" max="2307" width="13.28515625" style="730" customWidth="1"/>
    <col min="2308" max="2308" width="12.7109375" style="730" customWidth="1"/>
    <col min="2309" max="2560" width="9.140625" style="730"/>
    <col min="2561" max="2561" width="39.42578125" style="730" customWidth="1"/>
    <col min="2562" max="2562" width="12.85546875" style="730" customWidth="1"/>
    <col min="2563" max="2563" width="13.28515625" style="730" customWidth="1"/>
    <col min="2564" max="2564" width="12.7109375" style="730" customWidth="1"/>
    <col min="2565" max="2816" width="9.140625" style="730"/>
    <col min="2817" max="2817" width="39.42578125" style="730" customWidth="1"/>
    <col min="2818" max="2818" width="12.85546875" style="730" customWidth="1"/>
    <col min="2819" max="2819" width="13.28515625" style="730" customWidth="1"/>
    <col min="2820" max="2820" width="12.7109375" style="730" customWidth="1"/>
    <col min="2821" max="3072" width="9.140625" style="730"/>
    <col min="3073" max="3073" width="39.42578125" style="730" customWidth="1"/>
    <col min="3074" max="3074" width="12.85546875" style="730" customWidth="1"/>
    <col min="3075" max="3075" width="13.28515625" style="730" customWidth="1"/>
    <col min="3076" max="3076" width="12.7109375" style="730" customWidth="1"/>
    <col min="3077" max="3328" width="9.140625" style="730"/>
    <col min="3329" max="3329" width="39.42578125" style="730" customWidth="1"/>
    <col min="3330" max="3330" width="12.85546875" style="730" customWidth="1"/>
    <col min="3331" max="3331" width="13.28515625" style="730" customWidth="1"/>
    <col min="3332" max="3332" width="12.7109375" style="730" customWidth="1"/>
    <col min="3333" max="3584" width="9.140625" style="730"/>
    <col min="3585" max="3585" width="39.42578125" style="730" customWidth="1"/>
    <col min="3586" max="3586" width="12.85546875" style="730" customWidth="1"/>
    <col min="3587" max="3587" width="13.28515625" style="730" customWidth="1"/>
    <col min="3588" max="3588" width="12.7109375" style="730" customWidth="1"/>
    <col min="3589" max="3840" width="9.140625" style="730"/>
    <col min="3841" max="3841" width="39.42578125" style="730" customWidth="1"/>
    <col min="3842" max="3842" width="12.85546875" style="730" customWidth="1"/>
    <col min="3843" max="3843" width="13.28515625" style="730" customWidth="1"/>
    <col min="3844" max="3844" width="12.7109375" style="730" customWidth="1"/>
    <col min="3845" max="4096" width="9.140625" style="730"/>
    <col min="4097" max="4097" width="39.42578125" style="730" customWidth="1"/>
    <col min="4098" max="4098" width="12.85546875" style="730" customWidth="1"/>
    <col min="4099" max="4099" width="13.28515625" style="730" customWidth="1"/>
    <col min="4100" max="4100" width="12.7109375" style="730" customWidth="1"/>
    <col min="4101" max="4352" width="9.140625" style="730"/>
    <col min="4353" max="4353" width="39.42578125" style="730" customWidth="1"/>
    <col min="4354" max="4354" width="12.85546875" style="730" customWidth="1"/>
    <col min="4355" max="4355" width="13.28515625" style="730" customWidth="1"/>
    <col min="4356" max="4356" width="12.7109375" style="730" customWidth="1"/>
    <col min="4357" max="4608" width="9.140625" style="730"/>
    <col min="4609" max="4609" width="39.42578125" style="730" customWidth="1"/>
    <col min="4610" max="4610" width="12.85546875" style="730" customWidth="1"/>
    <col min="4611" max="4611" width="13.28515625" style="730" customWidth="1"/>
    <col min="4612" max="4612" width="12.7109375" style="730" customWidth="1"/>
    <col min="4613" max="4864" width="9.140625" style="730"/>
    <col min="4865" max="4865" width="39.42578125" style="730" customWidth="1"/>
    <col min="4866" max="4866" width="12.85546875" style="730" customWidth="1"/>
    <col min="4867" max="4867" width="13.28515625" style="730" customWidth="1"/>
    <col min="4868" max="4868" width="12.7109375" style="730" customWidth="1"/>
    <col min="4869" max="5120" width="9.140625" style="730"/>
    <col min="5121" max="5121" width="39.42578125" style="730" customWidth="1"/>
    <col min="5122" max="5122" width="12.85546875" style="730" customWidth="1"/>
    <col min="5123" max="5123" width="13.28515625" style="730" customWidth="1"/>
    <col min="5124" max="5124" width="12.7109375" style="730" customWidth="1"/>
    <col min="5125" max="5376" width="9.140625" style="730"/>
    <col min="5377" max="5377" width="39.42578125" style="730" customWidth="1"/>
    <col min="5378" max="5378" width="12.85546875" style="730" customWidth="1"/>
    <col min="5379" max="5379" width="13.28515625" style="730" customWidth="1"/>
    <col min="5380" max="5380" width="12.7109375" style="730" customWidth="1"/>
    <col min="5381" max="5632" width="9.140625" style="730"/>
    <col min="5633" max="5633" width="39.42578125" style="730" customWidth="1"/>
    <col min="5634" max="5634" width="12.85546875" style="730" customWidth="1"/>
    <col min="5635" max="5635" width="13.28515625" style="730" customWidth="1"/>
    <col min="5636" max="5636" width="12.7109375" style="730" customWidth="1"/>
    <col min="5637" max="5888" width="9.140625" style="730"/>
    <col min="5889" max="5889" width="39.42578125" style="730" customWidth="1"/>
    <col min="5890" max="5890" width="12.85546875" style="730" customWidth="1"/>
    <col min="5891" max="5891" width="13.28515625" style="730" customWidth="1"/>
    <col min="5892" max="5892" width="12.7109375" style="730" customWidth="1"/>
    <col min="5893" max="6144" width="9.140625" style="730"/>
    <col min="6145" max="6145" width="39.42578125" style="730" customWidth="1"/>
    <col min="6146" max="6146" width="12.85546875" style="730" customWidth="1"/>
    <col min="6147" max="6147" width="13.28515625" style="730" customWidth="1"/>
    <col min="6148" max="6148" width="12.7109375" style="730" customWidth="1"/>
    <col min="6149" max="6400" width="9.140625" style="730"/>
    <col min="6401" max="6401" width="39.42578125" style="730" customWidth="1"/>
    <col min="6402" max="6402" width="12.85546875" style="730" customWidth="1"/>
    <col min="6403" max="6403" width="13.28515625" style="730" customWidth="1"/>
    <col min="6404" max="6404" width="12.7109375" style="730" customWidth="1"/>
    <col min="6405" max="6656" width="9.140625" style="730"/>
    <col min="6657" max="6657" width="39.42578125" style="730" customWidth="1"/>
    <col min="6658" max="6658" width="12.85546875" style="730" customWidth="1"/>
    <col min="6659" max="6659" width="13.28515625" style="730" customWidth="1"/>
    <col min="6660" max="6660" width="12.7109375" style="730" customWidth="1"/>
    <col min="6661" max="6912" width="9.140625" style="730"/>
    <col min="6913" max="6913" width="39.42578125" style="730" customWidth="1"/>
    <col min="6914" max="6914" width="12.85546875" style="730" customWidth="1"/>
    <col min="6915" max="6915" width="13.28515625" style="730" customWidth="1"/>
    <col min="6916" max="6916" width="12.7109375" style="730" customWidth="1"/>
    <col min="6917" max="7168" width="9.140625" style="730"/>
    <col min="7169" max="7169" width="39.42578125" style="730" customWidth="1"/>
    <col min="7170" max="7170" width="12.85546875" style="730" customWidth="1"/>
    <col min="7171" max="7171" width="13.28515625" style="730" customWidth="1"/>
    <col min="7172" max="7172" width="12.7109375" style="730" customWidth="1"/>
    <col min="7173" max="7424" width="9.140625" style="730"/>
    <col min="7425" max="7425" width="39.42578125" style="730" customWidth="1"/>
    <col min="7426" max="7426" width="12.85546875" style="730" customWidth="1"/>
    <col min="7427" max="7427" width="13.28515625" style="730" customWidth="1"/>
    <col min="7428" max="7428" width="12.7109375" style="730" customWidth="1"/>
    <col min="7429" max="7680" width="9.140625" style="730"/>
    <col min="7681" max="7681" width="39.42578125" style="730" customWidth="1"/>
    <col min="7682" max="7682" width="12.85546875" style="730" customWidth="1"/>
    <col min="7683" max="7683" width="13.28515625" style="730" customWidth="1"/>
    <col min="7684" max="7684" width="12.7109375" style="730" customWidth="1"/>
    <col min="7685" max="7936" width="9.140625" style="730"/>
    <col min="7937" max="7937" width="39.42578125" style="730" customWidth="1"/>
    <col min="7938" max="7938" width="12.85546875" style="730" customWidth="1"/>
    <col min="7939" max="7939" width="13.28515625" style="730" customWidth="1"/>
    <col min="7940" max="7940" width="12.7109375" style="730" customWidth="1"/>
    <col min="7941" max="8192" width="9.140625" style="730"/>
    <col min="8193" max="8193" width="39.42578125" style="730" customWidth="1"/>
    <col min="8194" max="8194" width="12.85546875" style="730" customWidth="1"/>
    <col min="8195" max="8195" width="13.28515625" style="730" customWidth="1"/>
    <col min="8196" max="8196" width="12.7109375" style="730" customWidth="1"/>
    <col min="8197" max="8448" width="9.140625" style="730"/>
    <col min="8449" max="8449" width="39.42578125" style="730" customWidth="1"/>
    <col min="8450" max="8450" width="12.85546875" style="730" customWidth="1"/>
    <col min="8451" max="8451" width="13.28515625" style="730" customWidth="1"/>
    <col min="8452" max="8452" width="12.7109375" style="730" customWidth="1"/>
    <col min="8453" max="8704" width="9.140625" style="730"/>
    <col min="8705" max="8705" width="39.42578125" style="730" customWidth="1"/>
    <col min="8706" max="8706" width="12.85546875" style="730" customWidth="1"/>
    <col min="8707" max="8707" width="13.28515625" style="730" customWidth="1"/>
    <col min="8708" max="8708" width="12.7109375" style="730" customWidth="1"/>
    <col min="8709" max="8960" width="9.140625" style="730"/>
    <col min="8961" max="8961" width="39.42578125" style="730" customWidth="1"/>
    <col min="8962" max="8962" width="12.85546875" style="730" customWidth="1"/>
    <col min="8963" max="8963" width="13.28515625" style="730" customWidth="1"/>
    <col min="8964" max="8964" width="12.7109375" style="730" customWidth="1"/>
    <col min="8965" max="9216" width="9.140625" style="730"/>
    <col min="9217" max="9217" width="39.42578125" style="730" customWidth="1"/>
    <col min="9218" max="9218" width="12.85546875" style="730" customWidth="1"/>
    <col min="9219" max="9219" width="13.28515625" style="730" customWidth="1"/>
    <col min="9220" max="9220" width="12.7109375" style="730" customWidth="1"/>
    <col min="9221" max="9472" width="9.140625" style="730"/>
    <col min="9473" max="9473" width="39.42578125" style="730" customWidth="1"/>
    <col min="9474" max="9474" width="12.85546875" style="730" customWidth="1"/>
    <col min="9475" max="9475" width="13.28515625" style="730" customWidth="1"/>
    <col min="9476" max="9476" width="12.7109375" style="730" customWidth="1"/>
    <col min="9477" max="9728" width="9.140625" style="730"/>
    <col min="9729" max="9729" width="39.42578125" style="730" customWidth="1"/>
    <col min="9730" max="9730" width="12.85546875" style="730" customWidth="1"/>
    <col min="9731" max="9731" width="13.28515625" style="730" customWidth="1"/>
    <col min="9732" max="9732" width="12.7109375" style="730" customWidth="1"/>
    <col min="9733" max="9984" width="9.140625" style="730"/>
    <col min="9985" max="9985" width="39.42578125" style="730" customWidth="1"/>
    <col min="9986" max="9986" width="12.85546875" style="730" customWidth="1"/>
    <col min="9987" max="9987" width="13.28515625" style="730" customWidth="1"/>
    <col min="9988" max="9988" width="12.7109375" style="730" customWidth="1"/>
    <col min="9989" max="10240" width="9.140625" style="730"/>
    <col min="10241" max="10241" width="39.42578125" style="730" customWidth="1"/>
    <col min="10242" max="10242" width="12.85546875" style="730" customWidth="1"/>
    <col min="10243" max="10243" width="13.28515625" style="730" customWidth="1"/>
    <col min="10244" max="10244" width="12.7109375" style="730" customWidth="1"/>
    <col min="10245" max="10496" width="9.140625" style="730"/>
    <col min="10497" max="10497" width="39.42578125" style="730" customWidth="1"/>
    <col min="10498" max="10498" width="12.85546875" style="730" customWidth="1"/>
    <col min="10499" max="10499" width="13.28515625" style="730" customWidth="1"/>
    <col min="10500" max="10500" width="12.7109375" style="730" customWidth="1"/>
    <col min="10501" max="10752" width="9.140625" style="730"/>
    <col min="10753" max="10753" width="39.42578125" style="730" customWidth="1"/>
    <col min="10754" max="10754" width="12.85546875" style="730" customWidth="1"/>
    <col min="10755" max="10755" width="13.28515625" style="730" customWidth="1"/>
    <col min="10756" max="10756" width="12.7109375" style="730" customWidth="1"/>
    <col min="10757" max="11008" width="9.140625" style="730"/>
    <col min="11009" max="11009" width="39.42578125" style="730" customWidth="1"/>
    <col min="11010" max="11010" width="12.85546875" style="730" customWidth="1"/>
    <col min="11011" max="11011" width="13.28515625" style="730" customWidth="1"/>
    <col min="11012" max="11012" width="12.7109375" style="730" customWidth="1"/>
    <col min="11013" max="11264" width="9.140625" style="730"/>
    <col min="11265" max="11265" width="39.42578125" style="730" customWidth="1"/>
    <col min="11266" max="11266" width="12.85546875" style="730" customWidth="1"/>
    <col min="11267" max="11267" width="13.28515625" style="730" customWidth="1"/>
    <col min="11268" max="11268" width="12.7109375" style="730" customWidth="1"/>
    <col min="11269" max="11520" width="9.140625" style="730"/>
    <col min="11521" max="11521" width="39.42578125" style="730" customWidth="1"/>
    <col min="11522" max="11522" width="12.85546875" style="730" customWidth="1"/>
    <col min="11523" max="11523" width="13.28515625" style="730" customWidth="1"/>
    <col min="11524" max="11524" width="12.7109375" style="730" customWidth="1"/>
    <col min="11525" max="11776" width="9.140625" style="730"/>
    <col min="11777" max="11777" width="39.42578125" style="730" customWidth="1"/>
    <col min="11778" max="11778" width="12.85546875" style="730" customWidth="1"/>
    <col min="11779" max="11779" width="13.28515625" style="730" customWidth="1"/>
    <col min="11780" max="11780" width="12.7109375" style="730" customWidth="1"/>
    <col min="11781" max="12032" width="9.140625" style="730"/>
    <col min="12033" max="12033" width="39.42578125" style="730" customWidth="1"/>
    <col min="12034" max="12034" width="12.85546875" style="730" customWidth="1"/>
    <col min="12035" max="12035" width="13.28515625" style="730" customWidth="1"/>
    <col min="12036" max="12036" width="12.7109375" style="730" customWidth="1"/>
    <col min="12037" max="12288" width="9.140625" style="730"/>
    <col min="12289" max="12289" width="39.42578125" style="730" customWidth="1"/>
    <col min="12290" max="12290" width="12.85546875" style="730" customWidth="1"/>
    <col min="12291" max="12291" width="13.28515625" style="730" customWidth="1"/>
    <col min="12292" max="12292" width="12.7109375" style="730" customWidth="1"/>
    <col min="12293" max="12544" width="9.140625" style="730"/>
    <col min="12545" max="12545" width="39.42578125" style="730" customWidth="1"/>
    <col min="12546" max="12546" width="12.85546875" style="730" customWidth="1"/>
    <col min="12547" max="12547" width="13.28515625" style="730" customWidth="1"/>
    <col min="12548" max="12548" width="12.7109375" style="730" customWidth="1"/>
    <col min="12549" max="12800" width="9.140625" style="730"/>
    <col min="12801" max="12801" width="39.42578125" style="730" customWidth="1"/>
    <col min="12802" max="12802" width="12.85546875" style="730" customWidth="1"/>
    <col min="12803" max="12803" width="13.28515625" style="730" customWidth="1"/>
    <col min="12804" max="12804" width="12.7109375" style="730" customWidth="1"/>
    <col min="12805" max="13056" width="9.140625" style="730"/>
    <col min="13057" max="13057" width="39.42578125" style="730" customWidth="1"/>
    <col min="13058" max="13058" width="12.85546875" style="730" customWidth="1"/>
    <col min="13059" max="13059" width="13.28515625" style="730" customWidth="1"/>
    <col min="13060" max="13060" width="12.7109375" style="730" customWidth="1"/>
    <col min="13061" max="13312" width="9.140625" style="730"/>
    <col min="13313" max="13313" width="39.42578125" style="730" customWidth="1"/>
    <col min="13314" max="13314" width="12.85546875" style="730" customWidth="1"/>
    <col min="13315" max="13315" width="13.28515625" style="730" customWidth="1"/>
    <col min="13316" max="13316" width="12.7109375" style="730" customWidth="1"/>
    <col min="13317" max="13568" width="9.140625" style="730"/>
    <col min="13569" max="13569" width="39.42578125" style="730" customWidth="1"/>
    <col min="13570" max="13570" width="12.85546875" style="730" customWidth="1"/>
    <col min="13571" max="13571" width="13.28515625" style="730" customWidth="1"/>
    <col min="13572" max="13572" width="12.7109375" style="730" customWidth="1"/>
    <col min="13573" max="13824" width="9.140625" style="730"/>
    <col min="13825" max="13825" width="39.42578125" style="730" customWidth="1"/>
    <col min="13826" max="13826" width="12.85546875" style="730" customWidth="1"/>
    <col min="13827" max="13827" width="13.28515625" style="730" customWidth="1"/>
    <col min="13828" max="13828" width="12.7109375" style="730" customWidth="1"/>
    <col min="13829" max="14080" width="9.140625" style="730"/>
    <col min="14081" max="14081" width="39.42578125" style="730" customWidth="1"/>
    <col min="14082" max="14082" width="12.85546875" style="730" customWidth="1"/>
    <col min="14083" max="14083" width="13.28515625" style="730" customWidth="1"/>
    <col min="14084" max="14084" width="12.7109375" style="730" customWidth="1"/>
    <col min="14085" max="14336" width="9.140625" style="730"/>
    <col min="14337" max="14337" width="39.42578125" style="730" customWidth="1"/>
    <col min="14338" max="14338" width="12.85546875" style="730" customWidth="1"/>
    <col min="14339" max="14339" width="13.28515625" style="730" customWidth="1"/>
    <col min="14340" max="14340" width="12.7109375" style="730" customWidth="1"/>
    <col min="14341" max="14592" width="9.140625" style="730"/>
    <col min="14593" max="14593" width="39.42578125" style="730" customWidth="1"/>
    <col min="14594" max="14594" width="12.85546875" style="730" customWidth="1"/>
    <col min="14595" max="14595" width="13.28515625" style="730" customWidth="1"/>
    <col min="14596" max="14596" width="12.7109375" style="730" customWidth="1"/>
    <col min="14597" max="14848" width="9.140625" style="730"/>
    <col min="14849" max="14849" width="39.42578125" style="730" customWidth="1"/>
    <col min="14850" max="14850" width="12.85546875" style="730" customWidth="1"/>
    <col min="14851" max="14851" width="13.28515625" style="730" customWidth="1"/>
    <col min="14852" max="14852" width="12.7109375" style="730" customWidth="1"/>
    <col min="14853" max="15104" width="9.140625" style="730"/>
    <col min="15105" max="15105" width="39.42578125" style="730" customWidth="1"/>
    <col min="15106" max="15106" width="12.85546875" style="730" customWidth="1"/>
    <col min="15107" max="15107" width="13.28515625" style="730" customWidth="1"/>
    <col min="15108" max="15108" width="12.7109375" style="730" customWidth="1"/>
    <col min="15109" max="15360" width="9.140625" style="730"/>
    <col min="15361" max="15361" width="39.42578125" style="730" customWidth="1"/>
    <col min="15362" max="15362" width="12.85546875" style="730" customWidth="1"/>
    <col min="15363" max="15363" width="13.28515625" style="730" customWidth="1"/>
    <col min="15364" max="15364" width="12.7109375" style="730" customWidth="1"/>
    <col min="15365" max="15616" width="9.140625" style="730"/>
    <col min="15617" max="15617" width="39.42578125" style="730" customWidth="1"/>
    <col min="15618" max="15618" width="12.85546875" style="730" customWidth="1"/>
    <col min="15619" max="15619" width="13.28515625" style="730" customWidth="1"/>
    <col min="15620" max="15620" width="12.7109375" style="730" customWidth="1"/>
    <col min="15621" max="15872" width="9.140625" style="730"/>
    <col min="15873" max="15873" width="39.42578125" style="730" customWidth="1"/>
    <col min="15874" max="15874" width="12.85546875" style="730" customWidth="1"/>
    <col min="15875" max="15875" width="13.28515625" style="730" customWidth="1"/>
    <col min="15876" max="15876" width="12.7109375" style="730" customWidth="1"/>
    <col min="15877" max="16128" width="9.140625" style="730"/>
    <col min="16129" max="16129" width="39.42578125" style="730" customWidth="1"/>
    <col min="16130" max="16130" width="12.85546875" style="730" customWidth="1"/>
    <col min="16131" max="16131" width="13.28515625" style="730" customWidth="1"/>
    <col min="16132" max="16132" width="12.7109375" style="730" customWidth="1"/>
    <col min="16133" max="16384" width="9.140625" style="730"/>
  </cols>
  <sheetData>
    <row r="2" spans="1:5" ht="26.25">
      <c r="A2" s="2106" t="s">
        <v>814</v>
      </c>
      <c r="B2" s="2106"/>
      <c r="C2" s="2106"/>
      <c r="D2" s="2105" t="s">
        <v>515</v>
      </c>
      <c r="E2" s="2105"/>
    </row>
    <row r="3" spans="1:5" ht="15" customHeight="1">
      <c r="D3" s="766"/>
      <c r="E3" s="766"/>
    </row>
    <row r="4" spans="1:5" ht="15">
      <c r="A4" s="730" t="s">
        <v>819</v>
      </c>
      <c r="B4" s="731"/>
    </row>
    <row r="5" spans="1:5" ht="15" thickBot="1">
      <c r="B5" s="731"/>
    </row>
    <row r="6" spans="1:5" ht="18">
      <c r="A6" s="2091" t="s">
        <v>263</v>
      </c>
      <c r="B6" s="2092"/>
      <c r="C6" s="2092"/>
      <c r="D6" s="2092"/>
      <c r="E6" s="2093"/>
    </row>
    <row r="7" spans="1:5" ht="15.75" thickBot="1">
      <c r="A7" s="747" t="s">
        <v>66</v>
      </c>
      <c r="B7" s="748" t="s">
        <v>265</v>
      </c>
      <c r="C7" s="748" t="s">
        <v>266</v>
      </c>
      <c r="D7" s="748" t="s">
        <v>267</v>
      </c>
      <c r="E7" s="700" t="s">
        <v>813</v>
      </c>
    </row>
    <row r="8" spans="1:5">
      <c r="A8" s="750" t="s">
        <v>516</v>
      </c>
      <c r="B8" s="751">
        <v>10363</v>
      </c>
      <c r="C8" s="751"/>
      <c r="D8" s="751"/>
      <c r="E8" s="732">
        <v>5</v>
      </c>
    </row>
    <row r="9" spans="1:5">
      <c r="A9" s="750" t="s">
        <v>517</v>
      </c>
      <c r="B9" s="751">
        <v>820</v>
      </c>
      <c r="C9" s="751"/>
      <c r="D9" s="751"/>
      <c r="E9" s="732">
        <v>5</v>
      </c>
    </row>
    <row r="10" spans="1:5">
      <c r="A10" s="750" t="s">
        <v>518</v>
      </c>
      <c r="B10" s="751">
        <v>1350</v>
      </c>
      <c r="C10" s="751"/>
      <c r="D10" s="751"/>
      <c r="E10" s="732">
        <v>5</v>
      </c>
    </row>
    <row r="11" spans="1:5" ht="28.5">
      <c r="A11" s="750" t="s">
        <v>519</v>
      </c>
      <c r="B11" s="751">
        <v>480</v>
      </c>
      <c r="C11" s="751"/>
      <c r="D11" s="751"/>
      <c r="E11" s="732">
        <v>5</v>
      </c>
    </row>
    <row r="12" spans="1:5" ht="15" thickBot="1">
      <c r="A12" s="757" t="s">
        <v>520</v>
      </c>
      <c r="B12" s="758">
        <v>6680</v>
      </c>
      <c r="C12" s="758">
        <v>10032</v>
      </c>
      <c r="D12" s="758"/>
      <c r="E12" s="733">
        <v>5</v>
      </c>
    </row>
    <row r="13" spans="1:5" ht="17.25">
      <c r="A13" s="767" t="s">
        <v>811</v>
      </c>
      <c r="B13" s="768">
        <f>SUM(B8:B12)</f>
        <v>19693</v>
      </c>
      <c r="C13" s="768">
        <f>SUM(C8:C12)</f>
        <v>10032</v>
      </c>
      <c r="D13" s="768">
        <v>0</v>
      </c>
      <c r="E13" s="769"/>
    </row>
    <row r="14" spans="1:5" ht="18" thickBot="1">
      <c r="A14" s="770" t="s">
        <v>812</v>
      </c>
      <c r="B14" s="2110">
        <f>B13+C13+D13</f>
        <v>29725</v>
      </c>
      <c r="C14" s="2110"/>
      <c r="D14" s="2110"/>
      <c r="E14" s="771"/>
    </row>
  </sheetData>
  <mergeCells count="4">
    <mergeCell ref="A2:C2"/>
    <mergeCell ref="D2:E2"/>
    <mergeCell ref="A6:E6"/>
    <mergeCell ref="B14:D14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9E5D-F0A8-4F67-9F5A-0F7F21DE2A39}">
  <sheetPr>
    <tabColor rgb="FF00FF00"/>
  </sheetPr>
  <dimension ref="A1"/>
  <sheetViews>
    <sheetView view="pageBreakPreview" topLeftCell="A85" zoomScale="90" zoomScaleNormal="100" zoomScaleSheetLayoutView="90" workbookViewId="0">
      <selection activeCell="AO124" sqref="AO124"/>
    </sheetView>
  </sheetViews>
  <sheetFormatPr defaultColWidth="9.140625" defaultRowHeight="15"/>
  <cols>
    <col min="10" max="10" width="1.42578125" customWidth="1"/>
  </cols>
  <sheetData/>
  <pageMargins left="0.7" right="0.7" top="0.75" bottom="0.75" header="0.3" footer="0.3"/>
  <pageSetup paperSize="9"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C5C6B-6E3C-4C5D-B102-7B38B92CC86E}">
  <sheetPr>
    <tabColor theme="9" tint="0.39997558519241921"/>
  </sheetPr>
  <dimension ref="B2:I13"/>
  <sheetViews>
    <sheetView view="pageBreakPreview" zoomScaleNormal="90" zoomScaleSheetLayoutView="100" workbookViewId="0">
      <selection activeCell="L22" sqref="L22"/>
    </sheetView>
  </sheetViews>
  <sheetFormatPr defaultRowHeight="14.25"/>
  <cols>
    <col min="1" max="2" width="3.7109375" style="721" customWidth="1"/>
    <col min="3" max="3" width="44.85546875" style="721" customWidth="1"/>
    <col min="4" max="4" width="9.7109375" style="721" bestFit="1" customWidth="1"/>
    <col min="5" max="5" width="10" style="721" customWidth="1"/>
    <col min="6" max="6" width="11.42578125" style="721" customWidth="1"/>
    <col min="7" max="7" width="6.5703125" style="721" customWidth="1"/>
    <col min="8" max="258" width="9.140625" style="721"/>
    <col min="259" max="259" width="39.140625" style="721" customWidth="1"/>
    <col min="260" max="260" width="13" style="721" customWidth="1"/>
    <col min="261" max="262" width="12.85546875" style="721" customWidth="1"/>
    <col min="263" max="514" width="9.140625" style="721"/>
    <col min="515" max="515" width="39.140625" style="721" customWidth="1"/>
    <col min="516" max="516" width="13" style="721" customWidth="1"/>
    <col min="517" max="518" width="12.85546875" style="721" customWidth="1"/>
    <col min="519" max="770" width="9.140625" style="721"/>
    <col min="771" max="771" width="39.140625" style="721" customWidth="1"/>
    <col min="772" max="772" width="13" style="721" customWidth="1"/>
    <col min="773" max="774" width="12.85546875" style="721" customWidth="1"/>
    <col min="775" max="1026" width="9.140625" style="721"/>
    <col min="1027" max="1027" width="39.140625" style="721" customWidth="1"/>
    <col min="1028" max="1028" width="13" style="721" customWidth="1"/>
    <col min="1029" max="1030" width="12.85546875" style="721" customWidth="1"/>
    <col min="1031" max="1282" width="9.140625" style="721"/>
    <col min="1283" max="1283" width="39.140625" style="721" customWidth="1"/>
    <col min="1284" max="1284" width="13" style="721" customWidth="1"/>
    <col min="1285" max="1286" width="12.85546875" style="721" customWidth="1"/>
    <col min="1287" max="1538" width="9.140625" style="721"/>
    <col min="1539" max="1539" width="39.140625" style="721" customWidth="1"/>
    <col min="1540" max="1540" width="13" style="721" customWidth="1"/>
    <col min="1541" max="1542" width="12.85546875" style="721" customWidth="1"/>
    <col min="1543" max="1794" width="9.140625" style="721"/>
    <col min="1795" max="1795" width="39.140625" style="721" customWidth="1"/>
    <col min="1796" max="1796" width="13" style="721" customWidth="1"/>
    <col min="1797" max="1798" width="12.85546875" style="721" customWidth="1"/>
    <col min="1799" max="2050" width="9.140625" style="721"/>
    <col min="2051" max="2051" width="39.140625" style="721" customWidth="1"/>
    <col min="2052" max="2052" width="13" style="721" customWidth="1"/>
    <col min="2053" max="2054" width="12.85546875" style="721" customWidth="1"/>
    <col min="2055" max="2306" width="9.140625" style="721"/>
    <col min="2307" max="2307" width="39.140625" style="721" customWidth="1"/>
    <col min="2308" max="2308" width="13" style="721" customWidth="1"/>
    <col min="2309" max="2310" width="12.85546875" style="721" customWidth="1"/>
    <col min="2311" max="2562" width="9.140625" style="721"/>
    <col min="2563" max="2563" width="39.140625" style="721" customWidth="1"/>
    <col min="2564" max="2564" width="13" style="721" customWidth="1"/>
    <col min="2565" max="2566" width="12.85546875" style="721" customWidth="1"/>
    <col min="2567" max="2818" width="9.140625" style="721"/>
    <col min="2819" max="2819" width="39.140625" style="721" customWidth="1"/>
    <col min="2820" max="2820" width="13" style="721" customWidth="1"/>
    <col min="2821" max="2822" width="12.85546875" style="721" customWidth="1"/>
    <col min="2823" max="3074" width="9.140625" style="721"/>
    <col min="3075" max="3075" width="39.140625" style="721" customWidth="1"/>
    <col min="3076" max="3076" width="13" style="721" customWidth="1"/>
    <col min="3077" max="3078" width="12.85546875" style="721" customWidth="1"/>
    <col min="3079" max="3330" width="9.140625" style="721"/>
    <col min="3331" max="3331" width="39.140625" style="721" customWidth="1"/>
    <col min="3332" max="3332" width="13" style="721" customWidth="1"/>
    <col min="3333" max="3334" width="12.85546875" style="721" customWidth="1"/>
    <col min="3335" max="3586" width="9.140625" style="721"/>
    <col min="3587" max="3587" width="39.140625" style="721" customWidth="1"/>
    <col min="3588" max="3588" width="13" style="721" customWidth="1"/>
    <col min="3589" max="3590" width="12.85546875" style="721" customWidth="1"/>
    <col min="3591" max="3842" width="9.140625" style="721"/>
    <col min="3843" max="3843" width="39.140625" style="721" customWidth="1"/>
    <col min="3844" max="3844" width="13" style="721" customWidth="1"/>
    <col min="3845" max="3846" width="12.85546875" style="721" customWidth="1"/>
    <col min="3847" max="4098" width="9.140625" style="721"/>
    <col min="4099" max="4099" width="39.140625" style="721" customWidth="1"/>
    <col min="4100" max="4100" width="13" style="721" customWidth="1"/>
    <col min="4101" max="4102" width="12.85546875" style="721" customWidth="1"/>
    <col min="4103" max="4354" width="9.140625" style="721"/>
    <col min="4355" max="4355" width="39.140625" style="721" customWidth="1"/>
    <col min="4356" max="4356" width="13" style="721" customWidth="1"/>
    <col min="4357" max="4358" width="12.85546875" style="721" customWidth="1"/>
    <col min="4359" max="4610" width="9.140625" style="721"/>
    <col min="4611" max="4611" width="39.140625" style="721" customWidth="1"/>
    <col min="4612" max="4612" width="13" style="721" customWidth="1"/>
    <col min="4613" max="4614" width="12.85546875" style="721" customWidth="1"/>
    <col min="4615" max="4866" width="9.140625" style="721"/>
    <col min="4867" max="4867" width="39.140625" style="721" customWidth="1"/>
    <col min="4868" max="4868" width="13" style="721" customWidth="1"/>
    <col min="4869" max="4870" width="12.85546875" style="721" customWidth="1"/>
    <col min="4871" max="5122" width="9.140625" style="721"/>
    <col min="5123" max="5123" width="39.140625" style="721" customWidth="1"/>
    <col min="5124" max="5124" width="13" style="721" customWidth="1"/>
    <col min="5125" max="5126" width="12.85546875" style="721" customWidth="1"/>
    <col min="5127" max="5378" width="9.140625" style="721"/>
    <col min="5379" max="5379" width="39.140625" style="721" customWidth="1"/>
    <col min="5380" max="5380" width="13" style="721" customWidth="1"/>
    <col min="5381" max="5382" width="12.85546875" style="721" customWidth="1"/>
    <col min="5383" max="5634" width="9.140625" style="721"/>
    <col min="5635" max="5635" width="39.140625" style="721" customWidth="1"/>
    <col min="5636" max="5636" width="13" style="721" customWidth="1"/>
    <col min="5637" max="5638" width="12.85546875" style="721" customWidth="1"/>
    <col min="5639" max="5890" width="9.140625" style="721"/>
    <col min="5891" max="5891" width="39.140625" style="721" customWidth="1"/>
    <col min="5892" max="5892" width="13" style="721" customWidth="1"/>
    <col min="5893" max="5894" width="12.85546875" style="721" customWidth="1"/>
    <col min="5895" max="6146" width="9.140625" style="721"/>
    <col min="6147" max="6147" width="39.140625" style="721" customWidth="1"/>
    <col min="6148" max="6148" width="13" style="721" customWidth="1"/>
    <col min="6149" max="6150" width="12.85546875" style="721" customWidth="1"/>
    <col min="6151" max="6402" width="9.140625" style="721"/>
    <col min="6403" max="6403" width="39.140625" style="721" customWidth="1"/>
    <col min="6404" max="6404" width="13" style="721" customWidth="1"/>
    <col min="6405" max="6406" width="12.85546875" style="721" customWidth="1"/>
    <col min="6407" max="6658" width="9.140625" style="721"/>
    <col min="6659" max="6659" width="39.140625" style="721" customWidth="1"/>
    <col min="6660" max="6660" width="13" style="721" customWidth="1"/>
    <col min="6661" max="6662" width="12.85546875" style="721" customWidth="1"/>
    <col min="6663" max="6914" width="9.140625" style="721"/>
    <col min="6915" max="6915" width="39.140625" style="721" customWidth="1"/>
    <col min="6916" max="6916" width="13" style="721" customWidth="1"/>
    <col min="6917" max="6918" width="12.85546875" style="721" customWidth="1"/>
    <col min="6919" max="7170" width="9.140625" style="721"/>
    <col min="7171" max="7171" width="39.140625" style="721" customWidth="1"/>
    <col min="7172" max="7172" width="13" style="721" customWidth="1"/>
    <col min="7173" max="7174" width="12.85546875" style="721" customWidth="1"/>
    <col min="7175" max="7426" width="9.140625" style="721"/>
    <col min="7427" max="7427" width="39.140625" style="721" customWidth="1"/>
    <col min="7428" max="7428" width="13" style="721" customWidth="1"/>
    <col min="7429" max="7430" width="12.85546875" style="721" customWidth="1"/>
    <col min="7431" max="7682" width="9.140625" style="721"/>
    <col min="7683" max="7683" width="39.140625" style="721" customWidth="1"/>
    <col min="7684" max="7684" width="13" style="721" customWidth="1"/>
    <col min="7685" max="7686" width="12.85546875" style="721" customWidth="1"/>
    <col min="7687" max="7938" width="9.140625" style="721"/>
    <col min="7939" max="7939" width="39.140625" style="721" customWidth="1"/>
    <col min="7940" max="7940" width="13" style="721" customWidth="1"/>
    <col min="7941" max="7942" width="12.85546875" style="721" customWidth="1"/>
    <col min="7943" max="8194" width="9.140625" style="721"/>
    <col min="8195" max="8195" width="39.140625" style="721" customWidth="1"/>
    <col min="8196" max="8196" width="13" style="721" customWidth="1"/>
    <col min="8197" max="8198" width="12.85546875" style="721" customWidth="1"/>
    <col min="8199" max="8450" width="9.140625" style="721"/>
    <col min="8451" max="8451" width="39.140625" style="721" customWidth="1"/>
    <col min="8452" max="8452" width="13" style="721" customWidth="1"/>
    <col min="8453" max="8454" width="12.85546875" style="721" customWidth="1"/>
    <col min="8455" max="8706" width="9.140625" style="721"/>
    <col min="8707" max="8707" width="39.140625" style="721" customWidth="1"/>
    <col min="8708" max="8708" width="13" style="721" customWidth="1"/>
    <col min="8709" max="8710" width="12.85546875" style="721" customWidth="1"/>
    <col min="8711" max="8962" width="9.140625" style="721"/>
    <col min="8963" max="8963" width="39.140625" style="721" customWidth="1"/>
    <col min="8964" max="8964" width="13" style="721" customWidth="1"/>
    <col min="8965" max="8966" width="12.85546875" style="721" customWidth="1"/>
    <col min="8967" max="9218" width="9.140625" style="721"/>
    <col min="9219" max="9219" width="39.140625" style="721" customWidth="1"/>
    <col min="9220" max="9220" width="13" style="721" customWidth="1"/>
    <col min="9221" max="9222" width="12.85546875" style="721" customWidth="1"/>
    <col min="9223" max="9474" width="9.140625" style="721"/>
    <col min="9475" max="9475" width="39.140625" style="721" customWidth="1"/>
    <col min="9476" max="9476" width="13" style="721" customWidth="1"/>
    <col min="9477" max="9478" width="12.85546875" style="721" customWidth="1"/>
    <col min="9479" max="9730" width="9.140625" style="721"/>
    <col min="9731" max="9731" width="39.140625" style="721" customWidth="1"/>
    <col min="9732" max="9732" width="13" style="721" customWidth="1"/>
    <col min="9733" max="9734" width="12.85546875" style="721" customWidth="1"/>
    <col min="9735" max="9986" width="9.140625" style="721"/>
    <col min="9987" max="9987" width="39.140625" style="721" customWidth="1"/>
    <col min="9988" max="9988" width="13" style="721" customWidth="1"/>
    <col min="9989" max="9990" width="12.85546875" style="721" customWidth="1"/>
    <col min="9991" max="10242" width="9.140625" style="721"/>
    <col min="10243" max="10243" width="39.140625" style="721" customWidth="1"/>
    <col min="10244" max="10244" width="13" style="721" customWidth="1"/>
    <col min="10245" max="10246" width="12.85546875" style="721" customWidth="1"/>
    <col min="10247" max="10498" width="9.140625" style="721"/>
    <col min="10499" max="10499" width="39.140625" style="721" customWidth="1"/>
    <col min="10500" max="10500" width="13" style="721" customWidth="1"/>
    <col min="10501" max="10502" width="12.85546875" style="721" customWidth="1"/>
    <col min="10503" max="10754" width="9.140625" style="721"/>
    <col min="10755" max="10755" width="39.140625" style="721" customWidth="1"/>
    <col min="10756" max="10756" width="13" style="721" customWidth="1"/>
    <col min="10757" max="10758" width="12.85546875" style="721" customWidth="1"/>
    <col min="10759" max="11010" width="9.140625" style="721"/>
    <col min="11011" max="11011" width="39.140625" style="721" customWidth="1"/>
    <col min="11012" max="11012" width="13" style="721" customWidth="1"/>
    <col min="11013" max="11014" width="12.85546875" style="721" customWidth="1"/>
    <col min="11015" max="11266" width="9.140625" style="721"/>
    <col min="11267" max="11267" width="39.140625" style="721" customWidth="1"/>
    <col min="11268" max="11268" width="13" style="721" customWidth="1"/>
    <col min="11269" max="11270" width="12.85546875" style="721" customWidth="1"/>
    <col min="11271" max="11522" width="9.140625" style="721"/>
    <col min="11523" max="11523" width="39.140625" style="721" customWidth="1"/>
    <col min="11524" max="11524" width="13" style="721" customWidth="1"/>
    <col min="11525" max="11526" width="12.85546875" style="721" customWidth="1"/>
    <col min="11527" max="11778" width="9.140625" style="721"/>
    <col min="11779" max="11779" width="39.140625" style="721" customWidth="1"/>
    <col min="11780" max="11780" width="13" style="721" customWidth="1"/>
    <col min="11781" max="11782" width="12.85546875" style="721" customWidth="1"/>
    <col min="11783" max="12034" width="9.140625" style="721"/>
    <col min="12035" max="12035" width="39.140625" style="721" customWidth="1"/>
    <col min="12036" max="12036" width="13" style="721" customWidth="1"/>
    <col min="12037" max="12038" width="12.85546875" style="721" customWidth="1"/>
    <col min="12039" max="12290" width="9.140625" style="721"/>
    <col min="12291" max="12291" width="39.140625" style="721" customWidth="1"/>
    <col min="12292" max="12292" width="13" style="721" customWidth="1"/>
    <col min="12293" max="12294" width="12.85546875" style="721" customWidth="1"/>
    <col min="12295" max="12546" width="9.140625" style="721"/>
    <col min="12547" max="12547" width="39.140625" style="721" customWidth="1"/>
    <col min="12548" max="12548" width="13" style="721" customWidth="1"/>
    <col min="12549" max="12550" width="12.85546875" style="721" customWidth="1"/>
    <col min="12551" max="12802" width="9.140625" style="721"/>
    <col min="12803" max="12803" width="39.140625" style="721" customWidth="1"/>
    <col min="12804" max="12804" width="13" style="721" customWidth="1"/>
    <col min="12805" max="12806" width="12.85546875" style="721" customWidth="1"/>
    <col min="12807" max="13058" width="9.140625" style="721"/>
    <col min="13059" max="13059" width="39.140625" style="721" customWidth="1"/>
    <col min="13060" max="13060" width="13" style="721" customWidth="1"/>
    <col min="13061" max="13062" width="12.85546875" style="721" customWidth="1"/>
    <col min="13063" max="13314" width="9.140625" style="721"/>
    <col min="13315" max="13315" width="39.140625" style="721" customWidth="1"/>
    <col min="13316" max="13316" width="13" style="721" customWidth="1"/>
    <col min="13317" max="13318" width="12.85546875" style="721" customWidth="1"/>
    <col min="13319" max="13570" width="9.140625" style="721"/>
    <col min="13571" max="13571" width="39.140625" style="721" customWidth="1"/>
    <col min="13572" max="13572" width="13" style="721" customWidth="1"/>
    <col min="13573" max="13574" width="12.85546875" style="721" customWidth="1"/>
    <col min="13575" max="13826" width="9.140625" style="721"/>
    <col min="13827" max="13827" width="39.140625" style="721" customWidth="1"/>
    <col min="13828" max="13828" width="13" style="721" customWidth="1"/>
    <col min="13829" max="13830" width="12.85546875" style="721" customWidth="1"/>
    <col min="13831" max="14082" width="9.140625" style="721"/>
    <col min="14083" max="14083" width="39.140625" style="721" customWidth="1"/>
    <col min="14084" max="14084" width="13" style="721" customWidth="1"/>
    <col min="14085" max="14086" width="12.85546875" style="721" customWidth="1"/>
    <col min="14087" max="14338" width="9.140625" style="721"/>
    <col min="14339" max="14339" width="39.140625" style="721" customWidth="1"/>
    <col min="14340" max="14340" width="13" style="721" customWidth="1"/>
    <col min="14341" max="14342" width="12.85546875" style="721" customWidth="1"/>
    <col min="14343" max="14594" width="9.140625" style="721"/>
    <col min="14595" max="14595" width="39.140625" style="721" customWidth="1"/>
    <col min="14596" max="14596" width="13" style="721" customWidth="1"/>
    <col min="14597" max="14598" width="12.85546875" style="721" customWidth="1"/>
    <col min="14599" max="14850" width="9.140625" style="721"/>
    <col min="14851" max="14851" width="39.140625" style="721" customWidth="1"/>
    <col min="14852" max="14852" width="13" style="721" customWidth="1"/>
    <col min="14853" max="14854" width="12.85546875" style="721" customWidth="1"/>
    <col min="14855" max="15106" width="9.140625" style="721"/>
    <col min="15107" max="15107" width="39.140625" style="721" customWidth="1"/>
    <col min="15108" max="15108" width="13" style="721" customWidth="1"/>
    <col min="15109" max="15110" width="12.85546875" style="721" customWidth="1"/>
    <col min="15111" max="15362" width="9.140625" style="721"/>
    <col min="15363" max="15363" width="39.140625" style="721" customWidth="1"/>
    <col min="15364" max="15364" width="13" style="721" customWidth="1"/>
    <col min="15365" max="15366" width="12.85546875" style="721" customWidth="1"/>
    <col min="15367" max="15618" width="9.140625" style="721"/>
    <col min="15619" max="15619" width="39.140625" style="721" customWidth="1"/>
    <col min="15620" max="15620" width="13" style="721" customWidth="1"/>
    <col min="15621" max="15622" width="12.85546875" style="721" customWidth="1"/>
    <col min="15623" max="15874" width="9.140625" style="721"/>
    <col min="15875" max="15875" width="39.140625" style="721" customWidth="1"/>
    <col min="15876" max="15876" width="13" style="721" customWidth="1"/>
    <col min="15877" max="15878" width="12.85546875" style="721" customWidth="1"/>
    <col min="15879" max="16130" width="9.140625" style="721"/>
    <col min="16131" max="16131" width="39.140625" style="721" customWidth="1"/>
    <col min="16132" max="16132" width="13" style="721" customWidth="1"/>
    <col min="16133" max="16134" width="12.85546875" style="721" customWidth="1"/>
    <col min="16135" max="16384" width="9.140625" style="721"/>
  </cols>
  <sheetData>
    <row r="2" spans="2:9" s="776" customFormat="1" ht="20.25">
      <c r="B2" s="2171" t="s">
        <v>820</v>
      </c>
      <c r="C2" s="2171"/>
      <c r="D2" s="2171"/>
      <c r="E2" s="2172" t="s">
        <v>835</v>
      </c>
      <c r="F2" s="2172"/>
      <c r="G2" s="838"/>
      <c r="H2" s="775"/>
      <c r="I2" s="775"/>
    </row>
    <row r="3" spans="2:9" ht="15">
      <c r="F3" s="729"/>
      <c r="G3" s="729"/>
    </row>
    <row r="4" spans="2:9" ht="15">
      <c r="C4" s="721" t="s">
        <v>815</v>
      </c>
    </row>
    <row r="5" spans="2:9" ht="15" thickBot="1"/>
    <row r="6" spans="2:9" ht="15.75" customHeight="1">
      <c r="B6" s="2166" t="s">
        <v>821</v>
      </c>
      <c r="C6" s="2167"/>
      <c r="D6" s="2167"/>
      <c r="E6" s="2167"/>
      <c r="F6" s="2168"/>
    </row>
    <row r="7" spans="2:9" ht="30.75" thickBot="1">
      <c r="B7" s="785"/>
      <c r="C7" s="786" t="s">
        <v>264</v>
      </c>
      <c r="D7" s="787" t="s">
        <v>306</v>
      </c>
      <c r="E7" s="787" t="s">
        <v>550</v>
      </c>
      <c r="F7" s="788"/>
    </row>
    <row r="8" spans="2:9">
      <c r="B8" s="789">
        <v>1</v>
      </c>
      <c r="C8" s="783" t="s">
        <v>551</v>
      </c>
      <c r="D8" s="784"/>
      <c r="E8" s="784">
        <v>1388</v>
      </c>
      <c r="F8" s="726"/>
    </row>
    <row r="9" spans="2:9">
      <c r="B9" s="790">
        <v>2</v>
      </c>
      <c r="C9" s="597" t="s">
        <v>552</v>
      </c>
      <c r="D9" s="698"/>
      <c r="E9" s="698">
        <v>400</v>
      </c>
      <c r="F9" s="723"/>
    </row>
    <row r="10" spans="2:9">
      <c r="B10" s="790">
        <v>3</v>
      </c>
      <c r="C10" s="597" t="s">
        <v>553</v>
      </c>
      <c r="D10" s="698">
        <v>7200</v>
      </c>
      <c r="E10" s="698"/>
      <c r="F10" s="723"/>
    </row>
    <row r="11" spans="2:9" ht="15.75" customHeight="1">
      <c r="B11" s="790">
        <v>4</v>
      </c>
      <c r="C11" s="597" t="s">
        <v>554</v>
      </c>
      <c r="D11" s="698"/>
      <c r="E11" s="698">
        <v>62</v>
      </c>
      <c r="F11" s="723"/>
    </row>
    <row r="12" spans="2:9" ht="17.25">
      <c r="B12" s="791"/>
      <c r="C12" s="782" t="s">
        <v>811</v>
      </c>
      <c r="D12" s="744">
        <f>SUM(D8:D11)</f>
        <v>7200</v>
      </c>
      <c r="E12" s="744">
        <f>SUM(E8:E11)</f>
        <v>1850</v>
      </c>
      <c r="F12" s="745"/>
    </row>
    <row r="13" spans="2:9" ht="18" thickBot="1">
      <c r="B13" s="785"/>
      <c r="C13" s="786" t="s">
        <v>812</v>
      </c>
      <c r="D13" s="2169">
        <f>D12+E12</f>
        <v>9050</v>
      </c>
      <c r="E13" s="2169"/>
      <c r="F13" s="2170"/>
    </row>
  </sheetData>
  <mergeCells count="4">
    <mergeCell ref="B6:F6"/>
    <mergeCell ref="D13:F13"/>
    <mergeCell ref="B2:D2"/>
    <mergeCell ref="E2:F2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25244-F024-4254-9B68-4017E233A995}">
  <sheetPr>
    <tabColor theme="9" tint="0.39997558519241921"/>
  </sheetPr>
  <dimension ref="B2:I18"/>
  <sheetViews>
    <sheetView view="pageBreakPreview" zoomScale="130" zoomScaleNormal="100" zoomScaleSheetLayoutView="130" workbookViewId="0">
      <selection activeCell="S25" sqref="S25"/>
    </sheetView>
  </sheetViews>
  <sheetFormatPr defaultRowHeight="14.25"/>
  <cols>
    <col min="1" max="2" width="3.7109375" style="730" customWidth="1"/>
    <col min="3" max="3" width="40.42578125" style="730" customWidth="1"/>
    <col min="4" max="4" width="13" style="730" customWidth="1"/>
    <col min="5" max="5" width="11" style="730" customWidth="1"/>
    <col min="6" max="6" width="14.5703125" style="730" customWidth="1"/>
    <col min="7" max="258" width="9.140625" style="730"/>
    <col min="259" max="259" width="39.140625" style="730" customWidth="1"/>
    <col min="260" max="260" width="13" style="730" customWidth="1"/>
    <col min="261" max="262" width="12.85546875" style="730" customWidth="1"/>
    <col min="263" max="514" width="9.140625" style="730"/>
    <col min="515" max="515" width="39.140625" style="730" customWidth="1"/>
    <col min="516" max="516" width="13" style="730" customWidth="1"/>
    <col min="517" max="518" width="12.85546875" style="730" customWidth="1"/>
    <col min="519" max="770" width="9.140625" style="730"/>
    <col min="771" max="771" width="39.140625" style="730" customWidth="1"/>
    <col min="772" max="772" width="13" style="730" customWidth="1"/>
    <col min="773" max="774" width="12.85546875" style="730" customWidth="1"/>
    <col min="775" max="1026" width="9.140625" style="730"/>
    <col min="1027" max="1027" width="39.140625" style="730" customWidth="1"/>
    <col min="1028" max="1028" width="13" style="730" customWidth="1"/>
    <col min="1029" max="1030" width="12.85546875" style="730" customWidth="1"/>
    <col min="1031" max="1282" width="9.140625" style="730"/>
    <col min="1283" max="1283" width="39.140625" style="730" customWidth="1"/>
    <col min="1284" max="1284" width="13" style="730" customWidth="1"/>
    <col min="1285" max="1286" width="12.85546875" style="730" customWidth="1"/>
    <col min="1287" max="1538" width="9.140625" style="730"/>
    <col min="1539" max="1539" width="39.140625" style="730" customWidth="1"/>
    <col min="1540" max="1540" width="13" style="730" customWidth="1"/>
    <col min="1541" max="1542" width="12.85546875" style="730" customWidth="1"/>
    <col min="1543" max="1794" width="9.140625" style="730"/>
    <col min="1795" max="1795" width="39.140625" style="730" customWidth="1"/>
    <col min="1796" max="1796" width="13" style="730" customWidth="1"/>
    <col min="1797" max="1798" width="12.85546875" style="730" customWidth="1"/>
    <col min="1799" max="2050" width="9.140625" style="730"/>
    <col min="2051" max="2051" width="39.140625" style="730" customWidth="1"/>
    <col min="2052" max="2052" width="13" style="730" customWidth="1"/>
    <col min="2053" max="2054" width="12.85546875" style="730" customWidth="1"/>
    <col min="2055" max="2306" width="9.140625" style="730"/>
    <col min="2307" max="2307" width="39.140625" style="730" customWidth="1"/>
    <col min="2308" max="2308" width="13" style="730" customWidth="1"/>
    <col min="2309" max="2310" width="12.85546875" style="730" customWidth="1"/>
    <col min="2311" max="2562" width="9.140625" style="730"/>
    <col min="2563" max="2563" width="39.140625" style="730" customWidth="1"/>
    <col min="2564" max="2564" width="13" style="730" customWidth="1"/>
    <col min="2565" max="2566" width="12.85546875" style="730" customWidth="1"/>
    <col min="2567" max="2818" width="9.140625" style="730"/>
    <col min="2819" max="2819" width="39.140625" style="730" customWidth="1"/>
    <col min="2820" max="2820" width="13" style="730" customWidth="1"/>
    <col min="2821" max="2822" width="12.85546875" style="730" customWidth="1"/>
    <col min="2823" max="3074" width="9.140625" style="730"/>
    <col min="3075" max="3075" width="39.140625" style="730" customWidth="1"/>
    <col min="3076" max="3076" width="13" style="730" customWidth="1"/>
    <col min="3077" max="3078" width="12.85546875" style="730" customWidth="1"/>
    <col min="3079" max="3330" width="9.140625" style="730"/>
    <col min="3331" max="3331" width="39.140625" style="730" customWidth="1"/>
    <col min="3332" max="3332" width="13" style="730" customWidth="1"/>
    <col min="3333" max="3334" width="12.85546875" style="730" customWidth="1"/>
    <col min="3335" max="3586" width="9.140625" style="730"/>
    <col min="3587" max="3587" width="39.140625" style="730" customWidth="1"/>
    <col min="3588" max="3588" width="13" style="730" customWidth="1"/>
    <col min="3589" max="3590" width="12.85546875" style="730" customWidth="1"/>
    <col min="3591" max="3842" width="9.140625" style="730"/>
    <col min="3843" max="3843" width="39.140625" style="730" customWidth="1"/>
    <col min="3844" max="3844" width="13" style="730" customWidth="1"/>
    <col min="3845" max="3846" width="12.85546875" style="730" customWidth="1"/>
    <col min="3847" max="4098" width="9.140625" style="730"/>
    <col min="4099" max="4099" width="39.140625" style="730" customWidth="1"/>
    <col min="4100" max="4100" width="13" style="730" customWidth="1"/>
    <col min="4101" max="4102" width="12.85546875" style="730" customWidth="1"/>
    <col min="4103" max="4354" width="9.140625" style="730"/>
    <col min="4355" max="4355" width="39.140625" style="730" customWidth="1"/>
    <col min="4356" max="4356" width="13" style="730" customWidth="1"/>
    <col min="4357" max="4358" width="12.85546875" style="730" customWidth="1"/>
    <col min="4359" max="4610" width="9.140625" style="730"/>
    <col min="4611" max="4611" width="39.140625" style="730" customWidth="1"/>
    <col min="4612" max="4612" width="13" style="730" customWidth="1"/>
    <col min="4613" max="4614" width="12.85546875" style="730" customWidth="1"/>
    <col min="4615" max="4866" width="9.140625" style="730"/>
    <col min="4867" max="4867" width="39.140625" style="730" customWidth="1"/>
    <col min="4868" max="4868" width="13" style="730" customWidth="1"/>
    <col min="4869" max="4870" width="12.85546875" style="730" customWidth="1"/>
    <col min="4871" max="5122" width="9.140625" style="730"/>
    <col min="5123" max="5123" width="39.140625" style="730" customWidth="1"/>
    <col min="5124" max="5124" width="13" style="730" customWidth="1"/>
    <col min="5125" max="5126" width="12.85546875" style="730" customWidth="1"/>
    <col min="5127" max="5378" width="9.140625" style="730"/>
    <col min="5379" max="5379" width="39.140625" style="730" customWidth="1"/>
    <col min="5380" max="5380" width="13" style="730" customWidth="1"/>
    <col min="5381" max="5382" width="12.85546875" style="730" customWidth="1"/>
    <col min="5383" max="5634" width="9.140625" style="730"/>
    <col min="5635" max="5635" width="39.140625" style="730" customWidth="1"/>
    <col min="5636" max="5636" width="13" style="730" customWidth="1"/>
    <col min="5637" max="5638" width="12.85546875" style="730" customWidth="1"/>
    <col min="5639" max="5890" width="9.140625" style="730"/>
    <col min="5891" max="5891" width="39.140625" style="730" customWidth="1"/>
    <col min="5892" max="5892" width="13" style="730" customWidth="1"/>
    <col min="5893" max="5894" width="12.85546875" style="730" customWidth="1"/>
    <col min="5895" max="6146" width="9.140625" style="730"/>
    <col min="6147" max="6147" width="39.140625" style="730" customWidth="1"/>
    <col min="6148" max="6148" width="13" style="730" customWidth="1"/>
    <col min="6149" max="6150" width="12.85546875" style="730" customWidth="1"/>
    <col min="6151" max="6402" width="9.140625" style="730"/>
    <col min="6403" max="6403" width="39.140625" style="730" customWidth="1"/>
    <col min="6404" max="6404" width="13" style="730" customWidth="1"/>
    <col min="6405" max="6406" width="12.85546875" style="730" customWidth="1"/>
    <col min="6407" max="6658" width="9.140625" style="730"/>
    <col min="6659" max="6659" width="39.140625" style="730" customWidth="1"/>
    <col min="6660" max="6660" width="13" style="730" customWidth="1"/>
    <col min="6661" max="6662" width="12.85546875" style="730" customWidth="1"/>
    <col min="6663" max="6914" width="9.140625" style="730"/>
    <col min="6915" max="6915" width="39.140625" style="730" customWidth="1"/>
    <col min="6916" max="6916" width="13" style="730" customWidth="1"/>
    <col min="6917" max="6918" width="12.85546875" style="730" customWidth="1"/>
    <col min="6919" max="7170" width="9.140625" style="730"/>
    <col min="7171" max="7171" width="39.140625" style="730" customWidth="1"/>
    <col min="7172" max="7172" width="13" style="730" customWidth="1"/>
    <col min="7173" max="7174" width="12.85546875" style="730" customWidth="1"/>
    <col min="7175" max="7426" width="9.140625" style="730"/>
    <col min="7427" max="7427" width="39.140625" style="730" customWidth="1"/>
    <col min="7428" max="7428" width="13" style="730" customWidth="1"/>
    <col min="7429" max="7430" width="12.85546875" style="730" customWidth="1"/>
    <col min="7431" max="7682" width="9.140625" style="730"/>
    <col min="7683" max="7683" width="39.140625" style="730" customWidth="1"/>
    <col min="7684" max="7684" width="13" style="730" customWidth="1"/>
    <col min="7685" max="7686" width="12.85546875" style="730" customWidth="1"/>
    <col min="7687" max="7938" width="9.140625" style="730"/>
    <col min="7939" max="7939" width="39.140625" style="730" customWidth="1"/>
    <col min="7940" max="7940" width="13" style="730" customWidth="1"/>
    <col min="7941" max="7942" width="12.85546875" style="730" customWidth="1"/>
    <col min="7943" max="8194" width="9.140625" style="730"/>
    <col min="8195" max="8195" width="39.140625" style="730" customWidth="1"/>
    <col min="8196" max="8196" width="13" style="730" customWidth="1"/>
    <col min="8197" max="8198" width="12.85546875" style="730" customWidth="1"/>
    <col min="8199" max="8450" width="9.140625" style="730"/>
    <col min="8451" max="8451" width="39.140625" style="730" customWidth="1"/>
    <col min="8452" max="8452" width="13" style="730" customWidth="1"/>
    <col min="8453" max="8454" width="12.85546875" style="730" customWidth="1"/>
    <col min="8455" max="8706" width="9.140625" style="730"/>
    <col min="8707" max="8707" width="39.140625" style="730" customWidth="1"/>
    <col min="8708" max="8708" width="13" style="730" customWidth="1"/>
    <col min="8709" max="8710" width="12.85546875" style="730" customWidth="1"/>
    <col min="8711" max="8962" width="9.140625" style="730"/>
    <col min="8963" max="8963" width="39.140625" style="730" customWidth="1"/>
    <col min="8964" max="8964" width="13" style="730" customWidth="1"/>
    <col min="8965" max="8966" width="12.85546875" style="730" customWidth="1"/>
    <col min="8967" max="9218" width="9.140625" style="730"/>
    <col min="9219" max="9219" width="39.140625" style="730" customWidth="1"/>
    <col min="9220" max="9220" width="13" style="730" customWidth="1"/>
    <col min="9221" max="9222" width="12.85546875" style="730" customWidth="1"/>
    <col min="9223" max="9474" width="9.140625" style="730"/>
    <col min="9475" max="9475" width="39.140625" style="730" customWidth="1"/>
    <col min="9476" max="9476" width="13" style="730" customWidth="1"/>
    <col min="9477" max="9478" width="12.85546875" style="730" customWidth="1"/>
    <col min="9479" max="9730" width="9.140625" style="730"/>
    <col min="9731" max="9731" width="39.140625" style="730" customWidth="1"/>
    <col min="9732" max="9732" width="13" style="730" customWidth="1"/>
    <col min="9733" max="9734" width="12.85546875" style="730" customWidth="1"/>
    <col min="9735" max="9986" width="9.140625" style="730"/>
    <col min="9987" max="9987" width="39.140625" style="730" customWidth="1"/>
    <col min="9988" max="9988" width="13" style="730" customWidth="1"/>
    <col min="9989" max="9990" width="12.85546875" style="730" customWidth="1"/>
    <col min="9991" max="10242" width="9.140625" style="730"/>
    <col min="10243" max="10243" width="39.140625" style="730" customWidth="1"/>
    <col min="10244" max="10244" width="13" style="730" customWidth="1"/>
    <col min="10245" max="10246" width="12.85546875" style="730" customWidth="1"/>
    <col min="10247" max="10498" width="9.140625" style="730"/>
    <col min="10499" max="10499" width="39.140625" style="730" customWidth="1"/>
    <col min="10500" max="10500" width="13" style="730" customWidth="1"/>
    <col min="10501" max="10502" width="12.85546875" style="730" customWidth="1"/>
    <col min="10503" max="10754" width="9.140625" style="730"/>
    <col min="10755" max="10755" width="39.140625" style="730" customWidth="1"/>
    <col min="10756" max="10756" width="13" style="730" customWidth="1"/>
    <col min="10757" max="10758" width="12.85546875" style="730" customWidth="1"/>
    <col min="10759" max="11010" width="9.140625" style="730"/>
    <col min="11011" max="11011" width="39.140625" style="730" customWidth="1"/>
    <col min="11012" max="11012" width="13" style="730" customWidth="1"/>
    <col min="11013" max="11014" width="12.85546875" style="730" customWidth="1"/>
    <col min="11015" max="11266" width="9.140625" style="730"/>
    <col min="11267" max="11267" width="39.140625" style="730" customWidth="1"/>
    <col min="11268" max="11268" width="13" style="730" customWidth="1"/>
    <col min="11269" max="11270" width="12.85546875" style="730" customWidth="1"/>
    <col min="11271" max="11522" width="9.140625" style="730"/>
    <col min="11523" max="11523" width="39.140625" style="730" customWidth="1"/>
    <col min="11524" max="11524" width="13" style="730" customWidth="1"/>
    <col min="11525" max="11526" width="12.85546875" style="730" customWidth="1"/>
    <col min="11527" max="11778" width="9.140625" style="730"/>
    <col min="11779" max="11779" width="39.140625" style="730" customWidth="1"/>
    <col min="11780" max="11780" width="13" style="730" customWidth="1"/>
    <col min="11781" max="11782" width="12.85546875" style="730" customWidth="1"/>
    <col min="11783" max="12034" width="9.140625" style="730"/>
    <col min="12035" max="12035" width="39.140625" style="730" customWidth="1"/>
    <col min="12036" max="12036" width="13" style="730" customWidth="1"/>
    <col min="12037" max="12038" width="12.85546875" style="730" customWidth="1"/>
    <col min="12039" max="12290" width="9.140625" style="730"/>
    <col min="12291" max="12291" width="39.140625" style="730" customWidth="1"/>
    <col min="12292" max="12292" width="13" style="730" customWidth="1"/>
    <col min="12293" max="12294" width="12.85546875" style="730" customWidth="1"/>
    <col min="12295" max="12546" width="9.140625" style="730"/>
    <col min="12547" max="12547" width="39.140625" style="730" customWidth="1"/>
    <col min="12548" max="12548" width="13" style="730" customWidth="1"/>
    <col min="12549" max="12550" width="12.85546875" style="730" customWidth="1"/>
    <col min="12551" max="12802" width="9.140625" style="730"/>
    <col min="12803" max="12803" width="39.140625" style="730" customWidth="1"/>
    <col min="12804" max="12804" width="13" style="730" customWidth="1"/>
    <col min="12805" max="12806" width="12.85546875" style="730" customWidth="1"/>
    <col min="12807" max="13058" width="9.140625" style="730"/>
    <col min="13059" max="13059" width="39.140625" style="730" customWidth="1"/>
    <col min="13060" max="13060" width="13" style="730" customWidth="1"/>
    <col min="13061" max="13062" width="12.85546875" style="730" customWidth="1"/>
    <col min="13063" max="13314" width="9.140625" style="730"/>
    <col min="13315" max="13315" width="39.140625" style="730" customWidth="1"/>
    <col min="13316" max="13316" width="13" style="730" customWidth="1"/>
    <col min="13317" max="13318" width="12.85546875" style="730" customWidth="1"/>
    <col min="13319" max="13570" width="9.140625" style="730"/>
    <col min="13571" max="13571" width="39.140625" style="730" customWidth="1"/>
    <col min="13572" max="13572" width="13" style="730" customWidth="1"/>
    <col min="13573" max="13574" width="12.85546875" style="730" customWidth="1"/>
    <col min="13575" max="13826" width="9.140625" style="730"/>
    <col min="13827" max="13827" width="39.140625" style="730" customWidth="1"/>
    <col min="13828" max="13828" width="13" style="730" customWidth="1"/>
    <col min="13829" max="13830" width="12.85546875" style="730" customWidth="1"/>
    <col min="13831" max="14082" width="9.140625" style="730"/>
    <col min="14083" max="14083" width="39.140625" style="730" customWidth="1"/>
    <col min="14084" max="14084" width="13" style="730" customWidth="1"/>
    <col min="14085" max="14086" width="12.85546875" style="730" customWidth="1"/>
    <col min="14087" max="14338" width="9.140625" style="730"/>
    <col min="14339" max="14339" width="39.140625" style="730" customWidth="1"/>
    <col min="14340" max="14340" width="13" style="730" customWidth="1"/>
    <col min="14341" max="14342" width="12.85546875" style="730" customWidth="1"/>
    <col min="14343" max="14594" width="9.140625" style="730"/>
    <col min="14595" max="14595" width="39.140625" style="730" customWidth="1"/>
    <col min="14596" max="14596" width="13" style="730" customWidth="1"/>
    <col min="14597" max="14598" width="12.85546875" style="730" customWidth="1"/>
    <col min="14599" max="14850" width="9.140625" style="730"/>
    <col min="14851" max="14851" width="39.140625" style="730" customWidth="1"/>
    <col min="14852" max="14852" width="13" style="730" customWidth="1"/>
    <col min="14853" max="14854" width="12.85546875" style="730" customWidth="1"/>
    <col min="14855" max="15106" width="9.140625" style="730"/>
    <col min="15107" max="15107" width="39.140625" style="730" customWidth="1"/>
    <col min="15108" max="15108" width="13" style="730" customWidth="1"/>
    <col min="15109" max="15110" width="12.85546875" style="730" customWidth="1"/>
    <col min="15111" max="15362" width="9.140625" style="730"/>
    <col min="15363" max="15363" width="39.140625" style="730" customWidth="1"/>
    <col min="15364" max="15364" width="13" style="730" customWidth="1"/>
    <col min="15365" max="15366" width="12.85546875" style="730" customWidth="1"/>
    <col min="15367" max="15618" width="9.140625" style="730"/>
    <col min="15619" max="15619" width="39.140625" style="730" customWidth="1"/>
    <col min="15620" max="15620" width="13" style="730" customWidth="1"/>
    <col min="15621" max="15622" width="12.85546875" style="730" customWidth="1"/>
    <col min="15623" max="15874" width="9.140625" style="730"/>
    <col min="15875" max="15875" width="39.140625" style="730" customWidth="1"/>
    <col min="15876" max="15876" width="13" style="730" customWidth="1"/>
    <col min="15877" max="15878" width="12.85546875" style="730" customWidth="1"/>
    <col min="15879" max="16130" width="9.140625" style="730"/>
    <col min="16131" max="16131" width="39.140625" style="730" customWidth="1"/>
    <col min="16132" max="16132" width="13" style="730" customWidth="1"/>
    <col min="16133" max="16134" width="12.85546875" style="730" customWidth="1"/>
    <col min="16135" max="16384" width="9.140625" style="730"/>
  </cols>
  <sheetData>
    <row r="2" spans="2:9" s="778" customFormat="1" ht="20.25">
      <c r="C2" s="2175" t="s">
        <v>820</v>
      </c>
      <c r="D2" s="2175"/>
      <c r="E2" s="2175"/>
      <c r="F2" s="806" t="s">
        <v>557</v>
      </c>
      <c r="G2" s="806"/>
      <c r="H2" s="777"/>
      <c r="I2" s="777"/>
    </row>
    <row r="3" spans="2:9" ht="15">
      <c r="F3" s="766"/>
      <c r="G3" s="766"/>
    </row>
    <row r="4" spans="2:9" ht="15">
      <c r="C4" s="730" t="s">
        <v>815</v>
      </c>
    </row>
    <row r="5" spans="2:9" ht="15" thickBot="1"/>
    <row r="6" spans="2:9" ht="15.75" customHeight="1">
      <c r="B6" s="796"/>
      <c r="C6" s="2176" t="s">
        <v>823</v>
      </c>
      <c r="D6" s="2176"/>
      <c r="E6" s="2176"/>
      <c r="F6" s="2177"/>
    </row>
    <row r="7" spans="2:9" ht="15.75" thickBot="1">
      <c r="B7" s="797"/>
      <c r="C7" s="793" t="s">
        <v>264</v>
      </c>
      <c r="D7" s="603" t="s">
        <v>100</v>
      </c>
      <c r="E7" s="603" t="s">
        <v>123</v>
      </c>
      <c r="F7" s="604" t="s">
        <v>558</v>
      </c>
    </row>
    <row r="8" spans="2:9">
      <c r="B8" s="794">
        <v>1</v>
      </c>
      <c r="C8" s="795" t="s">
        <v>559</v>
      </c>
      <c r="D8" s="755">
        <v>1108</v>
      </c>
      <c r="E8" s="755"/>
      <c r="F8" s="756">
        <v>1108</v>
      </c>
    </row>
    <row r="9" spans="2:9">
      <c r="B9" s="792">
        <v>2</v>
      </c>
      <c r="C9" s="753" t="s">
        <v>553</v>
      </c>
      <c r="D9" s="751">
        <v>5776</v>
      </c>
      <c r="E9" s="751"/>
      <c r="F9" s="752">
        <v>5776</v>
      </c>
    </row>
    <row r="10" spans="2:9">
      <c r="B10" s="792">
        <v>3</v>
      </c>
      <c r="C10" s="779" t="s">
        <v>560</v>
      </c>
      <c r="D10" s="780">
        <v>20</v>
      </c>
      <c r="E10" s="751"/>
      <c r="F10" s="752">
        <v>20</v>
      </c>
    </row>
    <row r="11" spans="2:9">
      <c r="B11" s="792">
        <v>4</v>
      </c>
      <c r="C11" s="780" t="s">
        <v>561</v>
      </c>
      <c r="D11" s="780">
        <v>60</v>
      </c>
      <c r="E11" s="751"/>
      <c r="F11" s="752">
        <v>60</v>
      </c>
    </row>
    <row r="12" spans="2:9">
      <c r="B12" s="792">
        <v>5</v>
      </c>
      <c r="C12" s="779" t="s">
        <v>52</v>
      </c>
      <c r="D12" s="780">
        <v>154</v>
      </c>
      <c r="E12" s="751"/>
      <c r="F12" s="752">
        <v>154</v>
      </c>
    </row>
    <row r="13" spans="2:9">
      <c r="B13" s="792">
        <v>6</v>
      </c>
      <c r="C13" s="780" t="s">
        <v>446</v>
      </c>
      <c r="D13" s="780">
        <v>487</v>
      </c>
      <c r="E13" s="780"/>
      <c r="F13" s="752">
        <v>487</v>
      </c>
    </row>
    <row r="14" spans="2:9">
      <c r="B14" s="792">
        <v>7</v>
      </c>
      <c r="C14" s="780" t="s">
        <v>562</v>
      </c>
      <c r="D14" s="780">
        <v>504</v>
      </c>
      <c r="E14" s="751"/>
      <c r="F14" s="752">
        <v>504</v>
      </c>
    </row>
    <row r="15" spans="2:9">
      <c r="B15" s="792">
        <v>8</v>
      </c>
      <c r="C15" s="753" t="s">
        <v>563</v>
      </c>
      <c r="D15" s="751">
        <v>4596</v>
      </c>
      <c r="E15" s="751">
        <v>4596</v>
      </c>
      <c r="F15" s="752"/>
    </row>
    <row r="16" spans="2:9" ht="15" thickBot="1">
      <c r="B16" s="798">
        <v>9</v>
      </c>
      <c r="C16" s="799" t="s">
        <v>564</v>
      </c>
      <c r="D16" s="758">
        <v>70</v>
      </c>
      <c r="E16" s="758"/>
      <c r="F16" s="759">
        <v>70</v>
      </c>
    </row>
    <row r="17" spans="2:6" ht="15">
      <c r="B17" s="800"/>
      <c r="C17" s="801" t="s">
        <v>565</v>
      </c>
      <c r="D17" s="768">
        <f>SUM(D8:D16)</f>
        <v>12775</v>
      </c>
      <c r="E17" s="768">
        <f>SUM(E8:E16)</f>
        <v>4596</v>
      </c>
      <c r="F17" s="781">
        <f>SUM(F8:F16)</f>
        <v>8179</v>
      </c>
    </row>
    <row r="18" spans="2:6" ht="15.75" thickBot="1">
      <c r="B18" s="797"/>
      <c r="C18" s="793" t="s">
        <v>566</v>
      </c>
      <c r="D18" s="2173">
        <v>12775</v>
      </c>
      <c r="E18" s="2173"/>
      <c r="F18" s="2174"/>
    </row>
  </sheetData>
  <mergeCells count="3">
    <mergeCell ref="D18:F18"/>
    <mergeCell ref="C2:E2"/>
    <mergeCell ref="C6:F6"/>
  </mergeCell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4633-2CE1-47DE-B773-AAF1214D38A1}">
  <sheetPr>
    <tabColor theme="9" tint="0.39997558519241921"/>
  </sheetPr>
  <dimension ref="A1:G23"/>
  <sheetViews>
    <sheetView view="pageBreakPreview" zoomScale="60" zoomScaleNormal="100" workbookViewId="0">
      <selection activeCell="J11" sqref="J11"/>
    </sheetView>
  </sheetViews>
  <sheetFormatPr defaultRowHeight="15"/>
  <cols>
    <col min="1" max="1" width="38.85546875" style="1552" customWidth="1"/>
    <col min="2" max="2" width="12.85546875" style="1552" customWidth="1"/>
    <col min="3" max="4" width="12.7109375" style="1552" customWidth="1"/>
    <col min="5" max="256" width="9.140625" style="61"/>
    <col min="257" max="257" width="38.85546875" style="61" customWidth="1"/>
    <col min="258" max="258" width="12.85546875" style="61" customWidth="1"/>
    <col min="259" max="260" width="12.7109375" style="61" customWidth="1"/>
    <col min="261" max="512" width="9.140625" style="61"/>
    <col min="513" max="513" width="38.85546875" style="61" customWidth="1"/>
    <col min="514" max="514" width="12.85546875" style="61" customWidth="1"/>
    <col min="515" max="516" width="12.7109375" style="61" customWidth="1"/>
    <col min="517" max="768" width="9.140625" style="61"/>
    <col min="769" max="769" width="38.85546875" style="61" customWidth="1"/>
    <col min="770" max="770" width="12.85546875" style="61" customWidth="1"/>
    <col min="771" max="772" width="12.7109375" style="61" customWidth="1"/>
    <col min="773" max="1024" width="9.140625" style="61"/>
    <col min="1025" max="1025" width="38.85546875" style="61" customWidth="1"/>
    <col min="1026" max="1026" width="12.85546875" style="61" customWidth="1"/>
    <col min="1027" max="1028" width="12.7109375" style="61" customWidth="1"/>
    <col min="1029" max="1280" width="9.140625" style="61"/>
    <col min="1281" max="1281" width="38.85546875" style="61" customWidth="1"/>
    <col min="1282" max="1282" width="12.85546875" style="61" customWidth="1"/>
    <col min="1283" max="1284" width="12.7109375" style="61" customWidth="1"/>
    <col min="1285" max="1536" width="9.140625" style="61"/>
    <col min="1537" max="1537" width="38.85546875" style="61" customWidth="1"/>
    <col min="1538" max="1538" width="12.85546875" style="61" customWidth="1"/>
    <col min="1539" max="1540" width="12.7109375" style="61" customWidth="1"/>
    <col min="1541" max="1792" width="9.140625" style="61"/>
    <col min="1793" max="1793" width="38.85546875" style="61" customWidth="1"/>
    <col min="1794" max="1794" width="12.85546875" style="61" customWidth="1"/>
    <col min="1795" max="1796" width="12.7109375" style="61" customWidth="1"/>
    <col min="1797" max="2048" width="9.140625" style="61"/>
    <col min="2049" max="2049" width="38.85546875" style="61" customWidth="1"/>
    <col min="2050" max="2050" width="12.85546875" style="61" customWidth="1"/>
    <col min="2051" max="2052" width="12.7109375" style="61" customWidth="1"/>
    <col min="2053" max="2304" width="9.140625" style="61"/>
    <col min="2305" max="2305" width="38.85546875" style="61" customWidth="1"/>
    <col min="2306" max="2306" width="12.85546875" style="61" customWidth="1"/>
    <col min="2307" max="2308" width="12.7109375" style="61" customWidth="1"/>
    <col min="2309" max="2560" width="9.140625" style="61"/>
    <col min="2561" max="2561" width="38.85546875" style="61" customWidth="1"/>
    <col min="2562" max="2562" width="12.85546875" style="61" customWidth="1"/>
    <col min="2563" max="2564" width="12.7109375" style="61" customWidth="1"/>
    <col min="2565" max="2816" width="9.140625" style="61"/>
    <col min="2817" max="2817" width="38.85546875" style="61" customWidth="1"/>
    <col min="2818" max="2818" width="12.85546875" style="61" customWidth="1"/>
    <col min="2819" max="2820" width="12.7109375" style="61" customWidth="1"/>
    <col min="2821" max="3072" width="9.140625" style="61"/>
    <col min="3073" max="3073" width="38.85546875" style="61" customWidth="1"/>
    <col min="3074" max="3074" width="12.85546875" style="61" customWidth="1"/>
    <col min="3075" max="3076" width="12.7109375" style="61" customWidth="1"/>
    <col min="3077" max="3328" width="9.140625" style="61"/>
    <col min="3329" max="3329" width="38.85546875" style="61" customWidth="1"/>
    <col min="3330" max="3330" width="12.85546875" style="61" customWidth="1"/>
    <col min="3331" max="3332" width="12.7109375" style="61" customWidth="1"/>
    <col min="3333" max="3584" width="9.140625" style="61"/>
    <col min="3585" max="3585" width="38.85546875" style="61" customWidth="1"/>
    <col min="3586" max="3586" width="12.85546875" style="61" customWidth="1"/>
    <col min="3587" max="3588" width="12.7109375" style="61" customWidth="1"/>
    <col min="3589" max="3840" width="9.140625" style="61"/>
    <col min="3841" max="3841" width="38.85546875" style="61" customWidth="1"/>
    <col min="3842" max="3842" width="12.85546875" style="61" customWidth="1"/>
    <col min="3843" max="3844" width="12.7109375" style="61" customWidth="1"/>
    <col min="3845" max="4096" width="9.140625" style="61"/>
    <col min="4097" max="4097" width="38.85546875" style="61" customWidth="1"/>
    <col min="4098" max="4098" width="12.85546875" style="61" customWidth="1"/>
    <col min="4099" max="4100" width="12.7109375" style="61" customWidth="1"/>
    <col min="4101" max="4352" width="9.140625" style="61"/>
    <col min="4353" max="4353" width="38.85546875" style="61" customWidth="1"/>
    <col min="4354" max="4354" width="12.85546875" style="61" customWidth="1"/>
    <col min="4355" max="4356" width="12.7109375" style="61" customWidth="1"/>
    <col min="4357" max="4608" width="9.140625" style="61"/>
    <col min="4609" max="4609" width="38.85546875" style="61" customWidth="1"/>
    <col min="4610" max="4610" width="12.85546875" style="61" customWidth="1"/>
    <col min="4611" max="4612" width="12.7109375" style="61" customWidth="1"/>
    <col min="4613" max="4864" width="9.140625" style="61"/>
    <col min="4865" max="4865" width="38.85546875" style="61" customWidth="1"/>
    <col min="4866" max="4866" width="12.85546875" style="61" customWidth="1"/>
    <col min="4867" max="4868" width="12.7109375" style="61" customWidth="1"/>
    <col min="4869" max="5120" width="9.140625" style="61"/>
    <col min="5121" max="5121" width="38.85546875" style="61" customWidth="1"/>
    <col min="5122" max="5122" width="12.85546875" style="61" customWidth="1"/>
    <col min="5123" max="5124" width="12.7109375" style="61" customWidth="1"/>
    <col min="5125" max="5376" width="9.140625" style="61"/>
    <col min="5377" max="5377" width="38.85546875" style="61" customWidth="1"/>
    <col min="5378" max="5378" width="12.85546875" style="61" customWidth="1"/>
    <col min="5379" max="5380" width="12.7109375" style="61" customWidth="1"/>
    <col min="5381" max="5632" width="9.140625" style="61"/>
    <col min="5633" max="5633" width="38.85546875" style="61" customWidth="1"/>
    <col min="5634" max="5634" width="12.85546875" style="61" customWidth="1"/>
    <col min="5635" max="5636" width="12.7109375" style="61" customWidth="1"/>
    <col min="5637" max="5888" width="9.140625" style="61"/>
    <col min="5889" max="5889" width="38.85546875" style="61" customWidth="1"/>
    <col min="5890" max="5890" width="12.85546875" style="61" customWidth="1"/>
    <col min="5891" max="5892" width="12.7109375" style="61" customWidth="1"/>
    <col min="5893" max="6144" width="9.140625" style="61"/>
    <col min="6145" max="6145" width="38.85546875" style="61" customWidth="1"/>
    <col min="6146" max="6146" width="12.85546875" style="61" customWidth="1"/>
    <col min="6147" max="6148" width="12.7109375" style="61" customWidth="1"/>
    <col min="6149" max="6400" width="9.140625" style="61"/>
    <col min="6401" max="6401" width="38.85546875" style="61" customWidth="1"/>
    <col min="6402" max="6402" width="12.85546875" style="61" customWidth="1"/>
    <col min="6403" max="6404" width="12.7109375" style="61" customWidth="1"/>
    <col min="6405" max="6656" width="9.140625" style="61"/>
    <col min="6657" max="6657" width="38.85546875" style="61" customWidth="1"/>
    <col min="6658" max="6658" width="12.85546875" style="61" customWidth="1"/>
    <col min="6659" max="6660" width="12.7109375" style="61" customWidth="1"/>
    <col min="6661" max="6912" width="9.140625" style="61"/>
    <col min="6913" max="6913" width="38.85546875" style="61" customWidth="1"/>
    <col min="6914" max="6914" width="12.85546875" style="61" customWidth="1"/>
    <col min="6915" max="6916" width="12.7109375" style="61" customWidth="1"/>
    <col min="6917" max="7168" width="9.140625" style="61"/>
    <col min="7169" max="7169" width="38.85546875" style="61" customWidth="1"/>
    <col min="7170" max="7170" width="12.85546875" style="61" customWidth="1"/>
    <col min="7171" max="7172" width="12.7109375" style="61" customWidth="1"/>
    <col min="7173" max="7424" width="9.140625" style="61"/>
    <col min="7425" max="7425" width="38.85546875" style="61" customWidth="1"/>
    <col min="7426" max="7426" width="12.85546875" style="61" customWidth="1"/>
    <col min="7427" max="7428" width="12.7109375" style="61" customWidth="1"/>
    <col min="7429" max="7680" width="9.140625" style="61"/>
    <col min="7681" max="7681" width="38.85546875" style="61" customWidth="1"/>
    <col min="7682" max="7682" width="12.85546875" style="61" customWidth="1"/>
    <col min="7683" max="7684" width="12.7109375" style="61" customWidth="1"/>
    <col min="7685" max="7936" width="9.140625" style="61"/>
    <col min="7937" max="7937" width="38.85546875" style="61" customWidth="1"/>
    <col min="7938" max="7938" width="12.85546875" style="61" customWidth="1"/>
    <col min="7939" max="7940" width="12.7109375" style="61" customWidth="1"/>
    <col min="7941" max="8192" width="9.140625" style="61"/>
    <col min="8193" max="8193" width="38.85546875" style="61" customWidth="1"/>
    <col min="8194" max="8194" width="12.85546875" style="61" customWidth="1"/>
    <col min="8195" max="8196" width="12.7109375" style="61" customWidth="1"/>
    <col min="8197" max="8448" width="9.140625" style="61"/>
    <col min="8449" max="8449" width="38.85546875" style="61" customWidth="1"/>
    <col min="8450" max="8450" width="12.85546875" style="61" customWidth="1"/>
    <col min="8451" max="8452" width="12.7109375" style="61" customWidth="1"/>
    <col min="8453" max="8704" width="9.140625" style="61"/>
    <col min="8705" max="8705" width="38.85546875" style="61" customWidth="1"/>
    <col min="8706" max="8706" width="12.85546875" style="61" customWidth="1"/>
    <col min="8707" max="8708" width="12.7109375" style="61" customWidth="1"/>
    <col min="8709" max="8960" width="9.140625" style="61"/>
    <col min="8961" max="8961" width="38.85546875" style="61" customWidth="1"/>
    <col min="8962" max="8962" width="12.85546875" style="61" customWidth="1"/>
    <col min="8963" max="8964" width="12.7109375" style="61" customWidth="1"/>
    <col min="8965" max="9216" width="9.140625" style="61"/>
    <col min="9217" max="9217" width="38.85546875" style="61" customWidth="1"/>
    <col min="9218" max="9218" width="12.85546875" style="61" customWidth="1"/>
    <col min="9219" max="9220" width="12.7109375" style="61" customWidth="1"/>
    <col min="9221" max="9472" width="9.140625" style="61"/>
    <col min="9473" max="9473" width="38.85546875" style="61" customWidth="1"/>
    <col min="9474" max="9474" width="12.85546875" style="61" customWidth="1"/>
    <col min="9475" max="9476" width="12.7109375" style="61" customWidth="1"/>
    <col min="9477" max="9728" width="9.140625" style="61"/>
    <col min="9729" max="9729" width="38.85546875" style="61" customWidth="1"/>
    <col min="9730" max="9730" width="12.85546875" style="61" customWidth="1"/>
    <col min="9731" max="9732" width="12.7109375" style="61" customWidth="1"/>
    <col min="9733" max="9984" width="9.140625" style="61"/>
    <col min="9985" max="9985" width="38.85546875" style="61" customWidth="1"/>
    <col min="9986" max="9986" width="12.85546875" style="61" customWidth="1"/>
    <col min="9987" max="9988" width="12.7109375" style="61" customWidth="1"/>
    <col min="9989" max="10240" width="9.140625" style="61"/>
    <col min="10241" max="10241" width="38.85546875" style="61" customWidth="1"/>
    <col min="10242" max="10242" width="12.85546875" style="61" customWidth="1"/>
    <col min="10243" max="10244" width="12.7109375" style="61" customWidth="1"/>
    <col min="10245" max="10496" width="9.140625" style="61"/>
    <col min="10497" max="10497" width="38.85546875" style="61" customWidth="1"/>
    <col min="10498" max="10498" width="12.85546875" style="61" customWidth="1"/>
    <col min="10499" max="10500" width="12.7109375" style="61" customWidth="1"/>
    <col min="10501" max="10752" width="9.140625" style="61"/>
    <col min="10753" max="10753" width="38.85546875" style="61" customWidth="1"/>
    <col min="10754" max="10754" width="12.85546875" style="61" customWidth="1"/>
    <col min="10755" max="10756" width="12.7109375" style="61" customWidth="1"/>
    <col min="10757" max="11008" width="9.140625" style="61"/>
    <col min="11009" max="11009" width="38.85546875" style="61" customWidth="1"/>
    <col min="11010" max="11010" width="12.85546875" style="61" customWidth="1"/>
    <col min="11011" max="11012" width="12.7109375" style="61" customWidth="1"/>
    <col min="11013" max="11264" width="9.140625" style="61"/>
    <col min="11265" max="11265" width="38.85546875" style="61" customWidth="1"/>
    <col min="11266" max="11266" width="12.85546875" style="61" customWidth="1"/>
    <col min="11267" max="11268" width="12.7109375" style="61" customWidth="1"/>
    <col min="11269" max="11520" width="9.140625" style="61"/>
    <col min="11521" max="11521" width="38.85546875" style="61" customWidth="1"/>
    <col min="11522" max="11522" width="12.85546875" style="61" customWidth="1"/>
    <col min="11523" max="11524" width="12.7109375" style="61" customWidth="1"/>
    <col min="11525" max="11776" width="9.140625" style="61"/>
    <col min="11777" max="11777" width="38.85546875" style="61" customWidth="1"/>
    <col min="11778" max="11778" width="12.85546875" style="61" customWidth="1"/>
    <col min="11779" max="11780" width="12.7109375" style="61" customWidth="1"/>
    <col min="11781" max="12032" width="9.140625" style="61"/>
    <col min="12033" max="12033" width="38.85546875" style="61" customWidth="1"/>
    <col min="12034" max="12034" width="12.85546875" style="61" customWidth="1"/>
    <col min="12035" max="12036" width="12.7109375" style="61" customWidth="1"/>
    <col min="12037" max="12288" width="9.140625" style="61"/>
    <col min="12289" max="12289" width="38.85546875" style="61" customWidth="1"/>
    <col min="12290" max="12290" width="12.85546875" style="61" customWidth="1"/>
    <col min="12291" max="12292" width="12.7109375" style="61" customWidth="1"/>
    <col min="12293" max="12544" width="9.140625" style="61"/>
    <col min="12545" max="12545" width="38.85546875" style="61" customWidth="1"/>
    <col min="12546" max="12546" width="12.85546875" style="61" customWidth="1"/>
    <col min="12547" max="12548" width="12.7109375" style="61" customWidth="1"/>
    <col min="12549" max="12800" width="9.140625" style="61"/>
    <col min="12801" max="12801" width="38.85546875" style="61" customWidth="1"/>
    <col min="12802" max="12802" width="12.85546875" style="61" customWidth="1"/>
    <col min="12803" max="12804" width="12.7109375" style="61" customWidth="1"/>
    <col min="12805" max="13056" width="9.140625" style="61"/>
    <col min="13057" max="13057" width="38.85546875" style="61" customWidth="1"/>
    <col min="13058" max="13058" width="12.85546875" style="61" customWidth="1"/>
    <col min="13059" max="13060" width="12.7109375" style="61" customWidth="1"/>
    <col min="13061" max="13312" width="9.140625" style="61"/>
    <col min="13313" max="13313" width="38.85546875" style="61" customWidth="1"/>
    <col min="13314" max="13314" width="12.85546875" style="61" customWidth="1"/>
    <col min="13315" max="13316" width="12.7109375" style="61" customWidth="1"/>
    <col min="13317" max="13568" width="9.140625" style="61"/>
    <col min="13569" max="13569" width="38.85546875" style="61" customWidth="1"/>
    <col min="13570" max="13570" width="12.85546875" style="61" customWidth="1"/>
    <col min="13571" max="13572" width="12.7109375" style="61" customWidth="1"/>
    <col min="13573" max="13824" width="9.140625" style="61"/>
    <col min="13825" max="13825" width="38.85546875" style="61" customWidth="1"/>
    <col min="13826" max="13826" width="12.85546875" style="61" customWidth="1"/>
    <col min="13827" max="13828" width="12.7109375" style="61" customWidth="1"/>
    <col min="13829" max="14080" width="9.140625" style="61"/>
    <col min="14081" max="14081" width="38.85546875" style="61" customWidth="1"/>
    <col min="14082" max="14082" width="12.85546875" style="61" customWidth="1"/>
    <col min="14083" max="14084" width="12.7109375" style="61" customWidth="1"/>
    <col min="14085" max="14336" width="9.140625" style="61"/>
    <col min="14337" max="14337" width="38.85546875" style="61" customWidth="1"/>
    <col min="14338" max="14338" width="12.85546875" style="61" customWidth="1"/>
    <col min="14339" max="14340" width="12.7109375" style="61" customWidth="1"/>
    <col min="14341" max="14592" width="9.140625" style="61"/>
    <col min="14593" max="14593" width="38.85546875" style="61" customWidth="1"/>
    <col min="14594" max="14594" width="12.85546875" style="61" customWidth="1"/>
    <col min="14595" max="14596" width="12.7109375" style="61" customWidth="1"/>
    <col min="14597" max="14848" width="9.140625" style="61"/>
    <col min="14849" max="14849" width="38.85546875" style="61" customWidth="1"/>
    <col min="14850" max="14850" width="12.85546875" style="61" customWidth="1"/>
    <col min="14851" max="14852" width="12.7109375" style="61" customWidth="1"/>
    <col min="14853" max="15104" width="9.140625" style="61"/>
    <col min="15105" max="15105" width="38.85546875" style="61" customWidth="1"/>
    <col min="15106" max="15106" width="12.85546875" style="61" customWidth="1"/>
    <col min="15107" max="15108" width="12.7109375" style="61" customWidth="1"/>
    <col min="15109" max="15360" width="9.140625" style="61"/>
    <col min="15361" max="15361" width="38.85546875" style="61" customWidth="1"/>
    <col min="15362" max="15362" width="12.85546875" style="61" customWidth="1"/>
    <col min="15363" max="15364" width="12.7109375" style="61" customWidth="1"/>
    <col min="15365" max="15616" width="9.140625" style="61"/>
    <col min="15617" max="15617" width="38.85546875" style="61" customWidth="1"/>
    <col min="15618" max="15618" width="12.85546875" style="61" customWidth="1"/>
    <col min="15619" max="15620" width="12.7109375" style="61" customWidth="1"/>
    <col min="15621" max="15872" width="9.140625" style="61"/>
    <col min="15873" max="15873" width="38.85546875" style="61" customWidth="1"/>
    <col min="15874" max="15874" width="12.85546875" style="61" customWidth="1"/>
    <col min="15875" max="15876" width="12.7109375" style="61" customWidth="1"/>
    <col min="15877" max="16128" width="9.140625" style="61"/>
    <col min="16129" max="16129" width="38.85546875" style="61" customWidth="1"/>
    <col min="16130" max="16130" width="12.85546875" style="61" customWidth="1"/>
    <col min="16131" max="16132" width="12.7109375" style="61" customWidth="1"/>
    <col min="16133" max="16384" width="9.140625" style="61"/>
  </cols>
  <sheetData>
    <row r="1" spans="1:7">
      <c r="A1" s="1572" t="s">
        <v>1166</v>
      </c>
    </row>
    <row r="3" spans="1:7">
      <c r="A3" s="1552" t="s">
        <v>1167</v>
      </c>
    </row>
    <row r="4" spans="1:7">
      <c r="C4" s="2178" t="s">
        <v>1168</v>
      </c>
      <c r="D4" s="2178"/>
    </row>
    <row r="5" spans="1:7">
      <c r="C5" s="2178"/>
      <c r="D5" s="2178"/>
    </row>
    <row r="14" spans="1:7">
      <c r="A14" s="1573" t="s">
        <v>1169</v>
      </c>
    </row>
    <row r="15" spans="1:7" ht="15.75" thickBot="1">
      <c r="A15" s="1574" t="s">
        <v>103</v>
      </c>
      <c r="B15" s="1575"/>
      <c r="C15" s="1575"/>
      <c r="D15" s="1575"/>
      <c r="E15" s="1576"/>
      <c r="F15" s="1576"/>
      <c r="G15" s="1576"/>
    </row>
    <row r="16" spans="1:7" ht="16.5" thickBot="1">
      <c r="A16" s="1577"/>
      <c r="B16" s="2179"/>
      <c r="C16" s="2180"/>
      <c r="D16" s="2181"/>
      <c r="E16" s="1578"/>
      <c r="F16" s="1578"/>
      <c r="G16" s="1578"/>
    </row>
    <row r="17" spans="1:7" ht="16.5" thickBot="1">
      <c r="A17" s="1579" t="s">
        <v>264</v>
      </c>
      <c r="B17" s="1580" t="s">
        <v>265</v>
      </c>
      <c r="C17" s="1580" t="s">
        <v>266</v>
      </c>
      <c r="D17" s="1580" t="s">
        <v>267</v>
      </c>
      <c r="E17" s="1578"/>
      <c r="F17" s="1578"/>
      <c r="G17" s="1578"/>
    </row>
    <row r="18" spans="1:7" ht="15.75">
      <c r="A18" s="1581" t="s">
        <v>1170</v>
      </c>
      <c r="B18" s="1582"/>
      <c r="C18" s="1582"/>
      <c r="D18" s="1583"/>
      <c r="E18" s="1584"/>
      <c r="F18" s="1584"/>
      <c r="G18" s="1584"/>
    </row>
    <row r="19" spans="1:7" ht="15.75" customHeight="1">
      <c r="A19" s="1585"/>
      <c r="B19" s="1586"/>
      <c r="C19" s="1586"/>
      <c r="D19" s="1587"/>
      <c r="E19" s="1584"/>
      <c r="F19" s="1584"/>
      <c r="G19" s="1584"/>
    </row>
    <row r="20" spans="1:7" ht="15.75" customHeight="1">
      <c r="A20" s="1585" t="s">
        <v>1171</v>
      </c>
      <c r="B20" s="1586"/>
      <c r="C20" s="1586">
        <v>1577</v>
      </c>
      <c r="D20" s="1588"/>
      <c r="E20" s="1584"/>
      <c r="F20" s="1584"/>
      <c r="G20" s="1584"/>
    </row>
    <row r="21" spans="1:7" ht="17.25" customHeight="1">
      <c r="A21" s="1585"/>
      <c r="B21" s="1586"/>
      <c r="C21" s="1586"/>
      <c r="D21" s="1588"/>
      <c r="E21" s="1584"/>
      <c r="F21" s="1584"/>
      <c r="G21" s="1584"/>
    </row>
    <row r="22" spans="1:7" ht="18" customHeight="1" thickBot="1">
      <c r="A22" s="1589" t="s">
        <v>1172</v>
      </c>
      <c r="B22" s="1586"/>
      <c r="C22" s="1590">
        <f>SUM(C18:C21)</f>
        <v>1577</v>
      </c>
      <c r="D22" s="1590"/>
      <c r="E22" s="1584"/>
      <c r="F22" s="1584"/>
      <c r="G22" s="1584"/>
    </row>
    <row r="23" spans="1:7" ht="18" customHeight="1" thickBot="1">
      <c r="A23" s="1589" t="s">
        <v>826</v>
      </c>
      <c r="B23" s="2182">
        <f>C22</f>
        <v>1577</v>
      </c>
      <c r="C23" s="2183"/>
      <c r="D23" s="2184"/>
    </row>
  </sheetData>
  <mergeCells count="3">
    <mergeCell ref="C4:D5"/>
    <mergeCell ref="B16:D16"/>
    <mergeCell ref="B23:D23"/>
  </mergeCells>
  <pageMargins left="0.7" right="0.7" top="0.75" bottom="0.75" header="0.3" footer="0.3"/>
  <pageSetup paperSize="9" orientation="portrait" horizontalDpi="300" verticalDpi="30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E7FC-5AC1-490F-844B-72F51A52E24E}">
  <sheetPr>
    <tabColor theme="9" tint="0.39997558519241921"/>
  </sheetPr>
  <dimension ref="B2:H11"/>
  <sheetViews>
    <sheetView view="pageBreakPreview" zoomScaleNormal="100" zoomScaleSheetLayoutView="100" workbookViewId="0">
      <selection activeCell="S25" sqref="S25"/>
    </sheetView>
  </sheetViews>
  <sheetFormatPr defaultRowHeight="14.25"/>
  <cols>
    <col min="1" max="2" width="5.28515625" style="730" customWidth="1"/>
    <col min="3" max="3" width="39.28515625" style="730" customWidth="1"/>
    <col min="4" max="4" width="7.85546875" style="730" bestFit="1" customWidth="1"/>
    <col min="5" max="5" width="13.5703125" style="730" customWidth="1"/>
    <col min="6" max="6" width="14.28515625" style="730" customWidth="1"/>
    <col min="7" max="257" width="9.140625" style="730"/>
    <col min="258" max="258" width="38.85546875" style="730" customWidth="1"/>
    <col min="259" max="259" width="12.85546875" style="730" customWidth="1"/>
    <col min="260" max="261" width="12.7109375" style="730" customWidth="1"/>
    <col min="262" max="513" width="9.140625" style="730"/>
    <col min="514" max="514" width="38.85546875" style="730" customWidth="1"/>
    <col min="515" max="515" width="12.85546875" style="730" customWidth="1"/>
    <col min="516" max="517" width="12.7109375" style="730" customWidth="1"/>
    <col min="518" max="769" width="9.140625" style="730"/>
    <col min="770" max="770" width="38.85546875" style="730" customWidth="1"/>
    <col min="771" max="771" width="12.85546875" style="730" customWidth="1"/>
    <col min="772" max="773" width="12.7109375" style="730" customWidth="1"/>
    <col min="774" max="1025" width="9.140625" style="730"/>
    <col min="1026" max="1026" width="38.85546875" style="730" customWidth="1"/>
    <col min="1027" max="1027" width="12.85546875" style="730" customWidth="1"/>
    <col min="1028" max="1029" width="12.7109375" style="730" customWidth="1"/>
    <col min="1030" max="1281" width="9.140625" style="730"/>
    <col min="1282" max="1282" width="38.85546875" style="730" customWidth="1"/>
    <col min="1283" max="1283" width="12.85546875" style="730" customWidth="1"/>
    <col min="1284" max="1285" width="12.7109375" style="730" customWidth="1"/>
    <col min="1286" max="1537" width="9.140625" style="730"/>
    <col min="1538" max="1538" width="38.85546875" style="730" customWidth="1"/>
    <col min="1539" max="1539" width="12.85546875" style="730" customWidth="1"/>
    <col min="1540" max="1541" width="12.7109375" style="730" customWidth="1"/>
    <col min="1542" max="1793" width="9.140625" style="730"/>
    <col min="1794" max="1794" width="38.85546875" style="730" customWidth="1"/>
    <col min="1795" max="1795" width="12.85546875" style="730" customWidth="1"/>
    <col min="1796" max="1797" width="12.7109375" style="730" customWidth="1"/>
    <col min="1798" max="2049" width="9.140625" style="730"/>
    <col min="2050" max="2050" width="38.85546875" style="730" customWidth="1"/>
    <col min="2051" max="2051" width="12.85546875" style="730" customWidth="1"/>
    <col min="2052" max="2053" width="12.7109375" style="730" customWidth="1"/>
    <col min="2054" max="2305" width="9.140625" style="730"/>
    <col min="2306" max="2306" width="38.85546875" style="730" customWidth="1"/>
    <col min="2307" max="2307" width="12.85546875" style="730" customWidth="1"/>
    <col min="2308" max="2309" width="12.7109375" style="730" customWidth="1"/>
    <col min="2310" max="2561" width="9.140625" style="730"/>
    <col min="2562" max="2562" width="38.85546875" style="730" customWidth="1"/>
    <col min="2563" max="2563" width="12.85546875" style="730" customWidth="1"/>
    <col min="2564" max="2565" width="12.7109375" style="730" customWidth="1"/>
    <col min="2566" max="2817" width="9.140625" style="730"/>
    <col min="2818" max="2818" width="38.85546875" style="730" customWidth="1"/>
    <col min="2819" max="2819" width="12.85546875" style="730" customWidth="1"/>
    <col min="2820" max="2821" width="12.7109375" style="730" customWidth="1"/>
    <col min="2822" max="3073" width="9.140625" style="730"/>
    <col min="3074" max="3074" width="38.85546875" style="730" customWidth="1"/>
    <col min="3075" max="3075" width="12.85546875" style="730" customWidth="1"/>
    <col min="3076" max="3077" width="12.7109375" style="730" customWidth="1"/>
    <col min="3078" max="3329" width="9.140625" style="730"/>
    <col min="3330" max="3330" width="38.85546875" style="730" customWidth="1"/>
    <col min="3331" max="3331" width="12.85546875" style="730" customWidth="1"/>
    <col min="3332" max="3333" width="12.7109375" style="730" customWidth="1"/>
    <col min="3334" max="3585" width="9.140625" style="730"/>
    <col min="3586" max="3586" width="38.85546875" style="730" customWidth="1"/>
    <col min="3587" max="3587" width="12.85546875" style="730" customWidth="1"/>
    <col min="3588" max="3589" width="12.7109375" style="730" customWidth="1"/>
    <col min="3590" max="3841" width="9.140625" style="730"/>
    <col min="3842" max="3842" width="38.85546875" style="730" customWidth="1"/>
    <col min="3843" max="3843" width="12.85546875" style="730" customWidth="1"/>
    <col min="3844" max="3845" width="12.7109375" style="730" customWidth="1"/>
    <col min="3846" max="4097" width="9.140625" style="730"/>
    <col min="4098" max="4098" width="38.85546875" style="730" customWidth="1"/>
    <col min="4099" max="4099" width="12.85546875" style="730" customWidth="1"/>
    <col min="4100" max="4101" width="12.7109375" style="730" customWidth="1"/>
    <col min="4102" max="4353" width="9.140625" style="730"/>
    <col min="4354" max="4354" width="38.85546875" style="730" customWidth="1"/>
    <col min="4355" max="4355" width="12.85546875" style="730" customWidth="1"/>
    <col min="4356" max="4357" width="12.7109375" style="730" customWidth="1"/>
    <col min="4358" max="4609" width="9.140625" style="730"/>
    <col min="4610" max="4610" width="38.85546875" style="730" customWidth="1"/>
    <col min="4611" max="4611" width="12.85546875" style="730" customWidth="1"/>
    <col min="4612" max="4613" width="12.7109375" style="730" customWidth="1"/>
    <col min="4614" max="4865" width="9.140625" style="730"/>
    <col min="4866" max="4866" width="38.85546875" style="730" customWidth="1"/>
    <col min="4867" max="4867" width="12.85546875" style="730" customWidth="1"/>
    <col min="4868" max="4869" width="12.7109375" style="730" customWidth="1"/>
    <col min="4870" max="5121" width="9.140625" style="730"/>
    <col min="5122" max="5122" width="38.85546875" style="730" customWidth="1"/>
    <col min="5123" max="5123" width="12.85546875" style="730" customWidth="1"/>
    <col min="5124" max="5125" width="12.7109375" style="730" customWidth="1"/>
    <col min="5126" max="5377" width="9.140625" style="730"/>
    <col min="5378" max="5378" width="38.85546875" style="730" customWidth="1"/>
    <col min="5379" max="5379" width="12.85546875" style="730" customWidth="1"/>
    <col min="5380" max="5381" width="12.7109375" style="730" customWidth="1"/>
    <col min="5382" max="5633" width="9.140625" style="730"/>
    <col min="5634" max="5634" width="38.85546875" style="730" customWidth="1"/>
    <col min="5635" max="5635" width="12.85546875" style="730" customWidth="1"/>
    <col min="5636" max="5637" width="12.7109375" style="730" customWidth="1"/>
    <col min="5638" max="5889" width="9.140625" style="730"/>
    <col min="5890" max="5890" width="38.85546875" style="730" customWidth="1"/>
    <col min="5891" max="5891" width="12.85546875" style="730" customWidth="1"/>
    <col min="5892" max="5893" width="12.7109375" style="730" customWidth="1"/>
    <col min="5894" max="6145" width="9.140625" style="730"/>
    <col min="6146" max="6146" width="38.85546875" style="730" customWidth="1"/>
    <col min="6147" max="6147" width="12.85546875" style="730" customWidth="1"/>
    <col min="6148" max="6149" width="12.7109375" style="730" customWidth="1"/>
    <col min="6150" max="6401" width="9.140625" style="730"/>
    <col min="6402" max="6402" width="38.85546875" style="730" customWidth="1"/>
    <col min="6403" max="6403" width="12.85546875" style="730" customWidth="1"/>
    <col min="6404" max="6405" width="12.7109375" style="730" customWidth="1"/>
    <col min="6406" max="6657" width="9.140625" style="730"/>
    <col min="6658" max="6658" width="38.85546875" style="730" customWidth="1"/>
    <col min="6659" max="6659" width="12.85546875" style="730" customWidth="1"/>
    <col min="6660" max="6661" width="12.7109375" style="730" customWidth="1"/>
    <col min="6662" max="6913" width="9.140625" style="730"/>
    <col min="6914" max="6914" width="38.85546875" style="730" customWidth="1"/>
    <col min="6915" max="6915" width="12.85546875" style="730" customWidth="1"/>
    <col min="6916" max="6917" width="12.7109375" style="730" customWidth="1"/>
    <col min="6918" max="7169" width="9.140625" style="730"/>
    <col min="7170" max="7170" width="38.85546875" style="730" customWidth="1"/>
    <col min="7171" max="7171" width="12.85546875" style="730" customWidth="1"/>
    <col min="7172" max="7173" width="12.7109375" style="730" customWidth="1"/>
    <col min="7174" max="7425" width="9.140625" style="730"/>
    <col min="7426" max="7426" width="38.85546875" style="730" customWidth="1"/>
    <col min="7427" max="7427" width="12.85546875" style="730" customWidth="1"/>
    <col min="7428" max="7429" width="12.7109375" style="730" customWidth="1"/>
    <col min="7430" max="7681" width="9.140625" style="730"/>
    <col min="7682" max="7682" width="38.85546875" style="730" customWidth="1"/>
    <col min="7683" max="7683" width="12.85546875" style="730" customWidth="1"/>
    <col min="7684" max="7685" width="12.7109375" style="730" customWidth="1"/>
    <col min="7686" max="7937" width="9.140625" style="730"/>
    <col min="7938" max="7938" width="38.85546875" style="730" customWidth="1"/>
    <col min="7939" max="7939" width="12.85546875" style="730" customWidth="1"/>
    <col min="7940" max="7941" width="12.7109375" style="730" customWidth="1"/>
    <col min="7942" max="8193" width="9.140625" style="730"/>
    <col min="8194" max="8194" width="38.85546875" style="730" customWidth="1"/>
    <col min="8195" max="8195" width="12.85546875" style="730" customWidth="1"/>
    <col min="8196" max="8197" width="12.7109375" style="730" customWidth="1"/>
    <col min="8198" max="8449" width="9.140625" style="730"/>
    <col min="8450" max="8450" width="38.85546875" style="730" customWidth="1"/>
    <col min="8451" max="8451" width="12.85546875" style="730" customWidth="1"/>
    <col min="8452" max="8453" width="12.7109375" style="730" customWidth="1"/>
    <col min="8454" max="8705" width="9.140625" style="730"/>
    <col min="8706" max="8706" width="38.85546875" style="730" customWidth="1"/>
    <col min="8707" max="8707" width="12.85546875" style="730" customWidth="1"/>
    <col min="8708" max="8709" width="12.7109375" style="730" customWidth="1"/>
    <col min="8710" max="8961" width="9.140625" style="730"/>
    <col min="8962" max="8962" width="38.85546875" style="730" customWidth="1"/>
    <col min="8963" max="8963" width="12.85546875" style="730" customWidth="1"/>
    <col min="8964" max="8965" width="12.7109375" style="730" customWidth="1"/>
    <col min="8966" max="9217" width="9.140625" style="730"/>
    <col min="9218" max="9218" width="38.85546875" style="730" customWidth="1"/>
    <col min="9219" max="9219" width="12.85546875" style="730" customWidth="1"/>
    <col min="9220" max="9221" width="12.7109375" style="730" customWidth="1"/>
    <col min="9222" max="9473" width="9.140625" style="730"/>
    <col min="9474" max="9474" width="38.85546875" style="730" customWidth="1"/>
    <col min="9475" max="9475" width="12.85546875" style="730" customWidth="1"/>
    <col min="9476" max="9477" width="12.7109375" style="730" customWidth="1"/>
    <col min="9478" max="9729" width="9.140625" style="730"/>
    <col min="9730" max="9730" width="38.85546875" style="730" customWidth="1"/>
    <col min="9731" max="9731" width="12.85546875" style="730" customWidth="1"/>
    <col min="9732" max="9733" width="12.7109375" style="730" customWidth="1"/>
    <col min="9734" max="9985" width="9.140625" style="730"/>
    <col min="9986" max="9986" width="38.85546875" style="730" customWidth="1"/>
    <col min="9987" max="9987" width="12.85546875" style="730" customWidth="1"/>
    <col min="9988" max="9989" width="12.7109375" style="730" customWidth="1"/>
    <col min="9990" max="10241" width="9.140625" style="730"/>
    <col min="10242" max="10242" width="38.85546875" style="730" customWidth="1"/>
    <col min="10243" max="10243" width="12.85546875" style="730" customWidth="1"/>
    <col min="10244" max="10245" width="12.7109375" style="730" customWidth="1"/>
    <col min="10246" max="10497" width="9.140625" style="730"/>
    <col min="10498" max="10498" width="38.85546875" style="730" customWidth="1"/>
    <col min="10499" max="10499" width="12.85546875" style="730" customWidth="1"/>
    <col min="10500" max="10501" width="12.7109375" style="730" customWidth="1"/>
    <col min="10502" max="10753" width="9.140625" style="730"/>
    <col min="10754" max="10754" width="38.85546875" style="730" customWidth="1"/>
    <col min="10755" max="10755" width="12.85546875" style="730" customWidth="1"/>
    <col min="10756" max="10757" width="12.7109375" style="730" customWidth="1"/>
    <col min="10758" max="11009" width="9.140625" style="730"/>
    <col min="11010" max="11010" width="38.85546875" style="730" customWidth="1"/>
    <col min="11011" max="11011" width="12.85546875" style="730" customWidth="1"/>
    <col min="11012" max="11013" width="12.7109375" style="730" customWidth="1"/>
    <col min="11014" max="11265" width="9.140625" style="730"/>
    <col min="11266" max="11266" width="38.85546875" style="730" customWidth="1"/>
    <col min="11267" max="11267" width="12.85546875" style="730" customWidth="1"/>
    <col min="11268" max="11269" width="12.7109375" style="730" customWidth="1"/>
    <col min="11270" max="11521" width="9.140625" style="730"/>
    <col min="11522" max="11522" width="38.85546875" style="730" customWidth="1"/>
    <col min="11523" max="11523" width="12.85546875" style="730" customWidth="1"/>
    <col min="11524" max="11525" width="12.7109375" style="730" customWidth="1"/>
    <col min="11526" max="11777" width="9.140625" style="730"/>
    <col min="11778" max="11778" width="38.85546875" style="730" customWidth="1"/>
    <col min="11779" max="11779" width="12.85546875" style="730" customWidth="1"/>
    <col min="11780" max="11781" width="12.7109375" style="730" customWidth="1"/>
    <col min="11782" max="12033" width="9.140625" style="730"/>
    <col min="12034" max="12034" width="38.85546875" style="730" customWidth="1"/>
    <col min="12035" max="12035" width="12.85546875" style="730" customWidth="1"/>
    <col min="12036" max="12037" width="12.7109375" style="730" customWidth="1"/>
    <col min="12038" max="12289" width="9.140625" style="730"/>
    <col min="12290" max="12290" width="38.85546875" style="730" customWidth="1"/>
    <col min="12291" max="12291" width="12.85546875" style="730" customWidth="1"/>
    <col min="12292" max="12293" width="12.7109375" style="730" customWidth="1"/>
    <col min="12294" max="12545" width="9.140625" style="730"/>
    <col min="12546" max="12546" width="38.85546875" style="730" customWidth="1"/>
    <col min="12547" max="12547" width="12.85546875" style="730" customWidth="1"/>
    <col min="12548" max="12549" width="12.7109375" style="730" customWidth="1"/>
    <col min="12550" max="12801" width="9.140625" style="730"/>
    <col min="12802" max="12802" width="38.85546875" style="730" customWidth="1"/>
    <col min="12803" max="12803" width="12.85546875" style="730" customWidth="1"/>
    <col min="12804" max="12805" width="12.7109375" style="730" customWidth="1"/>
    <col min="12806" max="13057" width="9.140625" style="730"/>
    <col min="13058" max="13058" width="38.85546875" style="730" customWidth="1"/>
    <col min="13059" max="13059" width="12.85546875" style="730" customWidth="1"/>
    <col min="13060" max="13061" width="12.7109375" style="730" customWidth="1"/>
    <col min="13062" max="13313" width="9.140625" style="730"/>
    <col min="13314" max="13314" width="38.85546875" style="730" customWidth="1"/>
    <col min="13315" max="13315" width="12.85546875" style="730" customWidth="1"/>
    <col min="13316" max="13317" width="12.7109375" style="730" customWidth="1"/>
    <col min="13318" max="13569" width="9.140625" style="730"/>
    <col min="13570" max="13570" width="38.85546875" style="730" customWidth="1"/>
    <col min="13571" max="13571" width="12.85546875" style="730" customWidth="1"/>
    <col min="13572" max="13573" width="12.7109375" style="730" customWidth="1"/>
    <col min="13574" max="13825" width="9.140625" style="730"/>
    <col min="13826" max="13826" width="38.85546875" style="730" customWidth="1"/>
    <col min="13827" max="13827" width="12.85546875" style="730" customWidth="1"/>
    <col min="13828" max="13829" width="12.7109375" style="730" customWidth="1"/>
    <col min="13830" max="14081" width="9.140625" style="730"/>
    <col min="14082" max="14082" width="38.85546875" style="730" customWidth="1"/>
    <col min="14083" max="14083" width="12.85546875" style="730" customWidth="1"/>
    <col min="14084" max="14085" width="12.7109375" style="730" customWidth="1"/>
    <col min="14086" max="14337" width="9.140625" style="730"/>
    <col min="14338" max="14338" width="38.85546875" style="730" customWidth="1"/>
    <col min="14339" max="14339" width="12.85546875" style="730" customWidth="1"/>
    <col min="14340" max="14341" width="12.7109375" style="730" customWidth="1"/>
    <col min="14342" max="14593" width="9.140625" style="730"/>
    <col min="14594" max="14594" width="38.85546875" style="730" customWidth="1"/>
    <col min="14595" max="14595" width="12.85546875" style="730" customWidth="1"/>
    <col min="14596" max="14597" width="12.7109375" style="730" customWidth="1"/>
    <col min="14598" max="14849" width="9.140625" style="730"/>
    <col min="14850" max="14850" width="38.85546875" style="730" customWidth="1"/>
    <col min="14851" max="14851" width="12.85546875" style="730" customWidth="1"/>
    <col min="14852" max="14853" width="12.7109375" style="730" customWidth="1"/>
    <col min="14854" max="15105" width="9.140625" style="730"/>
    <col min="15106" max="15106" width="38.85546875" style="730" customWidth="1"/>
    <col min="15107" max="15107" width="12.85546875" style="730" customWidth="1"/>
    <col min="15108" max="15109" width="12.7109375" style="730" customWidth="1"/>
    <col min="15110" max="15361" width="9.140625" style="730"/>
    <col min="15362" max="15362" width="38.85546875" style="730" customWidth="1"/>
    <col min="15363" max="15363" width="12.85546875" style="730" customWidth="1"/>
    <col min="15364" max="15365" width="12.7109375" style="730" customWidth="1"/>
    <col min="15366" max="15617" width="9.140625" style="730"/>
    <col min="15618" max="15618" width="38.85546875" style="730" customWidth="1"/>
    <col min="15619" max="15619" width="12.85546875" style="730" customWidth="1"/>
    <col min="15620" max="15621" width="12.7109375" style="730" customWidth="1"/>
    <col min="15622" max="15873" width="9.140625" style="730"/>
    <col min="15874" max="15874" width="38.85546875" style="730" customWidth="1"/>
    <col min="15875" max="15875" width="12.85546875" style="730" customWidth="1"/>
    <col min="15876" max="15877" width="12.7109375" style="730" customWidth="1"/>
    <col min="15878" max="16129" width="9.140625" style="730"/>
    <col min="16130" max="16130" width="38.85546875" style="730" customWidth="1"/>
    <col min="16131" max="16131" width="12.85546875" style="730" customWidth="1"/>
    <col min="16132" max="16133" width="12.7109375" style="730" customWidth="1"/>
    <col min="16134" max="16384" width="9.140625" style="730"/>
  </cols>
  <sheetData>
    <row r="2" spans="2:8" s="778" customFormat="1" ht="20.25">
      <c r="B2" s="2175" t="s">
        <v>820</v>
      </c>
      <c r="C2" s="2175"/>
      <c r="D2" s="2175"/>
      <c r="E2" s="2175"/>
      <c r="F2" s="806" t="s">
        <v>555</v>
      </c>
      <c r="G2" s="777"/>
      <c r="H2" s="777"/>
    </row>
    <row r="3" spans="2:8" ht="15" customHeight="1">
      <c r="E3" s="766"/>
      <c r="F3" s="766"/>
    </row>
    <row r="4" spans="2:8" ht="15">
      <c r="B4" s="730" t="s">
        <v>824</v>
      </c>
    </row>
    <row r="5" spans="2:8" ht="15" thickBot="1"/>
    <row r="6" spans="2:8" ht="22.5" customHeight="1">
      <c r="B6" s="2187" t="s">
        <v>821</v>
      </c>
      <c r="C6" s="2188"/>
      <c r="D6" s="2188"/>
      <c r="E6" s="2188"/>
      <c r="F6" s="2189"/>
      <c r="G6" s="802"/>
      <c r="H6" s="802"/>
    </row>
    <row r="7" spans="2:8" ht="15.75" thickBot="1">
      <c r="B7" s="805"/>
      <c r="C7" s="793" t="s">
        <v>264</v>
      </c>
      <c r="D7" s="603" t="s">
        <v>265</v>
      </c>
      <c r="E7" s="603" t="s">
        <v>266</v>
      </c>
      <c r="F7" s="604" t="s">
        <v>267</v>
      </c>
      <c r="G7" s="802"/>
      <c r="H7" s="802"/>
    </row>
    <row r="8" spans="2:8">
      <c r="B8" s="794">
        <v>1</v>
      </c>
      <c r="C8" s="795" t="s">
        <v>556</v>
      </c>
      <c r="D8" s="755">
        <v>390</v>
      </c>
      <c r="E8" s="755"/>
      <c r="F8" s="803"/>
      <c r="G8" s="749"/>
      <c r="H8" s="749"/>
    </row>
    <row r="9" spans="2:8" ht="15" thickBot="1">
      <c r="B9" s="798"/>
      <c r="C9" s="799"/>
      <c r="D9" s="758"/>
      <c r="E9" s="758"/>
      <c r="F9" s="759"/>
      <c r="G9" s="749"/>
      <c r="H9" s="749"/>
    </row>
    <row r="10" spans="2:8" ht="17.25">
      <c r="B10" s="804"/>
      <c r="C10" s="801" t="s">
        <v>811</v>
      </c>
      <c r="D10" s="768">
        <f>SUM(D8:D9)</f>
        <v>390</v>
      </c>
      <c r="E10" s="768">
        <f>SUM(E8:E9)</f>
        <v>0</v>
      </c>
      <c r="F10" s="781"/>
      <c r="G10" s="749"/>
      <c r="H10" s="749"/>
    </row>
    <row r="11" spans="2:8" ht="18" thickBot="1">
      <c r="B11" s="805"/>
      <c r="C11" s="793" t="s">
        <v>812</v>
      </c>
      <c r="D11" s="2185">
        <f>D10</f>
        <v>390</v>
      </c>
      <c r="E11" s="2185"/>
      <c r="F11" s="2186"/>
    </row>
  </sheetData>
  <mergeCells count="3">
    <mergeCell ref="D11:F11"/>
    <mergeCell ref="B6:F6"/>
    <mergeCell ref="B2:E2"/>
  </mergeCell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B2DC-AF19-44BF-A1C0-8518F5AB8BBF}">
  <sheetPr>
    <tabColor theme="9" tint="0.39997558519241921"/>
  </sheetPr>
  <dimension ref="B2:I11"/>
  <sheetViews>
    <sheetView view="pageBreakPreview" zoomScaleNormal="100" zoomScaleSheetLayoutView="100" workbookViewId="0">
      <selection activeCell="S25" sqref="S25"/>
    </sheetView>
  </sheetViews>
  <sheetFormatPr defaultRowHeight="14.25"/>
  <cols>
    <col min="1" max="1" width="3.7109375" style="721" customWidth="1"/>
    <col min="2" max="2" width="3.140625" style="721" customWidth="1"/>
    <col min="3" max="3" width="38.85546875" style="721" customWidth="1"/>
    <col min="4" max="4" width="12.85546875" style="721" customWidth="1"/>
    <col min="5" max="5" width="12.7109375" style="721" customWidth="1"/>
    <col min="6" max="6" width="15.5703125" style="721" customWidth="1"/>
    <col min="7" max="258" width="9.140625" style="721"/>
    <col min="259" max="259" width="38.85546875" style="721" customWidth="1"/>
    <col min="260" max="260" width="12.85546875" style="721" customWidth="1"/>
    <col min="261" max="262" width="12.7109375" style="721" customWidth="1"/>
    <col min="263" max="514" width="9.140625" style="721"/>
    <col min="515" max="515" width="38.85546875" style="721" customWidth="1"/>
    <col min="516" max="516" width="12.85546875" style="721" customWidth="1"/>
    <col min="517" max="518" width="12.7109375" style="721" customWidth="1"/>
    <col min="519" max="770" width="9.140625" style="721"/>
    <col min="771" max="771" width="38.85546875" style="721" customWidth="1"/>
    <col min="772" max="772" width="12.85546875" style="721" customWidth="1"/>
    <col min="773" max="774" width="12.7109375" style="721" customWidth="1"/>
    <col min="775" max="1026" width="9.140625" style="721"/>
    <col min="1027" max="1027" width="38.85546875" style="721" customWidth="1"/>
    <col min="1028" max="1028" width="12.85546875" style="721" customWidth="1"/>
    <col min="1029" max="1030" width="12.7109375" style="721" customWidth="1"/>
    <col min="1031" max="1282" width="9.140625" style="721"/>
    <col min="1283" max="1283" width="38.85546875" style="721" customWidth="1"/>
    <col min="1284" max="1284" width="12.85546875" style="721" customWidth="1"/>
    <col min="1285" max="1286" width="12.7109375" style="721" customWidth="1"/>
    <col min="1287" max="1538" width="9.140625" style="721"/>
    <col min="1539" max="1539" width="38.85546875" style="721" customWidth="1"/>
    <col min="1540" max="1540" width="12.85546875" style="721" customWidth="1"/>
    <col min="1541" max="1542" width="12.7109375" style="721" customWidth="1"/>
    <col min="1543" max="1794" width="9.140625" style="721"/>
    <col min="1795" max="1795" width="38.85546875" style="721" customWidth="1"/>
    <col min="1796" max="1796" width="12.85546875" style="721" customWidth="1"/>
    <col min="1797" max="1798" width="12.7109375" style="721" customWidth="1"/>
    <col min="1799" max="2050" width="9.140625" style="721"/>
    <col min="2051" max="2051" width="38.85546875" style="721" customWidth="1"/>
    <col min="2052" max="2052" width="12.85546875" style="721" customWidth="1"/>
    <col min="2053" max="2054" width="12.7109375" style="721" customWidth="1"/>
    <col min="2055" max="2306" width="9.140625" style="721"/>
    <col min="2307" max="2307" width="38.85546875" style="721" customWidth="1"/>
    <col min="2308" max="2308" width="12.85546875" style="721" customWidth="1"/>
    <col min="2309" max="2310" width="12.7109375" style="721" customWidth="1"/>
    <col min="2311" max="2562" width="9.140625" style="721"/>
    <col min="2563" max="2563" width="38.85546875" style="721" customWidth="1"/>
    <col min="2564" max="2564" width="12.85546875" style="721" customWidth="1"/>
    <col min="2565" max="2566" width="12.7109375" style="721" customWidth="1"/>
    <col min="2567" max="2818" width="9.140625" style="721"/>
    <col min="2819" max="2819" width="38.85546875" style="721" customWidth="1"/>
    <col min="2820" max="2820" width="12.85546875" style="721" customWidth="1"/>
    <col min="2821" max="2822" width="12.7109375" style="721" customWidth="1"/>
    <col min="2823" max="3074" width="9.140625" style="721"/>
    <col min="3075" max="3075" width="38.85546875" style="721" customWidth="1"/>
    <col min="3076" max="3076" width="12.85546875" style="721" customWidth="1"/>
    <col min="3077" max="3078" width="12.7109375" style="721" customWidth="1"/>
    <col min="3079" max="3330" width="9.140625" style="721"/>
    <col min="3331" max="3331" width="38.85546875" style="721" customWidth="1"/>
    <col min="3332" max="3332" width="12.85546875" style="721" customWidth="1"/>
    <col min="3333" max="3334" width="12.7109375" style="721" customWidth="1"/>
    <col min="3335" max="3586" width="9.140625" style="721"/>
    <col min="3587" max="3587" width="38.85546875" style="721" customWidth="1"/>
    <col min="3588" max="3588" width="12.85546875" style="721" customWidth="1"/>
    <col min="3589" max="3590" width="12.7109375" style="721" customWidth="1"/>
    <col min="3591" max="3842" width="9.140625" style="721"/>
    <col min="3843" max="3843" width="38.85546875" style="721" customWidth="1"/>
    <col min="3844" max="3844" width="12.85546875" style="721" customWidth="1"/>
    <col min="3845" max="3846" width="12.7109375" style="721" customWidth="1"/>
    <col min="3847" max="4098" width="9.140625" style="721"/>
    <col min="4099" max="4099" width="38.85546875" style="721" customWidth="1"/>
    <col min="4100" max="4100" width="12.85546875" style="721" customWidth="1"/>
    <col min="4101" max="4102" width="12.7109375" style="721" customWidth="1"/>
    <col min="4103" max="4354" width="9.140625" style="721"/>
    <col min="4355" max="4355" width="38.85546875" style="721" customWidth="1"/>
    <col min="4356" max="4356" width="12.85546875" style="721" customWidth="1"/>
    <col min="4357" max="4358" width="12.7109375" style="721" customWidth="1"/>
    <col min="4359" max="4610" width="9.140625" style="721"/>
    <col min="4611" max="4611" width="38.85546875" style="721" customWidth="1"/>
    <col min="4612" max="4612" width="12.85546875" style="721" customWidth="1"/>
    <col min="4613" max="4614" width="12.7109375" style="721" customWidth="1"/>
    <col min="4615" max="4866" width="9.140625" style="721"/>
    <col min="4867" max="4867" width="38.85546875" style="721" customWidth="1"/>
    <col min="4868" max="4868" width="12.85546875" style="721" customWidth="1"/>
    <col min="4869" max="4870" width="12.7109375" style="721" customWidth="1"/>
    <col min="4871" max="5122" width="9.140625" style="721"/>
    <col min="5123" max="5123" width="38.85546875" style="721" customWidth="1"/>
    <col min="5124" max="5124" width="12.85546875" style="721" customWidth="1"/>
    <col min="5125" max="5126" width="12.7109375" style="721" customWidth="1"/>
    <col min="5127" max="5378" width="9.140625" style="721"/>
    <col min="5379" max="5379" width="38.85546875" style="721" customWidth="1"/>
    <col min="5380" max="5380" width="12.85546875" style="721" customWidth="1"/>
    <col min="5381" max="5382" width="12.7109375" style="721" customWidth="1"/>
    <col min="5383" max="5634" width="9.140625" style="721"/>
    <col min="5635" max="5635" width="38.85546875" style="721" customWidth="1"/>
    <col min="5636" max="5636" width="12.85546875" style="721" customWidth="1"/>
    <col min="5637" max="5638" width="12.7109375" style="721" customWidth="1"/>
    <col min="5639" max="5890" width="9.140625" style="721"/>
    <col min="5891" max="5891" width="38.85546875" style="721" customWidth="1"/>
    <col min="5892" max="5892" width="12.85546875" style="721" customWidth="1"/>
    <col min="5893" max="5894" width="12.7109375" style="721" customWidth="1"/>
    <col min="5895" max="6146" width="9.140625" style="721"/>
    <col min="6147" max="6147" width="38.85546875" style="721" customWidth="1"/>
    <col min="6148" max="6148" width="12.85546875" style="721" customWidth="1"/>
    <col min="6149" max="6150" width="12.7109375" style="721" customWidth="1"/>
    <col min="6151" max="6402" width="9.140625" style="721"/>
    <col min="6403" max="6403" width="38.85546875" style="721" customWidth="1"/>
    <col min="6404" max="6404" width="12.85546875" style="721" customWidth="1"/>
    <col min="6405" max="6406" width="12.7109375" style="721" customWidth="1"/>
    <col min="6407" max="6658" width="9.140625" style="721"/>
    <col min="6659" max="6659" width="38.85546875" style="721" customWidth="1"/>
    <col min="6660" max="6660" width="12.85546875" style="721" customWidth="1"/>
    <col min="6661" max="6662" width="12.7109375" style="721" customWidth="1"/>
    <col min="6663" max="6914" width="9.140625" style="721"/>
    <col min="6915" max="6915" width="38.85546875" style="721" customWidth="1"/>
    <col min="6916" max="6916" width="12.85546875" style="721" customWidth="1"/>
    <col min="6917" max="6918" width="12.7109375" style="721" customWidth="1"/>
    <col min="6919" max="7170" width="9.140625" style="721"/>
    <col min="7171" max="7171" width="38.85546875" style="721" customWidth="1"/>
    <col min="7172" max="7172" width="12.85546875" style="721" customWidth="1"/>
    <col min="7173" max="7174" width="12.7109375" style="721" customWidth="1"/>
    <col min="7175" max="7426" width="9.140625" style="721"/>
    <col min="7427" max="7427" width="38.85546875" style="721" customWidth="1"/>
    <col min="7428" max="7428" width="12.85546875" style="721" customWidth="1"/>
    <col min="7429" max="7430" width="12.7109375" style="721" customWidth="1"/>
    <col min="7431" max="7682" width="9.140625" style="721"/>
    <col min="7683" max="7683" width="38.85546875" style="721" customWidth="1"/>
    <col min="7684" max="7684" width="12.85546875" style="721" customWidth="1"/>
    <col min="7685" max="7686" width="12.7109375" style="721" customWidth="1"/>
    <col min="7687" max="7938" width="9.140625" style="721"/>
    <col min="7939" max="7939" width="38.85546875" style="721" customWidth="1"/>
    <col min="7940" max="7940" width="12.85546875" style="721" customWidth="1"/>
    <col min="7941" max="7942" width="12.7109375" style="721" customWidth="1"/>
    <col min="7943" max="8194" width="9.140625" style="721"/>
    <col min="8195" max="8195" width="38.85546875" style="721" customWidth="1"/>
    <col min="8196" max="8196" width="12.85546875" style="721" customWidth="1"/>
    <col min="8197" max="8198" width="12.7109375" style="721" customWidth="1"/>
    <col min="8199" max="8450" width="9.140625" style="721"/>
    <col min="8451" max="8451" width="38.85546875" style="721" customWidth="1"/>
    <col min="8452" max="8452" width="12.85546875" style="721" customWidth="1"/>
    <col min="8453" max="8454" width="12.7109375" style="721" customWidth="1"/>
    <col min="8455" max="8706" width="9.140625" style="721"/>
    <col min="8707" max="8707" width="38.85546875" style="721" customWidth="1"/>
    <col min="8708" max="8708" width="12.85546875" style="721" customWidth="1"/>
    <col min="8709" max="8710" width="12.7109375" style="721" customWidth="1"/>
    <col min="8711" max="8962" width="9.140625" style="721"/>
    <col min="8963" max="8963" width="38.85546875" style="721" customWidth="1"/>
    <col min="8964" max="8964" width="12.85546875" style="721" customWidth="1"/>
    <col min="8965" max="8966" width="12.7109375" style="721" customWidth="1"/>
    <col min="8967" max="9218" width="9.140625" style="721"/>
    <col min="9219" max="9219" width="38.85546875" style="721" customWidth="1"/>
    <col min="9220" max="9220" width="12.85546875" style="721" customWidth="1"/>
    <col min="9221" max="9222" width="12.7109375" style="721" customWidth="1"/>
    <col min="9223" max="9474" width="9.140625" style="721"/>
    <col min="9475" max="9475" width="38.85546875" style="721" customWidth="1"/>
    <col min="9476" max="9476" width="12.85546875" style="721" customWidth="1"/>
    <col min="9477" max="9478" width="12.7109375" style="721" customWidth="1"/>
    <col min="9479" max="9730" width="9.140625" style="721"/>
    <col min="9731" max="9731" width="38.85546875" style="721" customWidth="1"/>
    <col min="9732" max="9732" width="12.85546875" style="721" customWidth="1"/>
    <col min="9733" max="9734" width="12.7109375" style="721" customWidth="1"/>
    <col min="9735" max="9986" width="9.140625" style="721"/>
    <col min="9987" max="9987" width="38.85546875" style="721" customWidth="1"/>
    <col min="9988" max="9988" width="12.85546875" style="721" customWidth="1"/>
    <col min="9989" max="9990" width="12.7109375" style="721" customWidth="1"/>
    <col min="9991" max="10242" width="9.140625" style="721"/>
    <col min="10243" max="10243" width="38.85546875" style="721" customWidth="1"/>
    <col min="10244" max="10244" width="12.85546875" style="721" customWidth="1"/>
    <col min="10245" max="10246" width="12.7109375" style="721" customWidth="1"/>
    <col min="10247" max="10498" width="9.140625" style="721"/>
    <col min="10499" max="10499" width="38.85546875" style="721" customWidth="1"/>
    <col min="10500" max="10500" width="12.85546875" style="721" customWidth="1"/>
    <col min="10501" max="10502" width="12.7109375" style="721" customWidth="1"/>
    <col min="10503" max="10754" width="9.140625" style="721"/>
    <col min="10755" max="10755" width="38.85546875" style="721" customWidth="1"/>
    <col min="10756" max="10756" width="12.85546875" style="721" customWidth="1"/>
    <col min="10757" max="10758" width="12.7109375" style="721" customWidth="1"/>
    <col min="10759" max="11010" width="9.140625" style="721"/>
    <col min="11011" max="11011" width="38.85546875" style="721" customWidth="1"/>
    <col min="11012" max="11012" width="12.85546875" style="721" customWidth="1"/>
    <col min="11013" max="11014" width="12.7109375" style="721" customWidth="1"/>
    <col min="11015" max="11266" width="9.140625" style="721"/>
    <col min="11267" max="11267" width="38.85546875" style="721" customWidth="1"/>
    <col min="11268" max="11268" width="12.85546875" style="721" customWidth="1"/>
    <col min="11269" max="11270" width="12.7109375" style="721" customWidth="1"/>
    <col min="11271" max="11522" width="9.140625" style="721"/>
    <col min="11523" max="11523" width="38.85546875" style="721" customWidth="1"/>
    <col min="11524" max="11524" width="12.85546875" style="721" customWidth="1"/>
    <col min="11525" max="11526" width="12.7109375" style="721" customWidth="1"/>
    <col min="11527" max="11778" width="9.140625" style="721"/>
    <col min="11779" max="11779" width="38.85546875" style="721" customWidth="1"/>
    <col min="11780" max="11780" width="12.85546875" style="721" customWidth="1"/>
    <col min="11781" max="11782" width="12.7109375" style="721" customWidth="1"/>
    <col min="11783" max="12034" width="9.140625" style="721"/>
    <col min="12035" max="12035" width="38.85546875" style="721" customWidth="1"/>
    <col min="12036" max="12036" width="12.85546875" style="721" customWidth="1"/>
    <col min="12037" max="12038" width="12.7109375" style="721" customWidth="1"/>
    <col min="12039" max="12290" width="9.140625" style="721"/>
    <col min="12291" max="12291" width="38.85546875" style="721" customWidth="1"/>
    <col min="12292" max="12292" width="12.85546875" style="721" customWidth="1"/>
    <col min="12293" max="12294" width="12.7109375" style="721" customWidth="1"/>
    <col min="12295" max="12546" width="9.140625" style="721"/>
    <col min="12547" max="12547" width="38.85546875" style="721" customWidth="1"/>
    <col min="12548" max="12548" width="12.85546875" style="721" customWidth="1"/>
    <col min="12549" max="12550" width="12.7109375" style="721" customWidth="1"/>
    <col min="12551" max="12802" width="9.140625" style="721"/>
    <col min="12803" max="12803" width="38.85546875" style="721" customWidth="1"/>
    <col min="12804" max="12804" width="12.85546875" style="721" customWidth="1"/>
    <col min="12805" max="12806" width="12.7109375" style="721" customWidth="1"/>
    <col min="12807" max="13058" width="9.140625" style="721"/>
    <col min="13059" max="13059" width="38.85546875" style="721" customWidth="1"/>
    <col min="13060" max="13060" width="12.85546875" style="721" customWidth="1"/>
    <col min="13061" max="13062" width="12.7109375" style="721" customWidth="1"/>
    <col min="13063" max="13314" width="9.140625" style="721"/>
    <col min="13315" max="13315" width="38.85546875" style="721" customWidth="1"/>
    <col min="13316" max="13316" width="12.85546875" style="721" customWidth="1"/>
    <col min="13317" max="13318" width="12.7109375" style="721" customWidth="1"/>
    <col min="13319" max="13570" width="9.140625" style="721"/>
    <col min="13571" max="13571" width="38.85546875" style="721" customWidth="1"/>
    <col min="13572" max="13572" width="12.85546875" style="721" customWidth="1"/>
    <col min="13573" max="13574" width="12.7109375" style="721" customWidth="1"/>
    <col min="13575" max="13826" width="9.140625" style="721"/>
    <col min="13827" max="13827" width="38.85546875" style="721" customWidth="1"/>
    <col min="13828" max="13828" width="12.85546875" style="721" customWidth="1"/>
    <col min="13829" max="13830" width="12.7109375" style="721" customWidth="1"/>
    <col min="13831" max="14082" width="9.140625" style="721"/>
    <col min="14083" max="14083" width="38.85546875" style="721" customWidth="1"/>
    <col min="14084" max="14084" width="12.85546875" style="721" customWidth="1"/>
    <col min="14085" max="14086" width="12.7109375" style="721" customWidth="1"/>
    <col min="14087" max="14338" width="9.140625" style="721"/>
    <col min="14339" max="14339" width="38.85546875" style="721" customWidth="1"/>
    <col min="14340" max="14340" width="12.85546875" style="721" customWidth="1"/>
    <col min="14341" max="14342" width="12.7109375" style="721" customWidth="1"/>
    <col min="14343" max="14594" width="9.140625" style="721"/>
    <col min="14595" max="14595" width="38.85546875" style="721" customWidth="1"/>
    <col min="14596" max="14596" width="12.85546875" style="721" customWidth="1"/>
    <col min="14597" max="14598" width="12.7109375" style="721" customWidth="1"/>
    <col min="14599" max="14850" width="9.140625" style="721"/>
    <col min="14851" max="14851" width="38.85546875" style="721" customWidth="1"/>
    <col min="14852" max="14852" width="12.85546875" style="721" customWidth="1"/>
    <col min="14853" max="14854" width="12.7109375" style="721" customWidth="1"/>
    <col min="14855" max="15106" width="9.140625" style="721"/>
    <col min="15107" max="15107" width="38.85546875" style="721" customWidth="1"/>
    <col min="15108" max="15108" width="12.85546875" style="721" customWidth="1"/>
    <col min="15109" max="15110" width="12.7109375" style="721" customWidth="1"/>
    <col min="15111" max="15362" width="9.140625" style="721"/>
    <col min="15363" max="15363" width="38.85546875" style="721" customWidth="1"/>
    <col min="15364" max="15364" width="12.85546875" style="721" customWidth="1"/>
    <col min="15365" max="15366" width="12.7109375" style="721" customWidth="1"/>
    <col min="15367" max="15618" width="9.140625" style="721"/>
    <col min="15619" max="15619" width="38.85546875" style="721" customWidth="1"/>
    <col min="15620" max="15620" width="12.85546875" style="721" customWidth="1"/>
    <col min="15621" max="15622" width="12.7109375" style="721" customWidth="1"/>
    <col min="15623" max="15874" width="9.140625" style="721"/>
    <col min="15875" max="15875" width="38.85546875" style="721" customWidth="1"/>
    <col min="15876" max="15876" width="12.85546875" style="721" customWidth="1"/>
    <col min="15877" max="15878" width="12.7109375" style="721" customWidth="1"/>
    <col min="15879" max="16130" width="9.140625" style="721"/>
    <col min="16131" max="16131" width="38.85546875" style="721" customWidth="1"/>
    <col min="16132" max="16132" width="12.85546875" style="721" customWidth="1"/>
    <col min="16133" max="16134" width="12.7109375" style="721" customWidth="1"/>
    <col min="16135" max="16384" width="9.140625" style="721"/>
  </cols>
  <sheetData>
    <row r="2" spans="2:9" s="778" customFormat="1" ht="20.25">
      <c r="B2" s="2175" t="s">
        <v>820</v>
      </c>
      <c r="C2" s="2175"/>
      <c r="D2" s="2175"/>
      <c r="E2" s="2175"/>
      <c r="F2" s="806" t="s">
        <v>567</v>
      </c>
      <c r="G2" s="806"/>
      <c r="H2" s="777"/>
      <c r="I2" s="777"/>
    </row>
    <row r="3" spans="2:9" ht="15">
      <c r="C3" s="772"/>
      <c r="D3" s="772"/>
      <c r="E3" s="772"/>
      <c r="F3" s="729"/>
      <c r="G3" s="729"/>
      <c r="H3" s="772"/>
      <c r="I3" s="772"/>
    </row>
    <row r="4" spans="2:9" ht="15">
      <c r="B4" s="721" t="s">
        <v>825</v>
      </c>
    </row>
    <row r="5" spans="2:9" ht="15" thickBot="1"/>
    <row r="6" spans="2:9" ht="18">
      <c r="B6" s="1803" t="s">
        <v>822</v>
      </c>
      <c r="C6" s="1804"/>
      <c r="D6" s="1804"/>
      <c r="E6" s="1804"/>
      <c r="F6" s="1805"/>
    </row>
    <row r="7" spans="2:9" ht="15">
      <c r="B7" s="2191"/>
      <c r="C7" s="2192"/>
      <c r="D7" s="2193" t="s">
        <v>122</v>
      </c>
      <c r="E7" s="2193"/>
      <c r="F7" s="2194"/>
    </row>
    <row r="8" spans="2:9" ht="15">
      <c r="B8" s="2191"/>
      <c r="C8" s="2192"/>
      <c r="D8" s="774" t="s">
        <v>123</v>
      </c>
      <c r="E8" s="774" t="s">
        <v>124</v>
      </c>
      <c r="F8" s="807" t="s">
        <v>125</v>
      </c>
    </row>
    <row r="9" spans="2:9" ht="15.75" customHeight="1" thickBot="1">
      <c r="B9" s="808">
        <v>1</v>
      </c>
      <c r="C9" s="809" t="s">
        <v>568</v>
      </c>
      <c r="D9" s="701">
        <v>35</v>
      </c>
      <c r="E9" s="701"/>
      <c r="F9" s="810"/>
      <c r="G9" s="728"/>
      <c r="H9" s="728"/>
      <c r="I9" s="728"/>
    </row>
    <row r="10" spans="2:9" ht="15">
      <c r="B10" s="811"/>
      <c r="C10" s="812" t="s">
        <v>827</v>
      </c>
      <c r="D10" s="734">
        <f>SUM(D9:D9)</f>
        <v>35</v>
      </c>
      <c r="E10" s="734">
        <f>SUM(E9:E9)</f>
        <v>0</v>
      </c>
      <c r="F10" s="738"/>
      <c r="G10" s="728"/>
      <c r="H10" s="728"/>
      <c r="I10" s="728"/>
    </row>
    <row r="11" spans="2:9" ht="15.75" thickBot="1">
      <c r="B11" s="813"/>
      <c r="C11" s="786" t="s">
        <v>826</v>
      </c>
      <c r="D11" s="2104">
        <f>D10+E10+F10</f>
        <v>35</v>
      </c>
      <c r="E11" s="2104"/>
      <c r="F11" s="2190"/>
    </row>
  </sheetData>
  <mergeCells count="6">
    <mergeCell ref="B2:E2"/>
    <mergeCell ref="D11:F11"/>
    <mergeCell ref="B7:B8"/>
    <mergeCell ref="C7:C8"/>
    <mergeCell ref="D7:F7"/>
    <mergeCell ref="B6:F6"/>
  </mergeCells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72995-2897-45D0-908E-189CDBEB4BC8}">
  <sheetPr>
    <tabColor rgb="FFFFFF00"/>
  </sheetPr>
  <dimension ref="A1:M224"/>
  <sheetViews>
    <sheetView view="pageBreakPreview" zoomScale="60" zoomScaleNormal="100" workbookViewId="0">
      <selection activeCell="S25" sqref="S25"/>
    </sheetView>
  </sheetViews>
  <sheetFormatPr defaultColWidth="9.140625" defaultRowHeight="12.75"/>
  <cols>
    <col min="1" max="1" width="6.28515625" style="146" customWidth="1"/>
    <col min="2" max="2" width="29.42578125" style="146" customWidth="1"/>
    <col min="3" max="3" width="7.7109375" style="146" customWidth="1"/>
    <col min="4" max="4" width="31.7109375" style="146" customWidth="1"/>
    <col min="5" max="5" width="5.7109375" style="146" customWidth="1"/>
    <col min="6" max="6" width="5.5703125" style="146" customWidth="1"/>
    <col min="7" max="7" width="5.42578125" style="146" customWidth="1"/>
    <col min="8" max="8" width="6.28515625" style="146" customWidth="1"/>
    <col min="9" max="9" width="6.42578125" style="146" customWidth="1"/>
    <col min="10" max="10" width="5.7109375" style="146" customWidth="1"/>
    <col min="11" max="16384" width="9.140625" style="146"/>
  </cols>
  <sheetData>
    <row r="1" spans="1:13" ht="49.5" customHeight="1" thickBot="1">
      <c r="B1" s="2195" t="s">
        <v>782</v>
      </c>
      <c r="C1" s="2195"/>
      <c r="D1" s="2195"/>
      <c r="E1" s="2195"/>
      <c r="F1" s="2195"/>
      <c r="G1" s="2195"/>
      <c r="H1" s="2195"/>
      <c r="I1" s="2195"/>
      <c r="J1" s="2195"/>
      <c r="K1" s="2195"/>
      <c r="L1" s="2195"/>
    </row>
    <row r="2" spans="1:13" ht="18.75" thickBot="1">
      <c r="A2" s="298"/>
      <c r="B2" s="315"/>
      <c r="C2" s="314"/>
      <c r="D2" s="150" t="s">
        <v>578</v>
      </c>
      <c r="E2" s="2196" t="s">
        <v>579</v>
      </c>
      <c r="F2" s="2197"/>
      <c r="G2" s="2197"/>
      <c r="H2" s="2197"/>
      <c r="I2" s="2197"/>
      <c r="J2" s="2198"/>
      <c r="K2" s="147"/>
      <c r="L2" s="147"/>
    </row>
    <row r="3" spans="1:13" ht="13.5" thickBot="1">
      <c r="A3" s="313"/>
      <c r="B3" s="313"/>
      <c r="C3" s="147"/>
      <c r="D3" s="2199"/>
      <c r="E3" s="2201" t="s">
        <v>581</v>
      </c>
      <c r="F3" s="2202"/>
      <c r="G3" s="2203"/>
      <c r="H3" s="2201" t="s">
        <v>582</v>
      </c>
      <c r="I3" s="2202"/>
      <c r="J3" s="2203"/>
      <c r="K3" s="147"/>
      <c r="L3" s="147"/>
    </row>
    <row r="4" spans="1:13" ht="15.75">
      <c r="A4" s="312"/>
      <c r="B4" s="311" t="s">
        <v>584</v>
      </c>
      <c r="C4" s="310" t="s">
        <v>585</v>
      </c>
      <c r="D4" s="2200"/>
      <c r="E4" s="299">
        <v>1</v>
      </c>
      <c r="F4" s="151">
        <v>2</v>
      </c>
      <c r="G4" s="300">
        <v>3</v>
      </c>
      <c r="H4" s="155">
        <v>1</v>
      </c>
      <c r="I4" s="151">
        <v>2</v>
      </c>
      <c r="J4" s="300">
        <v>3</v>
      </c>
      <c r="K4" s="147"/>
      <c r="L4" s="156">
        <v>1</v>
      </c>
      <c r="M4" s="146" t="s">
        <v>580</v>
      </c>
    </row>
    <row r="5" spans="1:13" ht="15.75">
      <c r="A5" s="152">
        <v>1</v>
      </c>
      <c r="B5" s="309" t="s">
        <v>781</v>
      </c>
      <c r="C5" s="149">
        <f t="shared" ref="C5:C38" si="0">SUM(E5:J5)</f>
        <v>76</v>
      </c>
      <c r="D5" s="153" t="s">
        <v>780</v>
      </c>
      <c r="E5" s="149">
        <v>0</v>
      </c>
      <c r="F5" s="149">
        <v>3</v>
      </c>
      <c r="G5" s="149">
        <v>27</v>
      </c>
      <c r="H5" s="149">
        <v>0</v>
      </c>
      <c r="I5" s="149">
        <v>2</v>
      </c>
      <c r="J5" s="154">
        <v>44</v>
      </c>
      <c r="K5" s="147"/>
      <c r="L5" s="156">
        <v>2</v>
      </c>
      <c r="M5" s="146" t="s">
        <v>583</v>
      </c>
    </row>
    <row r="6" spans="1:13" ht="15.75">
      <c r="A6" s="152">
        <v>2</v>
      </c>
      <c r="B6" s="309" t="s">
        <v>779</v>
      </c>
      <c r="C6" s="149">
        <f t="shared" si="0"/>
        <v>22</v>
      </c>
      <c r="D6" s="153" t="s">
        <v>773</v>
      </c>
      <c r="E6" s="149">
        <v>0</v>
      </c>
      <c r="F6" s="149">
        <v>2</v>
      </c>
      <c r="G6" s="149">
        <v>8</v>
      </c>
      <c r="H6" s="149">
        <v>0</v>
      </c>
      <c r="I6" s="149">
        <v>1</v>
      </c>
      <c r="J6" s="154">
        <v>11</v>
      </c>
      <c r="K6" s="147"/>
      <c r="L6" s="156">
        <v>3</v>
      </c>
      <c r="M6" s="146" t="s">
        <v>586</v>
      </c>
    </row>
    <row r="7" spans="1:13" ht="15.75">
      <c r="A7" s="152">
        <v>3</v>
      </c>
      <c r="B7" s="309" t="s">
        <v>778</v>
      </c>
      <c r="C7" s="149">
        <f t="shared" si="0"/>
        <v>129</v>
      </c>
      <c r="D7" s="153" t="s">
        <v>773</v>
      </c>
      <c r="E7" s="149">
        <v>3</v>
      </c>
      <c r="F7" s="149">
        <v>9</v>
      </c>
      <c r="G7" s="149">
        <v>41</v>
      </c>
      <c r="H7" s="149">
        <v>0</v>
      </c>
      <c r="I7" s="149">
        <v>8</v>
      </c>
      <c r="J7" s="154">
        <v>68</v>
      </c>
      <c r="K7" s="147"/>
      <c r="L7" s="147"/>
    </row>
    <row r="8" spans="1:13" ht="15.75">
      <c r="A8" s="152">
        <v>4</v>
      </c>
      <c r="B8" s="309" t="s">
        <v>777</v>
      </c>
      <c r="C8" s="149">
        <f t="shared" si="0"/>
        <v>124</v>
      </c>
      <c r="D8" s="153" t="s">
        <v>776</v>
      </c>
      <c r="E8" s="149">
        <v>2</v>
      </c>
      <c r="F8" s="149">
        <v>0</v>
      </c>
      <c r="G8" s="149">
        <v>57</v>
      </c>
      <c r="H8" s="149">
        <v>0</v>
      </c>
      <c r="I8" s="149">
        <v>3</v>
      </c>
      <c r="J8" s="154">
        <v>62</v>
      </c>
      <c r="K8" s="147"/>
      <c r="L8" s="147"/>
    </row>
    <row r="9" spans="1:13" ht="15.75">
      <c r="A9" s="152">
        <v>5</v>
      </c>
      <c r="B9" s="309" t="s">
        <v>775</v>
      </c>
      <c r="C9" s="149">
        <f t="shared" si="0"/>
        <v>98</v>
      </c>
      <c r="D9" s="153" t="s">
        <v>773</v>
      </c>
      <c r="E9" s="149">
        <v>9</v>
      </c>
      <c r="F9" s="149">
        <v>9</v>
      </c>
      <c r="G9" s="149">
        <v>34</v>
      </c>
      <c r="H9" s="149">
        <v>9</v>
      </c>
      <c r="I9" s="149">
        <v>6</v>
      </c>
      <c r="J9" s="154">
        <v>31</v>
      </c>
      <c r="K9" s="147"/>
      <c r="L9" s="147"/>
    </row>
    <row r="10" spans="1:13" ht="15.75">
      <c r="A10" s="152">
        <v>6</v>
      </c>
      <c r="B10" s="309" t="s">
        <v>27</v>
      </c>
      <c r="C10" s="149">
        <f t="shared" si="0"/>
        <v>60</v>
      </c>
      <c r="D10" s="153" t="s">
        <v>774</v>
      </c>
      <c r="E10" s="149">
        <v>0</v>
      </c>
      <c r="F10" s="149">
        <v>0</v>
      </c>
      <c r="G10" s="149">
        <v>30</v>
      </c>
      <c r="H10" s="149">
        <v>0</v>
      </c>
      <c r="I10" s="149">
        <v>0</v>
      </c>
      <c r="J10" s="154">
        <v>30</v>
      </c>
      <c r="K10" s="147"/>
      <c r="L10" s="147"/>
    </row>
    <row r="11" spans="1:13" ht="15.75">
      <c r="A11" s="152">
        <v>7</v>
      </c>
      <c r="B11" s="309" t="s">
        <v>27</v>
      </c>
      <c r="C11" s="149">
        <f t="shared" si="0"/>
        <v>13</v>
      </c>
      <c r="D11" s="153" t="s">
        <v>678</v>
      </c>
      <c r="E11" s="149">
        <v>1</v>
      </c>
      <c r="F11" s="149">
        <v>0</v>
      </c>
      <c r="G11" s="149">
        <v>7</v>
      </c>
      <c r="H11" s="149">
        <v>0</v>
      </c>
      <c r="I11" s="149">
        <v>0</v>
      </c>
      <c r="J11" s="154">
        <v>5</v>
      </c>
      <c r="K11" s="147"/>
      <c r="L11" s="147"/>
    </row>
    <row r="12" spans="1:13" ht="15.75">
      <c r="A12" s="152">
        <v>8</v>
      </c>
      <c r="B12" s="309" t="s">
        <v>27</v>
      </c>
      <c r="C12" s="149">
        <f t="shared" si="0"/>
        <v>23</v>
      </c>
      <c r="D12" s="153" t="s">
        <v>773</v>
      </c>
      <c r="E12" s="149">
        <v>0</v>
      </c>
      <c r="F12" s="149">
        <v>0</v>
      </c>
      <c r="G12" s="149">
        <v>12</v>
      </c>
      <c r="H12" s="149">
        <v>1</v>
      </c>
      <c r="I12" s="149">
        <v>0</v>
      </c>
      <c r="J12" s="154">
        <v>10</v>
      </c>
      <c r="K12" s="147"/>
      <c r="L12" s="147"/>
    </row>
    <row r="13" spans="1:13" ht="15.75">
      <c r="A13" s="152">
        <v>9</v>
      </c>
      <c r="B13" s="309" t="s">
        <v>772</v>
      </c>
      <c r="C13" s="149">
        <f t="shared" si="0"/>
        <v>25</v>
      </c>
      <c r="D13" s="153" t="s">
        <v>763</v>
      </c>
      <c r="E13" s="149">
        <v>0</v>
      </c>
      <c r="F13" s="149">
        <v>0</v>
      </c>
      <c r="G13" s="149">
        <v>12</v>
      </c>
      <c r="H13" s="149">
        <v>0</v>
      </c>
      <c r="I13" s="149">
        <v>0</v>
      </c>
      <c r="J13" s="154">
        <v>13</v>
      </c>
      <c r="K13" s="147"/>
      <c r="L13" s="147"/>
    </row>
    <row r="14" spans="1:13" ht="15.75">
      <c r="A14" s="152">
        <v>10</v>
      </c>
      <c r="B14" s="309" t="s">
        <v>771</v>
      </c>
      <c r="C14" s="149">
        <f t="shared" si="0"/>
        <v>25</v>
      </c>
      <c r="D14" s="153" t="s">
        <v>763</v>
      </c>
      <c r="E14" s="149">
        <v>0</v>
      </c>
      <c r="F14" s="149">
        <v>3</v>
      </c>
      <c r="G14" s="149">
        <v>7</v>
      </c>
      <c r="H14" s="149">
        <v>0</v>
      </c>
      <c r="I14" s="149">
        <v>3</v>
      </c>
      <c r="J14" s="154">
        <v>12</v>
      </c>
      <c r="K14" s="147"/>
      <c r="L14" s="147"/>
    </row>
    <row r="15" spans="1:13" ht="15.75">
      <c r="A15" s="152">
        <v>11</v>
      </c>
      <c r="B15" s="309" t="s">
        <v>770</v>
      </c>
      <c r="C15" s="149">
        <f t="shared" si="0"/>
        <v>19</v>
      </c>
      <c r="D15" s="153" t="s">
        <v>769</v>
      </c>
      <c r="E15" s="149">
        <v>0</v>
      </c>
      <c r="F15" s="149">
        <v>0</v>
      </c>
      <c r="G15" s="149">
        <v>10</v>
      </c>
      <c r="H15" s="149">
        <v>0</v>
      </c>
      <c r="I15" s="149">
        <v>0</v>
      </c>
      <c r="J15" s="154">
        <v>9</v>
      </c>
      <c r="K15" s="147"/>
      <c r="L15" s="147"/>
    </row>
    <row r="16" spans="1:13" ht="15.75">
      <c r="A16" s="152">
        <v>12</v>
      </c>
      <c r="B16" s="309" t="s">
        <v>768</v>
      </c>
      <c r="C16" s="149">
        <f t="shared" si="0"/>
        <v>97</v>
      </c>
      <c r="D16" s="153" t="s">
        <v>767</v>
      </c>
      <c r="E16" s="149">
        <v>18</v>
      </c>
      <c r="F16" s="149">
        <v>1</v>
      </c>
      <c r="G16" s="149">
        <v>37</v>
      </c>
      <c r="H16" s="149">
        <v>2</v>
      </c>
      <c r="I16" s="149">
        <v>3</v>
      </c>
      <c r="J16" s="154">
        <v>36</v>
      </c>
      <c r="K16" s="147"/>
      <c r="L16" s="147"/>
    </row>
    <row r="17" spans="1:12" ht="15.75">
      <c r="A17" s="152">
        <v>13</v>
      </c>
      <c r="B17" s="309" t="s">
        <v>766</v>
      </c>
      <c r="C17" s="149">
        <f t="shared" si="0"/>
        <v>18</v>
      </c>
      <c r="D17" s="153" t="s">
        <v>761</v>
      </c>
      <c r="E17" s="149">
        <v>0</v>
      </c>
      <c r="F17" s="149">
        <v>0</v>
      </c>
      <c r="G17" s="149">
        <v>4</v>
      </c>
      <c r="H17" s="149">
        <v>0</v>
      </c>
      <c r="I17" s="149">
        <v>3</v>
      </c>
      <c r="J17" s="154">
        <v>11</v>
      </c>
      <c r="K17" s="147"/>
      <c r="L17" s="147"/>
    </row>
    <row r="18" spans="1:12" ht="15.75">
      <c r="A18" s="152">
        <v>14</v>
      </c>
      <c r="B18" s="309" t="s">
        <v>765</v>
      </c>
      <c r="C18" s="149">
        <f t="shared" si="0"/>
        <v>84</v>
      </c>
      <c r="D18" s="153" t="s">
        <v>748</v>
      </c>
      <c r="E18" s="149">
        <v>0</v>
      </c>
      <c r="F18" s="149">
        <v>6</v>
      </c>
      <c r="G18" s="149">
        <v>36</v>
      </c>
      <c r="H18" s="149">
        <v>1</v>
      </c>
      <c r="I18" s="149">
        <v>4</v>
      </c>
      <c r="J18" s="154">
        <v>37</v>
      </c>
      <c r="K18" s="147"/>
      <c r="L18" s="147"/>
    </row>
    <row r="19" spans="1:12" ht="15.75">
      <c r="A19" s="152">
        <v>15</v>
      </c>
      <c r="B19" s="309" t="s">
        <v>764</v>
      </c>
      <c r="C19" s="149">
        <f t="shared" si="0"/>
        <v>55</v>
      </c>
      <c r="D19" s="153" t="s">
        <v>763</v>
      </c>
      <c r="E19" s="149">
        <v>0</v>
      </c>
      <c r="F19" s="149">
        <v>0</v>
      </c>
      <c r="G19" s="149">
        <v>29</v>
      </c>
      <c r="H19" s="149">
        <v>0</v>
      </c>
      <c r="I19" s="149">
        <v>0</v>
      </c>
      <c r="J19" s="154">
        <v>26</v>
      </c>
      <c r="K19" s="147"/>
      <c r="L19" s="147"/>
    </row>
    <row r="20" spans="1:12" ht="15.75">
      <c r="A20" s="152">
        <v>16</v>
      </c>
      <c r="B20" s="309" t="s">
        <v>762</v>
      </c>
      <c r="C20" s="149">
        <f t="shared" si="0"/>
        <v>24</v>
      </c>
      <c r="D20" s="153" t="s">
        <v>761</v>
      </c>
      <c r="E20" s="149">
        <v>0</v>
      </c>
      <c r="F20" s="149">
        <v>0</v>
      </c>
      <c r="G20" s="149">
        <v>12</v>
      </c>
      <c r="H20" s="149">
        <v>0</v>
      </c>
      <c r="I20" s="149">
        <v>1</v>
      </c>
      <c r="J20" s="154">
        <v>11</v>
      </c>
      <c r="K20" s="147"/>
      <c r="L20" s="147"/>
    </row>
    <row r="21" spans="1:12" ht="15.75">
      <c r="A21" s="152">
        <v>17</v>
      </c>
      <c r="B21" s="309" t="s">
        <v>760</v>
      </c>
      <c r="C21" s="149">
        <f t="shared" si="0"/>
        <v>8</v>
      </c>
      <c r="D21" s="153" t="s">
        <v>759</v>
      </c>
      <c r="E21" s="149">
        <v>0</v>
      </c>
      <c r="F21" s="149">
        <v>0</v>
      </c>
      <c r="G21" s="149">
        <v>0</v>
      </c>
      <c r="H21" s="149">
        <v>0</v>
      </c>
      <c r="I21" s="149">
        <v>1</v>
      </c>
      <c r="J21" s="154">
        <v>7</v>
      </c>
      <c r="K21" s="147"/>
      <c r="L21" s="147"/>
    </row>
    <row r="22" spans="1:12" ht="15.75">
      <c r="A22" s="152">
        <v>18</v>
      </c>
      <c r="B22" s="309" t="s">
        <v>758</v>
      </c>
      <c r="C22" s="149">
        <f t="shared" si="0"/>
        <v>35</v>
      </c>
      <c r="D22" s="153" t="s">
        <v>757</v>
      </c>
      <c r="E22" s="149">
        <v>1</v>
      </c>
      <c r="F22" s="149">
        <v>6</v>
      </c>
      <c r="G22" s="149">
        <v>12</v>
      </c>
      <c r="H22" s="149">
        <v>4</v>
      </c>
      <c r="I22" s="149">
        <v>2</v>
      </c>
      <c r="J22" s="154">
        <v>10</v>
      </c>
      <c r="K22" s="147"/>
      <c r="L22" s="147"/>
    </row>
    <row r="23" spans="1:12" ht="15.75">
      <c r="A23" s="152">
        <v>19</v>
      </c>
      <c r="B23" s="309" t="s">
        <v>756</v>
      </c>
      <c r="C23" s="149">
        <f t="shared" si="0"/>
        <v>72</v>
      </c>
      <c r="D23" s="153" t="s">
        <v>755</v>
      </c>
      <c r="E23" s="149">
        <v>0</v>
      </c>
      <c r="F23" s="149">
        <v>1</v>
      </c>
      <c r="G23" s="149">
        <v>29</v>
      </c>
      <c r="H23" s="149">
        <v>0</v>
      </c>
      <c r="I23" s="149">
        <v>0</v>
      </c>
      <c r="J23" s="154">
        <v>42</v>
      </c>
      <c r="K23" s="147"/>
      <c r="L23" s="147"/>
    </row>
    <row r="24" spans="1:12" ht="15.75">
      <c r="A24" s="152">
        <v>20</v>
      </c>
      <c r="B24" s="309" t="s">
        <v>754</v>
      </c>
      <c r="C24" s="149">
        <f t="shared" si="0"/>
        <v>23</v>
      </c>
      <c r="D24" s="153" t="s">
        <v>748</v>
      </c>
      <c r="E24" s="149">
        <v>0</v>
      </c>
      <c r="F24" s="149">
        <v>0</v>
      </c>
      <c r="G24" s="149">
        <v>12</v>
      </c>
      <c r="H24" s="149">
        <v>0</v>
      </c>
      <c r="I24" s="149">
        <v>2</v>
      </c>
      <c r="J24" s="154">
        <v>9</v>
      </c>
      <c r="K24" s="147"/>
      <c r="L24" s="147"/>
    </row>
    <row r="25" spans="1:12" ht="15.75">
      <c r="A25" s="152">
        <v>21</v>
      </c>
      <c r="B25" s="309" t="s">
        <v>753</v>
      </c>
      <c r="C25" s="149">
        <f t="shared" si="0"/>
        <v>111</v>
      </c>
      <c r="D25" s="153" t="s">
        <v>752</v>
      </c>
      <c r="E25" s="149">
        <v>0</v>
      </c>
      <c r="F25" s="149">
        <v>2</v>
      </c>
      <c r="G25" s="149">
        <v>49</v>
      </c>
      <c r="H25" s="149">
        <v>0</v>
      </c>
      <c r="I25" s="149">
        <v>6</v>
      </c>
      <c r="J25" s="154">
        <v>54</v>
      </c>
      <c r="K25" s="147"/>
      <c r="L25" s="147"/>
    </row>
    <row r="26" spans="1:12" ht="15.75">
      <c r="A26" s="152">
        <v>22</v>
      </c>
      <c r="B26" s="309" t="s">
        <v>751</v>
      </c>
      <c r="C26" s="149">
        <f t="shared" si="0"/>
        <v>117</v>
      </c>
      <c r="D26" s="153" t="s">
        <v>750</v>
      </c>
      <c r="E26" s="149">
        <v>0</v>
      </c>
      <c r="F26" s="149">
        <v>1</v>
      </c>
      <c r="G26" s="149">
        <v>56</v>
      </c>
      <c r="H26" s="149">
        <v>1</v>
      </c>
      <c r="I26" s="149">
        <v>3</v>
      </c>
      <c r="J26" s="154">
        <v>56</v>
      </c>
      <c r="K26" s="147"/>
      <c r="L26" s="147"/>
    </row>
    <row r="27" spans="1:12" ht="15.75">
      <c r="A27" s="152">
        <v>23</v>
      </c>
      <c r="B27" s="309" t="s">
        <v>749</v>
      </c>
      <c r="C27" s="149">
        <f t="shared" si="0"/>
        <v>130</v>
      </c>
      <c r="D27" s="153" t="s">
        <v>748</v>
      </c>
      <c r="E27" s="149">
        <v>0</v>
      </c>
      <c r="F27" s="149">
        <v>18</v>
      </c>
      <c r="G27" s="149">
        <v>28</v>
      </c>
      <c r="H27" s="149">
        <v>2</v>
      </c>
      <c r="I27" s="149">
        <v>21</v>
      </c>
      <c r="J27" s="154">
        <v>61</v>
      </c>
      <c r="K27" s="147"/>
      <c r="L27" s="147"/>
    </row>
    <row r="28" spans="1:12" ht="15.75">
      <c r="A28" s="152">
        <v>24</v>
      </c>
      <c r="B28" s="309" t="s">
        <v>747</v>
      </c>
      <c r="C28" s="149">
        <f t="shared" si="0"/>
        <v>124</v>
      </c>
      <c r="D28" s="153" t="s">
        <v>746</v>
      </c>
      <c r="E28" s="149">
        <v>0</v>
      </c>
      <c r="F28" s="149">
        <v>6</v>
      </c>
      <c r="G28" s="149">
        <v>51</v>
      </c>
      <c r="H28" s="149">
        <v>0</v>
      </c>
      <c r="I28" s="149">
        <v>8</v>
      </c>
      <c r="J28" s="154">
        <v>59</v>
      </c>
      <c r="K28" s="147"/>
      <c r="L28" s="147"/>
    </row>
    <row r="29" spans="1:12" ht="15.75">
      <c r="A29" s="152">
        <v>25</v>
      </c>
      <c r="B29" s="309" t="s">
        <v>745</v>
      </c>
      <c r="C29" s="149">
        <f t="shared" si="0"/>
        <v>92</v>
      </c>
      <c r="D29" s="153" t="s">
        <v>744</v>
      </c>
      <c r="E29" s="149">
        <v>0</v>
      </c>
      <c r="F29" s="149">
        <v>0</v>
      </c>
      <c r="G29" s="149">
        <v>55</v>
      </c>
      <c r="H29" s="149">
        <v>0</v>
      </c>
      <c r="I29" s="149">
        <v>1</v>
      </c>
      <c r="J29" s="154">
        <v>36</v>
      </c>
      <c r="K29" s="147"/>
      <c r="L29" s="147"/>
    </row>
    <row r="30" spans="1:12" ht="15.75">
      <c r="A30" s="152">
        <v>26</v>
      </c>
      <c r="B30" s="309" t="s">
        <v>743</v>
      </c>
      <c r="C30" s="149">
        <f t="shared" si="0"/>
        <v>117</v>
      </c>
      <c r="D30" s="153" t="s">
        <v>717</v>
      </c>
      <c r="E30" s="149">
        <v>0</v>
      </c>
      <c r="F30" s="149">
        <v>2</v>
      </c>
      <c r="G30" s="149">
        <v>56</v>
      </c>
      <c r="H30" s="149">
        <v>0</v>
      </c>
      <c r="I30" s="149">
        <v>1</v>
      </c>
      <c r="J30" s="154">
        <v>58</v>
      </c>
      <c r="K30" s="147"/>
      <c r="L30" s="147"/>
    </row>
    <row r="31" spans="1:12" ht="15.75">
      <c r="A31" s="152">
        <v>27</v>
      </c>
      <c r="B31" s="309" t="s">
        <v>742</v>
      </c>
      <c r="C31" s="149">
        <f t="shared" si="0"/>
        <v>16</v>
      </c>
      <c r="D31" s="153" t="s">
        <v>741</v>
      </c>
      <c r="E31" s="149">
        <v>0</v>
      </c>
      <c r="F31" s="149">
        <v>0</v>
      </c>
      <c r="G31" s="149">
        <v>8</v>
      </c>
      <c r="H31" s="149">
        <v>0</v>
      </c>
      <c r="I31" s="149">
        <v>0</v>
      </c>
      <c r="J31" s="154">
        <v>8</v>
      </c>
      <c r="K31" s="147"/>
      <c r="L31" s="147"/>
    </row>
    <row r="32" spans="1:12" ht="15.75">
      <c r="A32" s="152">
        <v>28</v>
      </c>
      <c r="B32" s="309" t="s">
        <v>740</v>
      </c>
      <c r="C32" s="149">
        <f t="shared" si="0"/>
        <v>35</v>
      </c>
      <c r="D32" s="153" t="s">
        <v>739</v>
      </c>
      <c r="E32" s="149">
        <v>0</v>
      </c>
      <c r="F32" s="149">
        <v>6</v>
      </c>
      <c r="G32" s="149">
        <v>12</v>
      </c>
      <c r="H32" s="149">
        <v>0</v>
      </c>
      <c r="I32" s="149">
        <v>5</v>
      </c>
      <c r="J32" s="154">
        <v>12</v>
      </c>
      <c r="K32" s="147"/>
      <c r="L32" s="147"/>
    </row>
    <row r="33" spans="1:12" ht="15.75">
      <c r="A33" s="152">
        <v>29</v>
      </c>
      <c r="B33" s="309" t="s">
        <v>738</v>
      </c>
      <c r="C33" s="149">
        <f t="shared" si="0"/>
        <v>18</v>
      </c>
      <c r="D33" s="153" t="s">
        <v>737</v>
      </c>
      <c r="E33" s="149">
        <v>0</v>
      </c>
      <c r="F33" s="149">
        <v>0</v>
      </c>
      <c r="G33" s="149">
        <v>7</v>
      </c>
      <c r="H33" s="149">
        <v>0</v>
      </c>
      <c r="I33" s="149">
        <v>2</v>
      </c>
      <c r="J33" s="154">
        <v>9</v>
      </c>
      <c r="K33" s="147"/>
      <c r="L33" s="147"/>
    </row>
    <row r="34" spans="1:12" ht="15.75">
      <c r="A34" s="152">
        <v>30</v>
      </c>
      <c r="B34" s="309" t="s">
        <v>736</v>
      </c>
      <c r="C34" s="149">
        <f t="shared" si="0"/>
        <v>51</v>
      </c>
      <c r="D34" s="153" t="s">
        <v>735</v>
      </c>
      <c r="E34" s="149">
        <v>3</v>
      </c>
      <c r="F34" s="149">
        <v>1</v>
      </c>
      <c r="G34" s="149">
        <v>21</v>
      </c>
      <c r="H34" s="149">
        <v>1</v>
      </c>
      <c r="I34" s="149">
        <v>1</v>
      </c>
      <c r="J34" s="154">
        <v>24</v>
      </c>
      <c r="K34" s="147"/>
      <c r="L34" s="147"/>
    </row>
    <row r="35" spans="1:12" ht="15.75">
      <c r="A35" s="152">
        <v>31</v>
      </c>
      <c r="B35" s="309" t="s">
        <v>734</v>
      </c>
      <c r="C35" s="149">
        <f t="shared" si="0"/>
        <v>41</v>
      </c>
      <c r="D35" s="153" t="s">
        <v>733</v>
      </c>
      <c r="E35" s="149">
        <v>0</v>
      </c>
      <c r="F35" s="149">
        <v>2</v>
      </c>
      <c r="G35" s="149">
        <v>13</v>
      </c>
      <c r="H35" s="149">
        <v>0</v>
      </c>
      <c r="I35" s="149">
        <v>4</v>
      </c>
      <c r="J35" s="154">
        <v>22</v>
      </c>
      <c r="K35" s="147"/>
      <c r="L35" s="147"/>
    </row>
    <row r="36" spans="1:12" ht="15.75">
      <c r="A36" s="152">
        <v>32</v>
      </c>
      <c r="B36" s="309" t="s">
        <v>732</v>
      </c>
      <c r="C36" s="149">
        <f t="shared" si="0"/>
        <v>47</v>
      </c>
      <c r="D36" s="153" t="s">
        <v>731</v>
      </c>
      <c r="E36" s="149">
        <v>0</v>
      </c>
      <c r="F36" s="149">
        <v>0</v>
      </c>
      <c r="G36" s="149">
        <v>4</v>
      </c>
      <c r="H36" s="149">
        <v>0</v>
      </c>
      <c r="I36" s="149">
        <v>1</v>
      </c>
      <c r="J36" s="154">
        <v>42</v>
      </c>
      <c r="K36" s="147"/>
      <c r="L36" s="147"/>
    </row>
    <row r="37" spans="1:12" ht="15.75">
      <c r="A37" s="152">
        <v>33</v>
      </c>
      <c r="B37" s="309" t="s">
        <v>730</v>
      </c>
      <c r="C37" s="149">
        <f t="shared" si="0"/>
        <v>15</v>
      </c>
      <c r="D37" s="153" t="s">
        <v>729</v>
      </c>
      <c r="E37" s="149">
        <v>0</v>
      </c>
      <c r="F37" s="149">
        <v>1</v>
      </c>
      <c r="G37" s="149">
        <v>7</v>
      </c>
      <c r="H37" s="149">
        <v>0</v>
      </c>
      <c r="I37" s="149">
        <v>1</v>
      </c>
      <c r="J37" s="154">
        <v>6</v>
      </c>
      <c r="K37" s="147"/>
      <c r="L37" s="147"/>
    </row>
    <row r="38" spans="1:12" ht="15.75">
      <c r="A38" s="152">
        <v>34</v>
      </c>
      <c r="B38" s="309" t="s">
        <v>728</v>
      </c>
      <c r="C38" s="149">
        <f t="shared" si="0"/>
        <v>13</v>
      </c>
      <c r="D38" s="153" t="s">
        <v>727</v>
      </c>
      <c r="E38" s="149">
        <v>0</v>
      </c>
      <c r="F38" s="149">
        <v>0</v>
      </c>
      <c r="G38" s="149">
        <v>6</v>
      </c>
      <c r="H38" s="149">
        <v>0</v>
      </c>
      <c r="I38" s="149">
        <v>0</v>
      </c>
      <c r="J38" s="154">
        <v>7</v>
      </c>
      <c r="K38" s="147"/>
      <c r="L38" s="147"/>
    </row>
    <row r="39" spans="1:12" ht="15.75">
      <c r="A39" s="152">
        <v>35</v>
      </c>
      <c r="B39" s="309" t="s">
        <v>726</v>
      </c>
      <c r="C39" s="149">
        <v>0</v>
      </c>
      <c r="D39" s="153" t="s">
        <v>725</v>
      </c>
      <c r="E39" s="149">
        <v>0</v>
      </c>
      <c r="F39" s="149">
        <v>5</v>
      </c>
      <c r="G39" s="149">
        <v>2</v>
      </c>
      <c r="H39" s="149">
        <v>0</v>
      </c>
      <c r="I39" s="149">
        <v>2</v>
      </c>
      <c r="J39" s="154">
        <v>2</v>
      </c>
      <c r="K39" s="147"/>
      <c r="L39" s="147"/>
    </row>
    <row r="40" spans="1:12" ht="15.75">
      <c r="A40" s="152">
        <v>36</v>
      </c>
      <c r="B40" s="309" t="s">
        <v>724</v>
      </c>
      <c r="C40" s="149">
        <f t="shared" ref="C40:C47" si="1">SUM(E40:J40)</f>
        <v>31</v>
      </c>
      <c r="D40" s="153" t="s">
        <v>723</v>
      </c>
      <c r="E40" s="149">
        <v>0</v>
      </c>
      <c r="F40" s="149">
        <v>1</v>
      </c>
      <c r="G40" s="149">
        <v>16</v>
      </c>
      <c r="H40" s="149">
        <v>0</v>
      </c>
      <c r="I40" s="149">
        <v>0</v>
      </c>
      <c r="J40" s="154">
        <v>14</v>
      </c>
      <c r="K40" s="147"/>
      <c r="L40" s="147"/>
    </row>
    <row r="41" spans="1:12" ht="15.75">
      <c r="A41" s="152">
        <v>37</v>
      </c>
      <c r="B41" s="309" t="s">
        <v>722</v>
      </c>
      <c r="C41" s="149">
        <f t="shared" si="1"/>
        <v>14</v>
      </c>
      <c r="D41" s="153" t="s">
        <v>721</v>
      </c>
      <c r="E41" s="149">
        <v>0</v>
      </c>
      <c r="F41" s="149">
        <v>7</v>
      </c>
      <c r="G41" s="149">
        <v>1</v>
      </c>
      <c r="H41" s="149">
        <v>0</v>
      </c>
      <c r="I41" s="149">
        <v>5</v>
      </c>
      <c r="J41" s="154">
        <v>1</v>
      </c>
      <c r="K41" s="147"/>
      <c r="L41" s="147"/>
    </row>
    <row r="42" spans="1:12" ht="15.75">
      <c r="A42" s="152">
        <v>38</v>
      </c>
      <c r="B42" s="309" t="s">
        <v>720</v>
      </c>
      <c r="C42" s="149">
        <f t="shared" si="1"/>
        <v>9</v>
      </c>
      <c r="D42" s="153" t="s">
        <v>719</v>
      </c>
      <c r="E42" s="149">
        <v>0</v>
      </c>
      <c r="F42" s="149">
        <v>4</v>
      </c>
      <c r="G42" s="149">
        <v>1</v>
      </c>
      <c r="H42" s="149">
        <v>0</v>
      </c>
      <c r="I42" s="149">
        <v>4</v>
      </c>
      <c r="J42" s="154">
        <v>0</v>
      </c>
      <c r="K42" s="147"/>
      <c r="L42" s="147"/>
    </row>
    <row r="43" spans="1:12" ht="15.75">
      <c r="A43" s="152">
        <v>39</v>
      </c>
      <c r="B43" s="309" t="s">
        <v>718</v>
      </c>
      <c r="C43" s="149">
        <f t="shared" si="1"/>
        <v>15</v>
      </c>
      <c r="D43" s="153" t="s">
        <v>717</v>
      </c>
      <c r="E43" s="149">
        <v>0</v>
      </c>
      <c r="F43" s="149">
        <v>7</v>
      </c>
      <c r="G43" s="149">
        <v>0</v>
      </c>
      <c r="H43" s="149">
        <v>0</v>
      </c>
      <c r="I43" s="149">
        <v>8</v>
      </c>
      <c r="J43" s="154">
        <v>0</v>
      </c>
      <c r="K43" s="147"/>
      <c r="L43" s="147"/>
    </row>
    <row r="44" spans="1:12" ht="15.75">
      <c r="A44" s="152">
        <v>40</v>
      </c>
      <c r="B44" s="309" t="s">
        <v>716</v>
      </c>
      <c r="C44" s="149">
        <f t="shared" si="1"/>
        <v>21</v>
      </c>
      <c r="D44" s="153" t="s">
        <v>715</v>
      </c>
      <c r="E44" s="149">
        <v>0</v>
      </c>
      <c r="F44" s="149">
        <v>9</v>
      </c>
      <c r="G44" s="149">
        <v>0</v>
      </c>
      <c r="H44" s="149">
        <v>0</v>
      </c>
      <c r="I44" s="149">
        <v>12</v>
      </c>
      <c r="J44" s="154">
        <v>0</v>
      </c>
      <c r="K44" s="147"/>
      <c r="L44" s="147"/>
    </row>
    <row r="45" spans="1:12" ht="15.75">
      <c r="A45" s="152">
        <v>41</v>
      </c>
      <c r="B45" s="309" t="s">
        <v>714</v>
      </c>
      <c r="C45" s="149">
        <f t="shared" si="1"/>
        <v>8</v>
      </c>
      <c r="D45" s="153" t="s">
        <v>713</v>
      </c>
      <c r="E45" s="149">
        <v>0</v>
      </c>
      <c r="F45" s="149">
        <v>3</v>
      </c>
      <c r="G45" s="149">
        <v>1</v>
      </c>
      <c r="H45" s="149">
        <v>0</v>
      </c>
      <c r="I45" s="149">
        <v>3</v>
      </c>
      <c r="J45" s="154">
        <v>1</v>
      </c>
      <c r="K45" s="147"/>
      <c r="L45" s="147"/>
    </row>
    <row r="46" spans="1:12" ht="15.75">
      <c r="A46" s="152">
        <v>42</v>
      </c>
      <c r="B46" s="309" t="s">
        <v>712</v>
      </c>
      <c r="C46" s="149">
        <f t="shared" si="1"/>
        <v>40</v>
      </c>
      <c r="D46" s="153" t="s">
        <v>711</v>
      </c>
      <c r="E46" s="149">
        <v>0</v>
      </c>
      <c r="F46" s="149">
        <v>0</v>
      </c>
      <c r="G46" s="149">
        <v>25</v>
      </c>
      <c r="H46" s="149">
        <v>0</v>
      </c>
      <c r="I46" s="149">
        <v>9</v>
      </c>
      <c r="J46" s="154">
        <v>6</v>
      </c>
      <c r="K46" s="147"/>
      <c r="L46" s="147"/>
    </row>
    <row r="47" spans="1:12" ht="15.75">
      <c r="A47" s="303">
        <v>43</v>
      </c>
      <c r="B47" s="309" t="s">
        <v>710</v>
      </c>
      <c r="C47" s="149">
        <f t="shared" si="1"/>
        <v>22</v>
      </c>
      <c r="D47" s="153" t="s">
        <v>709</v>
      </c>
      <c r="E47" s="149">
        <v>0</v>
      </c>
      <c r="F47" s="149">
        <v>12</v>
      </c>
      <c r="G47" s="149">
        <v>0</v>
      </c>
      <c r="H47" s="149">
        <v>0</v>
      </c>
      <c r="I47" s="149">
        <v>10</v>
      </c>
      <c r="J47" s="154">
        <v>0</v>
      </c>
      <c r="K47" s="147"/>
      <c r="L47" s="147"/>
    </row>
    <row r="48" spans="1:12" ht="15.75">
      <c r="A48" s="157">
        <v>44</v>
      </c>
      <c r="B48" s="309" t="s">
        <v>33</v>
      </c>
      <c r="C48" s="149">
        <v>76</v>
      </c>
      <c r="D48" s="153" t="s">
        <v>708</v>
      </c>
      <c r="E48" s="149"/>
      <c r="F48" s="149"/>
      <c r="G48" s="149"/>
      <c r="H48" s="149"/>
      <c r="I48" s="149"/>
      <c r="J48" s="154"/>
      <c r="K48" s="147"/>
      <c r="L48" s="147"/>
    </row>
    <row r="49" spans="1:12" ht="15.75">
      <c r="A49" s="157">
        <v>45</v>
      </c>
      <c r="B49" s="309" t="s">
        <v>707</v>
      </c>
      <c r="C49" s="149">
        <v>115</v>
      </c>
      <c r="D49" s="153"/>
      <c r="E49" s="149"/>
      <c r="F49" s="149"/>
      <c r="G49" s="149"/>
      <c r="H49" s="149"/>
      <c r="I49" s="149"/>
      <c r="J49" s="154"/>
      <c r="K49" s="147"/>
      <c r="L49" s="147"/>
    </row>
    <row r="50" spans="1:12" ht="15.75">
      <c r="A50" s="157">
        <v>46</v>
      </c>
      <c r="B50" s="309" t="s">
        <v>51</v>
      </c>
      <c r="C50" s="149">
        <v>50</v>
      </c>
      <c r="D50" s="153" t="s">
        <v>706</v>
      </c>
      <c r="E50" s="149"/>
      <c r="F50" s="149"/>
      <c r="G50" s="149"/>
      <c r="H50" s="149"/>
      <c r="I50" s="149"/>
      <c r="J50" s="154"/>
      <c r="K50" s="147"/>
      <c r="L50" s="147"/>
    </row>
    <row r="51" spans="1:12" ht="15.75">
      <c r="A51" s="157">
        <v>47</v>
      </c>
      <c r="B51" s="309" t="s">
        <v>687</v>
      </c>
      <c r="C51" s="149">
        <v>67</v>
      </c>
      <c r="D51" s="153"/>
      <c r="E51" s="149"/>
      <c r="F51" s="149"/>
      <c r="G51" s="149"/>
      <c r="H51" s="149"/>
      <c r="I51" s="149"/>
      <c r="J51" s="154"/>
      <c r="K51" s="147"/>
      <c r="L51" s="147"/>
    </row>
    <row r="52" spans="1:12" ht="15.75">
      <c r="A52" s="157">
        <v>48</v>
      </c>
      <c r="B52" s="309" t="s">
        <v>705</v>
      </c>
      <c r="C52" s="149">
        <v>64</v>
      </c>
      <c r="D52" s="153"/>
      <c r="E52" s="149"/>
      <c r="F52" s="149"/>
      <c r="G52" s="149"/>
      <c r="H52" s="149"/>
      <c r="I52" s="149"/>
      <c r="J52" s="154"/>
      <c r="K52" s="147"/>
      <c r="L52" s="147"/>
    </row>
    <row r="53" spans="1:12" ht="15.75">
      <c r="A53" s="157">
        <v>49</v>
      </c>
      <c r="B53" s="309" t="s">
        <v>704</v>
      </c>
      <c r="C53" s="149">
        <v>63</v>
      </c>
      <c r="D53" s="153" t="s">
        <v>703</v>
      </c>
      <c r="E53" s="149"/>
      <c r="F53" s="149"/>
      <c r="G53" s="149"/>
      <c r="H53" s="149"/>
      <c r="I53" s="149"/>
      <c r="J53" s="154"/>
      <c r="K53" s="147"/>
      <c r="L53" s="147"/>
    </row>
    <row r="54" spans="1:12" ht="15.75">
      <c r="A54" s="157">
        <v>50</v>
      </c>
      <c r="B54" s="309" t="s">
        <v>702</v>
      </c>
      <c r="C54" s="149">
        <v>59</v>
      </c>
      <c r="D54" s="153"/>
      <c r="E54" s="149"/>
      <c r="F54" s="149"/>
      <c r="G54" s="149"/>
      <c r="H54" s="149"/>
      <c r="I54" s="149"/>
      <c r="J54" s="154"/>
      <c r="K54" s="147"/>
      <c r="L54" s="147"/>
    </row>
    <row r="55" spans="1:12" ht="15.75">
      <c r="A55" s="157">
        <v>51</v>
      </c>
      <c r="B55" s="309" t="s">
        <v>701</v>
      </c>
      <c r="C55" s="149">
        <v>19</v>
      </c>
      <c r="D55" s="153"/>
      <c r="E55" s="149"/>
      <c r="F55" s="149"/>
      <c r="G55" s="149"/>
      <c r="H55" s="149"/>
      <c r="I55" s="149"/>
      <c r="J55" s="154"/>
      <c r="K55" s="147"/>
      <c r="L55" s="147"/>
    </row>
    <row r="56" spans="1:12" ht="15.75">
      <c r="A56" s="157">
        <v>52</v>
      </c>
      <c r="B56" s="309" t="s">
        <v>700</v>
      </c>
      <c r="C56" s="149">
        <v>21</v>
      </c>
      <c r="D56" s="153" t="s">
        <v>699</v>
      </c>
      <c r="E56" s="149"/>
      <c r="F56" s="149"/>
      <c r="G56" s="149"/>
      <c r="H56" s="149"/>
      <c r="I56" s="149"/>
      <c r="J56" s="154"/>
      <c r="K56" s="147"/>
      <c r="L56" s="147"/>
    </row>
    <row r="57" spans="1:12" ht="15.75">
      <c r="A57" s="157">
        <v>53</v>
      </c>
      <c r="B57" s="309" t="s">
        <v>698</v>
      </c>
      <c r="C57" s="149">
        <v>9</v>
      </c>
      <c r="D57" s="153" t="s">
        <v>697</v>
      </c>
      <c r="E57" s="149"/>
      <c r="F57" s="149"/>
      <c r="G57" s="149"/>
      <c r="H57" s="149"/>
      <c r="I57" s="149"/>
      <c r="J57" s="154"/>
      <c r="K57" s="147"/>
      <c r="L57" s="147"/>
    </row>
    <row r="58" spans="1:12" ht="15.75">
      <c r="A58" s="157">
        <v>54</v>
      </c>
      <c r="B58" s="309" t="s">
        <v>696</v>
      </c>
      <c r="C58" s="149">
        <v>19</v>
      </c>
      <c r="D58" s="153"/>
      <c r="E58" s="149"/>
      <c r="F58" s="149"/>
      <c r="G58" s="149"/>
      <c r="H58" s="149"/>
      <c r="I58" s="149"/>
      <c r="J58" s="154"/>
      <c r="K58" s="147"/>
      <c r="L58" s="147"/>
    </row>
    <row r="59" spans="1:12" ht="15.75">
      <c r="A59" s="157">
        <v>55</v>
      </c>
      <c r="B59" s="309" t="s">
        <v>695</v>
      </c>
      <c r="C59" s="149">
        <v>14</v>
      </c>
      <c r="D59" s="153"/>
      <c r="E59" s="149"/>
      <c r="F59" s="149"/>
      <c r="G59" s="149"/>
      <c r="H59" s="149"/>
      <c r="I59" s="149"/>
      <c r="J59" s="154"/>
      <c r="K59" s="147"/>
      <c r="L59" s="147"/>
    </row>
    <row r="60" spans="1:12" ht="15.75">
      <c r="A60" s="157">
        <v>56</v>
      </c>
      <c r="B60" s="309" t="s">
        <v>694</v>
      </c>
      <c r="C60" s="149">
        <v>57</v>
      </c>
      <c r="D60" s="153"/>
      <c r="E60" s="149"/>
      <c r="F60" s="149"/>
      <c r="G60" s="149"/>
      <c r="H60" s="149"/>
      <c r="I60" s="149"/>
      <c r="J60" s="154"/>
      <c r="K60" s="147"/>
      <c r="L60" s="147"/>
    </row>
    <row r="61" spans="1:12" ht="15.75">
      <c r="A61" s="157">
        <v>57</v>
      </c>
      <c r="B61" s="309" t="s">
        <v>693</v>
      </c>
      <c r="C61" s="149">
        <v>17</v>
      </c>
      <c r="D61" s="153"/>
      <c r="E61" s="149"/>
      <c r="F61" s="149"/>
      <c r="G61" s="149"/>
      <c r="H61" s="149"/>
      <c r="I61" s="149"/>
      <c r="J61" s="154"/>
      <c r="K61" s="147"/>
      <c r="L61" s="147"/>
    </row>
    <row r="62" spans="1:12" ht="15.75">
      <c r="A62" s="157">
        <v>58</v>
      </c>
      <c r="B62" s="309" t="s">
        <v>692</v>
      </c>
      <c r="C62" s="149">
        <v>4</v>
      </c>
      <c r="D62" s="153"/>
      <c r="E62" s="149"/>
      <c r="F62" s="149"/>
      <c r="G62" s="149"/>
      <c r="H62" s="149"/>
      <c r="I62" s="149"/>
      <c r="J62" s="154"/>
      <c r="K62" s="147"/>
      <c r="L62" s="147"/>
    </row>
    <row r="63" spans="1:12" ht="15.75">
      <c r="A63" s="157">
        <v>59</v>
      </c>
      <c r="B63" s="309" t="s">
        <v>691</v>
      </c>
      <c r="C63" s="149">
        <v>10</v>
      </c>
      <c r="D63" s="153"/>
      <c r="E63" s="149"/>
      <c r="F63" s="149"/>
      <c r="G63" s="149"/>
      <c r="H63" s="149"/>
      <c r="I63" s="149"/>
      <c r="J63" s="154"/>
      <c r="K63" s="147"/>
      <c r="L63" s="147"/>
    </row>
    <row r="64" spans="1:12" ht="15.75">
      <c r="A64" s="157">
        <v>60</v>
      </c>
      <c r="B64" s="309" t="s">
        <v>690</v>
      </c>
      <c r="C64" s="149">
        <v>31</v>
      </c>
      <c r="D64" s="153"/>
      <c r="E64" s="149"/>
      <c r="F64" s="149"/>
      <c r="G64" s="149"/>
      <c r="H64" s="149"/>
      <c r="I64" s="149"/>
      <c r="J64" s="154"/>
      <c r="K64" s="147"/>
      <c r="L64" s="147"/>
    </row>
    <row r="65" spans="1:12" ht="15.75">
      <c r="A65" s="157">
        <v>61</v>
      </c>
      <c r="B65" s="309" t="s">
        <v>689</v>
      </c>
      <c r="C65" s="149">
        <v>18</v>
      </c>
      <c r="D65" s="153"/>
      <c r="E65" s="149"/>
      <c r="F65" s="149"/>
      <c r="G65" s="149"/>
      <c r="H65" s="149"/>
      <c r="I65" s="149"/>
      <c r="J65" s="154"/>
      <c r="K65" s="147"/>
      <c r="L65" s="147"/>
    </row>
    <row r="66" spans="1:12" ht="15.75">
      <c r="A66" s="157">
        <v>62</v>
      </c>
      <c r="B66" s="309" t="s">
        <v>688</v>
      </c>
      <c r="C66" s="149">
        <v>5</v>
      </c>
      <c r="D66" s="153"/>
      <c r="E66" s="149"/>
      <c r="F66" s="149"/>
      <c r="G66" s="149"/>
      <c r="H66" s="149"/>
      <c r="I66" s="149"/>
      <c r="J66" s="154"/>
      <c r="K66" s="147"/>
      <c r="L66" s="147"/>
    </row>
    <row r="67" spans="1:12" ht="15.75">
      <c r="A67" s="157">
        <v>63</v>
      </c>
      <c r="B67" s="309" t="s">
        <v>687</v>
      </c>
      <c r="C67" s="149">
        <v>67</v>
      </c>
      <c r="D67" s="153" t="s">
        <v>686</v>
      </c>
      <c r="E67" s="149"/>
      <c r="F67" s="149"/>
      <c r="G67" s="149"/>
      <c r="H67" s="149"/>
      <c r="I67" s="149"/>
      <c r="J67" s="154"/>
      <c r="K67" s="147"/>
      <c r="L67" s="147"/>
    </row>
    <row r="68" spans="1:12" ht="15.75">
      <c r="A68" s="157">
        <v>64</v>
      </c>
      <c r="B68" s="309" t="s">
        <v>685</v>
      </c>
      <c r="C68" s="149">
        <v>2</v>
      </c>
      <c r="D68" s="153"/>
      <c r="E68" s="149"/>
      <c r="F68" s="149"/>
      <c r="G68" s="149"/>
      <c r="H68" s="149"/>
      <c r="I68" s="149"/>
      <c r="J68" s="154"/>
      <c r="K68" s="147"/>
      <c r="L68" s="147"/>
    </row>
    <row r="69" spans="1:12" ht="15.75">
      <c r="A69" s="157">
        <v>65</v>
      </c>
      <c r="B69" s="309" t="s">
        <v>684</v>
      </c>
      <c r="C69" s="149"/>
      <c r="D69" s="153" t="s">
        <v>683</v>
      </c>
      <c r="E69" s="149"/>
      <c r="F69" s="149"/>
      <c r="G69" s="149"/>
      <c r="H69" s="149"/>
      <c r="I69" s="149"/>
      <c r="J69" s="154"/>
      <c r="K69" s="147"/>
      <c r="L69" s="147"/>
    </row>
    <row r="70" spans="1:12" ht="15.75">
      <c r="A70" s="157">
        <v>66</v>
      </c>
      <c r="B70" s="309" t="s">
        <v>682</v>
      </c>
      <c r="C70" s="149">
        <v>5</v>
      </c>
      <c r="D70" s="153"/>
      <c r="E70" s="149"/>
      <c r="F70" s="149"/>
      <c r="G70" s="149"/>
      <c r="H70" s="149"/>
      <c r="I70" s="149"/>
      <c r="J70" s="154"/>
      <c r="K70" s="147"/>
      <c r="L70" s="147"/>
    </row>
    <row r="71" spans="1:12" ht="15.75">
      <c r="A71" s="157">
        <v>67</v>
      </c>
      <c r="B71" s="309" t="s">
        <v>681</v>
      </c>
      <c r="C71" s="149">
        <v>106</v>
      </c>
      <c r="D71" s="153"/>
      <c r="E71" s="149"/>
      <c r="F71" s="149"/>
      <c r="G71" s="149"/>
      <c r="H71" s="149"/>
      <c r="I71" s="149"/>
      <c r="J71" s="154"/>
      <c r="K71" s="147"/>
      <c r="L71" s="147"/>
    </row>
    <row r="72" spans="1:12" ht="16.5" thickBot="1">
      <c r="A72" s="157">
        <v>68</v>
      </c>
      <c r="B72" s="308" t="s">
        <v>680</v>
      </c>
      <c r="C72" s="307">
        <v>146</v>
      </c>
      <c r="D72" s="307" t="s">
        <v>679</v>
      </c>
      <c r="E72" s="307"/>
      <c r="F72" s="307"/>
      <c r="G72" s="307"/>
      <c r="H72" s="307"/>
      <c r="I72" s="307"/>
      <c r="J72" s="158"/>
      <c r="K72" s="147"/>
      <c r="L72" s="147"/>
    </row>
    <row r="73" spans="1:12" ht="13.5" thickBot="1">
      <c r="A73" s="302"/>
      <c r="B73" s="305" t="s">
        <v>98</v>
      </c>
      <c r="C73" s="305">
        <f>SUM(C5:C72)</f>
        <v>3161</v>
      </c>
      <c r="D73" s="306"/>
      <c r="E73" s="305">
        <f t="shared" ref="E73:J73" si="2">SUM(E5:E47)</f>
        <v>37</v>
      </c>
      <c r="F73" s="305">
        <f t="shared" si="2"/>
        <v>127</v>
      </c>
      <c r="G73" s="305">
        <f t="shared" si="2"/>
        <v>835</v>
      </c>
      <c r="H73" s="305">
        <f t="shared" si="2"/>
        <v>21</v>
      </c>
      <c r="I73" s="305">
        <f t="shared" si="2"/>
        <v>146</v>
      </c>
      <c r="J73" s="304">
        <f t="shared" si="2"/>
        <v>962</v>
      </c>
      <c r="K73" s="147"/>
      <c r="L73" s="147"/>
    </row>
    <row r="74" spans="1:12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</row>
    <row r="101" spans="1:12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</row>
    <row r="102" spans="1:12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</row>
    <row r="103" spans="1:12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</row>
    <row r="104" spans="1:12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</row>
    <row r="105" spans="1:12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</row>
    <row r="106" spans="1:12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</row>
    <row r="107" spans="1:12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</row>
    <row r="108" spans="1:12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</row>
    <row r="109" spans="1:12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</row>
    <row r="110" spans="1:12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</row>
    <row r="111" spans="1:12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</row>
    <row r="112" spans="1:12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</row>
    <row r="113" spans="1:12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</row>
    <row r="114" spans="1:12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</row>
    <row r="115" spans="1:12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</row>
    <row r="116" spans="1:12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1:12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</row>
    <row r="118" spans="1:12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</row>
    <row r="119" spans="1:12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</row>
    <row r="120" spans="1:12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</row>
    <row r="121" spans="1:12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</row>
    <row r="122" spans="1:12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</row>
    <row r="123" spans="1:12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</row>
    <row r="124" spans="1:12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</row>
    <row r="125" spans="1:12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1:12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</row>
    <row r="127" spans="1:12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</row>
    <row r="128" spans="1:12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</row>
    <row r="129" spans="1:12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</row>
    <row r="130" spans="1:12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</row>
    <row r="131" spans="1:12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</row>
    <row r="132" spans="1:12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</row>
    <row r="133" spans="1:12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</row>
    <row r="134" spans="1:12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</row>
    <row r="135" spans="1:12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</row>
    <row r="136" spans="1:12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1:12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</row>
    <row r="138" spans="1:12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</row>
    <row r="139" spans="1:12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</row>
    <row r="140" spans="1:12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</row>
    <row r="141" spans="1:12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</row>
    <row r="142" spans="1:12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</row>
    <row r="143" spans="1:12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</row>
    <row r="144" spans="1:12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</row>
    <row r="145" spans="1:12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</row>
    <row r="146" spans="1:12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</row>
    <row r="147" spans="1:12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</row>
    <row r="148" spans="1:12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</row>
    <row r="149" spans="1:12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</row>
    <row r="150" spans="1:12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</row>
    <row r="151" spans="1:12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</row>
    <row r="152" spans="1:12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</row>
    <row r="153" spans="1:12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</row>
    <row r="154" spans="1:12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</row>
    <row r="155" spans="1:12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</row>
    <row r="156" spans="1:12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</row>
    <row r="157" spans="1:12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</row>
    <row r="158" spans="1:12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</row>
    <row r="159" spans="1:12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</row>
    <row r="160" spans="1:12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</row>
    <row r="161" spans="1:12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</row>
    <row r="162" spans="1:12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</row>
    <row r="163" spans="1:12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</row>
    <row r="164" spans="1:12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</row>
    <row r="165" spans="1:12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</row>
    <row r="166" spans="1:12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</row>
    <row r="167" spans="1:12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</row>
    <row r="168" spans="1:12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</row>
    <row r="169" spans="1:12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</row>
    <row r="170" spans="1:12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</row>
    <row r="171" spans="1:12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</row>
    <row r="172" spans="1:12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</row>
    <row r="173" spans="1:12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</row>
    <row r="174" spans="1:12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</row>
    <row r="175" spans="1:12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</row>
    <row r="176" spans="1:12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</row>
    <row r="177" spans="1:12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</row>
    <row r="178" spans="1:12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</row>
    <row r="179" spans="1:12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</row>
    <row r="180" spans="1:12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</row>
    <row r="181" spans="1:12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</row>
    <row r="182" spans="1:12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</row>
    <row r="183" spans="1:12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</row>
    <row r="184" spans="1:12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</row>
    <row r="185" spans="1:12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</row>
    <row r="186" spans="1:12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</row>
    <row r="187" spans="1:12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</row>
    <row r="188" spans="1:12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</row>
    <row r="189" spans="1:12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</row>
    <row r="190" spans="1:12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</row>
    <row r="191" spans="1:12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</row>
    <row r="192" spans="1:12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</row>
    <row r="193" spans="1:12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</row>
    <row r="194" spans="1:12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</row>
    <row r="195" spans="1:12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</row>
    <row r="196" spans="1:12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</row>
    <row r="197" spans="1:12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</row>
    <row r="198" spans="1:12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</row>
    <row r="199" spans="1:12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</row>
    <row r="200" spans="1:12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</row>
    <row r="201" spans="1:12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</row>
    <row r="202" spans="1:12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</row>
    <row r="203" spans="1:12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</row>
    <row r="204" spans="1:12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</row>
    <row r="205" spans="1:12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</row>
    <row r="206" spans="1:12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</row>
    <row r="207" spans="1:12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</row>
    <row r="208" spans="1:12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</row>
    <row r="209" spans="1:12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</row>
    <row r="210" spans="1:12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</row>
    <row r="211" spans="1:12">
      <c r="A211" s="147"/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</row>
    <row r="212" spans="1:12">
      <c r="A212" s="147"/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</row>
    <row r="213" spans="1:12">
      <c r="A213" s="147"/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</row>
    <row r="214" spans="1:12">
      <c r="A214" s="147"/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</row>
    <row r="215" spans="1:12">
      <c r="A215" s="147"/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</row>
    <row r="216" spans="1:12">
      <c r="A216" s="147"/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</row>
    <row r="217" spans="1:12">
      <c r="A217" s="147"/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</row>
    <row r="218" spans="1:12">
      <c r="A218" s="147"/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</row>
    <row r="219" spans="1:12">
      <c r="A219" s="147"/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</row>
    <row r="220" spans="1:12">
      <c r="A220" s="147"/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</row>
    <row r="221" spans="1:12">
      <c r="A221" s="147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</row>
    <row r="222" spans="1:12">
      <c r="A222" s="147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</row>
    <row r="223" spans="1:12">
      <c r="A223" s="147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</row>
    <row r="224" spans="1:12">
      <c r="A224" s="147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</row>
  </sheetData>
  <mergeCells count="5">
    <mergeCell ref="B1:L1"/>
    <mergeCell ref="E2:J2"/>
    <mergeCell ref="D3:D4"/>
    <mergeCell ref="E3:G3"/>
    <mergeCell ref="H3:J3"/>
  </mergeCells>
  <pageMargins left="0.75" right="0.75" top="1" bottom="1" header="0.4921259845" footer="0.4921259845"/>
  <pageSetup paperSize="9" scale="58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C45F-7A94-49DE-8486-B68EC7A0E213}">
  <sheetPr>
    <tabColor rgb="FFFFFF00"/>
  </sheetPr>
  <dimension ref="A1:O96"/>
  <sheetViews>
    <sheetView view="pageBreakPreview" zoomScale="60" zoomScaleNormal="80" workbookViewId="0">
      <selection activeCell="S25" sqref="S25"/>
    </sheetView>
  </sheetViews>
  <sheetFormatPr defaultRowHeight="12.75"/>
  <cols>
    <col min="1" max="1" width="6.42578125" style="146" customWidth="1"/>
    <col min="2" max="2" width="33.85546875" style="146" customWidth="1"/>
    <col min="3" max="3" width="6.5703125" style="146" customWidth="1"/>
    <col min="4" max="4" width="34.42578125" style="146" customWidth="1"/>
    <col min="5" max="5" width="4.85546875" style="146" customWidth="1"/>
    <col min="6" max="6" width="5.140625" style="146" bestFit="1" customWidth="1"/>
    <col min="7" max="7" width="5.140625" style="146" customWidth="1"/>
    <col min="8" max="8" width="5" style="146" customWidth="1"/>
    <col min="9" max="10" width="5.140625" style="146" bestFit="1" customWidth="1"/>
    <col min="11" max="11" width="9" style="146" customWidth="1"/>
    <col min="12" max="256" width="9.140625" style="146"/>
    <col min="257" max="257" width="6.42578125" style="146" customWidth="1"/>
    <col min="258" max="258" width="33.85546875" style="146" customWidth="1"/>
    <col min="259" max="259" width="6.5703125" style="146" customWidth="1"/>
    <col min="260" max="260" width="33.5703125" style="146" customWidth="1"/>
    <col min="261" max="261" width="4.85546875" style="146" customWidth="1"/>
    <col min="262" max="262" width="4.5703125" style="146" customWidth="1"/>
    <col min="263" max="263" width="4.42578125" style="146" customWidth="1"/>
    <col min="264" max="264" width="5" style="146" customWidth="1"/>
    <col min="265" max="265" width="4.42578125" style="146" customWidth="1"/>
    <col min="266" max="266" width="4.28515625" style="146" customWidth="1"/>
    <col min="267" max="267" width="9" style="146" customWidth="1"/>
    <col min="268" max="512" width="9.140625" style="146"/>
    <col min="513" max="513" width="6.42578125" style="146" customWidth="1"/>
    <col min="514" max="514" width="33.85546875" style="146" customWidth="1"/>
    <col min="515" max="515" width="6.5703125" style="146" customWidth="1"/>
    <col min="516" max="516" width="33.5703125" style="146" customWidth="1"/>
    <col min="517" max="517" width="4.85546875" style="146" customWidth="1"/>
    <col min="518" max="518" width="4.5703125" style="146" customWidth="1"/>
    <col min="519" max="519" width="4.42578125" style="146" customWidth="1"/>
    <col min="520" max="520" width="5" style="146" customWidth="1"/>
    <col min="521" max="521" width="4.42578125" style="146" customWidth="1"/>
    <col min="522" max="522" width="4.28515625" style="146" customWidth="1"/>
    <col min="523" max="523" width="9" style="146" customWidth="1"/>
    <col min="524" max="768" width="9.140625" style="146"/>
    <col min="769" max="769" width="6.42578125" style="146" customWidth="1"/>
    <col min="770" max="770" width="33.85546875" style="146" customWidth="1"/>
    <col min="771" max="771" width="6.5703125" style="146" customWidth="1"/>
    <col min="772" max="772" width="33.5703125" style="146" customWidth="1"/>
    <col min="773" max="773" width="4.85546875" style="146" customWidth="1"/>
    <col min="774" max="774" width="4.5703125" style="146" customWidth="1"/>
    <col min="775" max="775" width="4.42578125" style="146" customWidth="1"/>
    <col min="776" max="776" width="5" style="146" customWidth="1"/>
    <col min="777" max="777" width="4.42578125" style="146" customWidth="1"/>
    <col min="778" max="778" width="4.28515625" style="146" customWidth="1"/>
    <col min="779" max="779" width="9" style="146" customWidth="1"/>
    <col min="780" max="1024" width="9.140625" style="146"/>
    <col min="1025" max="1025" width="6.42578125" style="146" customWidth="1"/>
    <col min="1026" max="1026" width="33.85546875" style="146" customWidth="1"/>
    <col min="1027" max="1027" width="6.5703125" style="146" customWidth="1"/>
    <col min="1028" max="1028" width="33.5703125" style="146" customWidth="1"/>
    <col min="1029" max="1029" width="4.85546875" style="146" customWidth="1"/>
    <col min="1030" max="1030" width="4.5703125" style="146" customWidth="1"/>
    <col min="1031" max="1031" width="4.42578125" style="146" customWidth="1"/>
    <col min="1032" max="1032" width="5" style="146" customWidth="1"/>
    <col min="1033" max="1033" width="4.42578125" style="146" customWidth="1"/>
    <col min="1034" max="1034" width="4.28515625" style="146" customWidth="1"/>
    <col min="1035" max="1035" width="9" style="146" customWidth="1"/>
    <col min="1036" max="1280" width="9.140625" style="146"/>
    <col min="1281" max="1281" width="6.42578125" style="146" customWidth="1"/>
    <col min="1282" max="1282" width="33.85546875" style="146" customWidth="1"/>
    <col min="1283" max="1283" width="6.5703125" style="146" customWidth="1"/>
    <col min="1284" max="1284" width="33.5703125" style="146" customWidth="1"/>
    <col min="1285" max="1285" width="4.85546875" style="146" customWidth="1"/>
    <col min="1286" max="1286" width="4.5703125" style="146" customWidth="1"/>
    <col min="1287" max="1287" width="4.42578125" style="146" customWidth="1"/>
    <col min="1288" max="1288" width="5" style="146" customWidth="1"/>
    <col min="1289" max="1289" width="4.42578125" style="146" customWidth="1"/>
    <col min="1290" max="1290" width="4.28515625" style="146" customWidth="1"/>
    <col min="1291" max="1291" width="9" style="146" customWidth="1"/>
    <col min="1292" max="1536" width="9.140625" style="146"/>
    <col min="1537" max="1537" width="6.42578125" style="146" customWidth="1"/>
    <col min="1538" max="1538" width="33.85546875" style="146" customWidth="1"/>
    <col min="1539" max="1539" width="6.5703125" style="146" customWidth="1"/>
    <col min="1540" max="1540" width="33.5703125" style="146" customWidth="1"/>
    <col min="1541" max="1541" width="4.85546875" style="146" customWidth="1"/>
    <col min="1542" max="1542" width="4.5703125" style="146" customWidth="1"/>
    <col min="1543" max="1543" width="4.42578125" style="146" customWidth="1"/>
    <col min="1544" max="1544" width="5" style="146" customWidth="1"/>
    <col min="1545" max="1545" width="4.42578125" style="146" customWidth="1"/>
    <col min="1546" max="1546" width="4.28515625" style="146" customWidth="1"/>
    <col min="1547" max="1547" width="9" style="146" customWidth="1"/>
    <col min="1548" max="1792" width="9.140625" style="146"/>
    <col min="1793" max="1793" width="6.42578125" style="146" customWidth="1"/>
    <col min="1794" max="1794" width="33.85546875" style="146" customWidth="1"/>
    <col min="1795" max="1795" width="6.5703125" style="146" customWidth="1"/>
    <col min="1796" max="1796" width="33.5703125" style="146" customWidth="1"/>
    <col min="1797" max="1797" width="4.85546875" style="146" customWidth="1"/>
    <col min="1798" max="1798" width="4.5703125" style="146" customWidth="1"/>
    <col min="1799" max="1799" width="4.42578125" style="146" customWidth="1"/>
    <col min="1800" max="1800" width="5" style="146" customWidth="1"/>
    <col min="1801" max="1801" width="4.42578125" style="146" customWidth="1"/>
    <col min="1802" max="1802" width="4.28515625" style="146" customWidth="1"/>
    <col min="1803" max="1803" width="9" style="146" customWidth="1"/>
    <col min="1804" max="2048" width="9.140625" style="146"/>
    <col min="2049" max="2049" width="6.42578125" style="146" customWidth="1"/>
    <col min="2050" max="2050" width="33.85546875" style="146" customWidth="1"/>
    <col min="2051" max="2051" width="6.5703125" style="146" customWidth="1"/>
    <col min="2052" max="2052" width="33.5703125" style="146" customWidth="1"/>
    <col min="2053" max="2053" width="4.85546875" style="146" customWidth="1"/>
    <col min="2054" max="2054" width="4.5703125" style="146" customWidth="1"/>
    <col min="2055" max="2055" width="4.42578125" style="146" customWidth="1"/>
    <col min="2056" max="2056" width="5" style="146" customWidth="1"/>
    <col min="2057" max="2057" width="4.42578125" style="146" customWidth="1"/>
    <col min="2058" max="2058" width="4.28515625" style="146" customWidth="1"/>
    <col min="2059" max="2059" width="9" style="146" customWidth="1"/>
    <col min="2060" max="2304" width="9.140625" style="146"/>
    <col min="2305" max="2305" width="6.42578125" style="146" customWidth="1"/>
    <col min="2306" max="2306" width="33.85546875" style="146" customWidth="1"/>
    <col min="2307" max="2307" width="6.5703125" style="146" customWidth="1"/>
    <col min="2308" max="2308" width="33.5703125" style="146" customWidth="1"/>
    <col min="2309" max="2309" width="4.85546875" style="146" customWidth="1"/>
    <col min="2310" max="2310" width="4.5703125" style="146" customWidth="1"/>
    <col min="2311" max="2311" width="4.42578125" style="146" customWidth="1"/>
    <col min="2312" max="2312" width="5" style="146" customWidth="1"/>
    <col min="2313" max="2313" width="4.42578125" style="146" customWidth="1"/>
    <col min="2314" max="2314" width="4.28515625" style="146" customWidth="1"/>
    <col min="2315" max="2315" width="9" style="146" customWidth="1"/>
    <col min="2316" max="2560" width="9.140625" style="146"/>
    <col min="2561" max="2561" width="6.42578125" style="146" customWidth="1"/>
    <col min="2562" max="2562" width="33.85546875" style="146" customWidth="1"/>
    <col min="2563" max="2563" width="6.5703125" style="146" customWidth="1"/>
    <col min="2564" max="2564" width="33.5703125" style="146" customWidth="1"/>
    <col min="2565" max="2565" width="4.85546875" style="146" customWidth="1"/>
    <col min="2566" max="2566" width="4.5703125" style="146" customWidth="1"/>
    <col min="2567" max="2567" width="4.42578125" style="146" customWidth="1"/>
    <col min="2568" max="2568" width="5" style="146" customWidth="1"/>
    <col min="2569" max="2569" width="4.42578125" style="146" customWidth="1"/>
    <col min="2570" max="2570" width="4.28515625" style="146" customWidth="1"/>
    <col min="2571" max="2571" width="9" style="146" customWidth="1"/>
    <col min="2572" max="2816" width="9.140625" style="146"/>
    <col min="2817" max="2817" width="6.42578125" style="146" customWidth="1"/>
    <col min="2818" max="2818" width="33.85546875" style="146" customWidth="1"/>
    <col min="2819" max="2819" width="6.5703125" style="146" customWidth="1"/>
    <col min="2820" max="2820" width="33.5703125" style="146" customWidth="1"/>
    <col min="2821" max="2821" width="4.85546875" style="146" customWidth="1"/>
    <col min="2822" max="2822" width="4.5703125" style="146" customWidth="1"/>
    <col min="2823" max="2823" width="4.42578125" style="146" customWidth="1"/>
    <col min="2824" max="2824" width="5" style="146" customWidth="1"/>
    <col min="2825" max="2825" width="4.42578125" style="146" customWidth="1"/>
    <col min="2826" max="2826" width="4.28515625" style="146" customWidth="1"/>
    <col min="2827" max="2827" width="9" style="146" customWidth="1"/>
    <col min="2828" max="3072" width="9.140625" style="146"/>
    <col min="3073" max="3073" width="6.42578125" style="146" customWidth="1"/>
    <col min="3074" max="3074" width="33.85546875" style="146" customWidth="1"/>
    <col min="3075" max="3075" width="6.5703125" style="146" customWidth="1"/>
    <col min="3076" max="3076" width="33.5703125" style="146" customWidth="1"/>
    <col min="3077" max="3077" width="4.85546875" style="146" customWidth="1"/>
    <col min="3078" max="3078" width="4.5703125" style="146" customWidth="1"/>
    <col min="3079" max="3079" width="4.42578125" style="146" customWidth="1"/>
    <col min="3080" max="3080" width="5" style="146" customWidth="1"/>
    <col min="3081" max="3081" width="4.42578125" style="146" customWidth="1"/>
    <col min="3082" max="3082" width="4.28515625" style="146" customWidth="1"/>
    <col min="3083" max="3083" width="9" style="146" customWidth="1"/>
    <col min="3084" max="3328" width="9.140625" style="146"/>
    <col min="3329" max="3329" width="6.42578125" style="146" customWidth="1"/>
    <col min="3330" max="3330" width="33.85546875" style="146" customWidth="1"/>
    <col min="3331" max="3331" width="6.5703125" style="146" customWidth="1"/>
    <col min="3332" max="3332" width="33.5703125" style="146" customWidth="1"/>
    <col min="3333" max="3333" width="4.85546875" style="146" customWidth="1"/>
    <col min="3334" max="3334" width="4.5703125" style="146" customWidth="1"/>
    <col min="3335" max="3335" width="4.42578125" style="146" customWidth="1"/>
    <col min="3336" max="3336" width="5" style="146" customWidth="1"/>
    <col min="3337" max="3337" width="4.42578125" style="146" customWidth="1"/>
    <col min="3338" max="3338" width="4.28515625" style="146" customWidth="1"/>
    <col min="3339" max="3339" width="9" style="146" customWidth="1"/>
    <col min="3340" max="3584" width="9.140625" style="146"/>
    <col min="3585" max="3585" width="6.42578125" style="146" customWidth="1"/>
    <col min="3586" max="3586" width="33.85546875" style="146" customWidth="1"/>
    <col min="3587" max="3587" width="6.5703125" style="146" customWidth="1"/>
    <col min="3588" max="3588" width="33.5703125" style="146" customWidth="1"/>
    <col min="3589" max="3589" width="4.85546875" style="146" customWidth="1"/>
    <col min="3590" max="3590" width="4.5703125" style="146" customWidth="1"/>
    <col min="3591" max="3591" width="4.42578125" style="146" customWidth="1"/>
    <col min="3592" max="3592" width="5" style="146" customWidth="1"/>
    <col min="3593" max="3593" width="4.42578125" style="146" customWidth="1"/>
    <col min="3594" max="3594" width="4.28515625" style="146" customWidth="1"/>
    <col min="3595" max="3595" width="9" style="146" customWidth="1"/>
    <col min="3596" max="3840" width="9.140625" style="146"/>
    <col min="3841" max="3841" width="6.42578125" style="146" customWidth="1"/>
    <col min="3842" max="3842" width="33.85546875" style="146" customWidth="1"/>
    <col min="3843" max="3843" width="6.5703125" style="146" customWidth="1"/>
    <col min="3844" max="3844" width="33.5703125" style="146" customWidth="1"/>
    <col min="3845" max="3845" width="4.85546875" style="146" customWidth="1"/>
    <col min="3846" max="3846" width="4.5703125" style="146" customWidth="1"/>
    <col min="3847" max="3847" width="4.42578125" style="146" customWidth="1"/>
    <col min="3848" max="3848" width="5" style="146" customWidth="1"/>
    <col min="3849" max="3849" width="4.42578125" style="146" customWidth="1"/>
    <col min="3850" max="3850" width="4.28515625" style="146" customWidth="1"/>
    <col min="3851" max="3851" width="9" style="146" customWidth="1"/>
    <col min="3852" max="4096" width="9.140625" style="146"/>
    <col min="4097" max="4097" width="6.42578125" style="146" customWidth="1"/>
    <col min="4098" max="4098" width="33.85546875" style="146" customWidth="1"/>
    <col min="4099" max="4099" width="6.5703125" style="146" customWidth="1"/>
    <col min="4100" max="4100" width="33.5703125" style="146" customWidth="1"/>
    <col min="4101" max="4101" width="4.85546875" style="146" customWidth="1"/>
    <col min="4102" max="4102" width="4.5703125" style="146" customWidth="1"/>
    <col min="4103" max="4103" width="4.42578125" style="146" customWidth="1"/>
    <col min="4104" max="4104" width="5" style="146" customWidth="1"/>
    <col min="4105" max="4105" width="4.42578125" style="146" customWidth="1"/>
    <col min="4106" max="4106" width="4.28515625" style="146" customWidth="1"/>
    <col min="4107" max="4107" width="9" style="146" customWidth="1"/>
    <col min="4108" max="4352" width="9.140625" style="146"/>
    <col min="4353" max="4353" width="6.42578125" style="146" customWidth="1"/>
    <col min="4354" max="4354" width="33.85546875" style="146" customWidth="1"/>
    <col min="4355" max="4355" width="6.5703125" style="146" customWidth="1"/>
    <col min="4356" max="4356" width="33.5703125" style="146" customWidth="1"/>
    <col min="4357" max="4357" width="4.85546875" style="146" customWidth="1"/>
    <col min="4358" max="4358" width="4.5703125" style="146" customWidth="1"/>
    <col min="4359" max="4359" width="4.42578125" style="146" customWidth="1"/>
    <col min="4360" max="4360" width="5" style="146" customWidth="1"/>
    <col min="4361" max="4361" width="4.42578125" style="146" customWidth="1"/>
    <col min="4362" max="4362" width="4.28515625" style="146" customWidth="1"/>
    <col min="4363" max="4363" width="9" style="146" customWidth="1"/>
    <col min="4364" max="4608" width="9.140625" style="146"/>
    <col min="4609" max="4609" width="6.42578125" style="146" customWidth="1"/>
    <col min="4610" max="4610" width="33.85546875" style="146" customWidth="1"/>
    <col min="4611" max="4611" width="6.5703125" style="146" customWidth="1"/>
    <col min="4612" max="4612" width="33.5703125" style="146" customWidth="1"/>
    <col min="4613" max="4613" width="4.85546875" style="146" customWidth="1"/>
    <col min="4614" max="4614" width="4.5703125" style="146" customWidth="1"/>
    <col min="4615" max="4615" width="4.42578125" style="146" customWidth="1"/>
    <col min="4616" max="4616" width="5" style="146" customWidth="1"/>
    <col min="4617" max="4617" width="4.42578125" style="146" customWidth="1"/>
    <col min="4618" max="4618" width="4.28515625" style="146" customWidth="1"/>
    <col min="4619" max="4619" width="9" style="146" customWidth="1"/>
    <col min="4620" max="4864" width="9.140625" style="146"/>
    <col min="4865" max="4865" width="6.42578125" style="146" customWidth="1"/>
    <col min="4866" max="4866" width="33.85546875" style="146" customWidth="1"/>
    <col min="4867" max="4867" width="6.5703125" style="146" customWidth="1"/>
    <col min="4868" max="4868" width="33.5703125" style="146" customWidth="1"/>
    <col min="4869" max="4869" width="4.85546875" style="146" customWidth="1"/>
    <col min="4870" max="4870" width="4.5703125" style="146" customWidth="1"/>
    <col min="4871" max="4871" width="4.42578125" style="146" customWidth="1"/>
    <col min="4872" max="4872" width="5" style="146" customWidth="1"/>
    <col min="4873" max="4873" width="4.42578125" style="146" customWidth="1"/>
    <col min="4874" max="4874" width="4.28515625" style="146" customWidth="1"/>
    <col min="4875" max="4875" width="9" style="146" customWidth="1"/>
    <col min="4876" max="5120" width="9.140625" style="146"/>
    <col min="5121" max="5121" width="6.42578125" style="146" customWidth="1"/>
    <col min="5122" max="5122" width="33.85546875" style="146" customWidth="1"/>
    <col min="5123" max="5123" width="6.5703125" style="146" customWidth="1"/>
    <col min="5124" max="5124" width="33.5703125" style="146" customWidth="1"/>
    <col min="5125" max="5125" width="4.85546875" style="146" customWidth="1"/>
    <col min="5126" max="5126" width="4.5703125" style="146" customWidth="1"/>
    <col min="5127" max="5127" width="4.42578125" style="146" customWidth="1"/>
    <col min="5128" max="5128" width="5" style="146" customWidth="1"/>
    <col min="5129" max="5129" width="4.42578125" style="146" customWidth="1"/>
    <col min="5130" max="5130" width="4.28515625" style="146" customWidth="1"/>
    <col min="5131" max="5131" width="9" style="146" customWidth="1"/>
    <col min="5132" max="5376" width="9.140625" style="146"/>
    <col min="5377" max="5377" width="6.42578125" style="146" customWidth="1"/>
    <col min="5378" max="5378" width="33.85546875" style="146" customWidth="1"/>
    <col min="5379" max="5379" width="6.5703125" style="146" customWidth="1"/>
    <col min="5380" max="5380" width="33.5703125" style="146" customWidth="1"/>
    <col min="5381" max="5381" width="4.85546875" style="146" customWidth="1"/>
    <col min="5382" max="5382" width="4.5703125" style="146" customWidth="1"/>
    <col min="5383" max="5383" width="4.42578125" style="146" customWidth="1"/>
    <col min="5384" max="5384" width="5" style="146" customWidth="1"/>
    <col min="5385" max="5385" width="4.42578125" style="146" customWidth="1"/>
    <col min="5386" max="5386" width="4.28515625" style="146" customWidth="1"/>
    <col min="5387" max="5387" width="9" style="146" customWidth="1"/>
    <col min="5388" max="5632" width="9.140625" style="146"/>
    <col min="5633" max="5633" width="6.42578125" style="146" customWidth="1"/>
    <col min="5634" max="5634" width="33.85546875" style="146" customWidth="1"/>
    <col min="5635" max="5635" width="6.5703125" style="146" customWidth="1"/>
    <col min="5636" max="5636" width="33.5703125" style="146" customWidth="1"/>
    <col min="5637" max="5637" width="4.85546875" style="146" customWidth="1"/>
    <col min="5638" max="5638" width="4.5703125" style="146" customWidth="1"/>
    <col min="5639" max="5639" width="4.42578125" style="146" customWidth="1"/>
    <col min="5640" max="5640" width="5" style="146" customWidth="1"/>
    <col min="5641" max="5641" width="4.42578125" style="146" customWidth="1"/>
    <col min="5642" max="5642" width="4.28515625" style="146" customWidth="1"/>
    <col min="5643" max="5643" width="9" style="146" customWidth="1"/>
    <col min="5644" max="5888" width="9.140625" style="146"/>
    <col min="5889" max="5889" width="6.42578125" style="146" customWidth="1"/>
    <col min="5890" max="5890" width="33.85546875" style="146" customWidth="1"/>
    <col min="5891" max="5891" width="6.5703125" style="146" customWidth="1"/>
    <col min="5892" max="5892" width="33.5703125" style="146" customWidth="1"/>
    <col min="5893" max="5893" width="4.85546875" style="146" customWidth="1"/>
    <col min="5894" max="5894" width="4.5703125" style="146" customWidth="1"/>
    <col min="5895" max="5895" width="4.42578125" style="146" customWidth="1"/>
    <col min="5896" max="5896" width="5" style="146" customWidth="1"/>
    <col min="5897" max="5897" width="4.42578125" style="146" customWidth="1"/>
    <col min="5898" max="5898" width="4.28515625" style="146" customWidth="1"/>
    <col min="5899" max="5899" width="9" style="146" customWidth="1"/>
    <col min="5900" max="6144" width="9.140625" style="146"/>
    <col min="6145" max="6145" width="6.42578125" style="146" customWidth="1"/>
    <col min="6146" max="6146" width="33.85546875" style="146" customWidth="1"/>
    <col min="6147" max="6147" width="6.5703125" style="146" customWidth="1"/>
    <col min="6148" max="6148" width="33.5703125" style="146" customWidth="1"/>
    <col min="6149" max="6149" width="4.85546875" style="146" customWidth="1"/>
    <col min="6150" max="6150" width="4.5703125" style="146" customWidth="1"/>
    <col min="6151" max="6151" width="4.42578125" style="146" customWidth="1"/>
    <col min="6152" max="6152" width="5" style="146" customWidth="1"/>
    <col min="6153" max="6153" width="4.42578125" style="146" customWidth="1"/>
    <col min="6154" max="6154" width="4.28515625" style="146" customWidth="1"/>
    <col min="6155" max="6155" width="9" style="146" customWidth="1"/>
    <col min="6156" max="6400" width="9.140625" style="146"/>
    <col min="6401" max="6401" width="6.42578125" style="146" customWidth="1"/>
    <col min="6402" max="6402" width="33.85546875" style="146" customWidth="1"/>
    <col min="6403" max="6403" width="6.5703125" style="146" customWidth="1"/>
    <col min="6404" max="6404" width="33.5703125" style="146" customWidth="1"/>
    <col min="6405" max="6405" width="4.85546875" style="146" customWidth="1"/>
    <col min="6406" max="6406" width="4.5703125" style="146" customWidth="1"/>
    <col min="6407" max="6407" width="4.42578125" style="146" customWidth="1"/>
    <col min="6408" max="6408" width="5" style="146" customWidth="1"/>
    <col min="6409" max="6409" width="4.42578125" style="146" customWidth="1"/>
    <col min="6410" max="6410" width="4.28515625" style="146" customWidth="1"/>
    <col min="6411" max="6411" width="9" style="146" customWidth="1"/>
    <col min="6412" max="6656" width="9.140625" style="146"/>
    <col min="6657" max="6657" width="6.42578125" style="146" customWidth="1"/>
    <col min="6658" max="6658" width="33.85546875" style="146" customWidth="1"/>
    <col min="6659" max="6659" width="6.5703125" style="146" customWidth="1"/>
    <col min="6660" max="6660" width="33.5703125" style="146" customWidth="1"/>
    <col min="6661" max="6661" width="4.85546875" style="146" customWidth="1"/>
    <col min="6662" max="6662" width="4.5703125" style="146" customWidth="1"/>
    <col min="6663" max="6663" width="4.42578125" style="146" customWidth="1"/>
    <col min="6664" max="6664" width="5" style="146" customWidth="1"/>
    <col min="6665" max="6665" width="4.42578125" style="146" customWidth="1"/>
    <col min="6666" max="6666" width="4.28515625" style="146" customWidth="1"/>
    <col min="6667" max="6667" width="9" style="146" customWidth="1"/>
    <col min="6668" max="6912" width="9.140625" style="146"/>
    <col min="6913" max="6913" width="6.42578125" style="146" customWidth="1"/>
    <col min="6914" max="6914" width="33.85546875" style="146" customWidth="1"/>
    <col min="6915" max="6915" width="6.5703125" style="146" customWidth="1"/>
    <col min="6916" max="6916" width="33.5703125" style="146" customWidth="1"/>
    <col min="6917" max="6917" width="4.85546875" style="146" customWidth="1"/>
    <col min="6918" max="6918" width="4.5703125" style="146" customWidth="1"/>
    <col min="6919" max="6919" width="4.42578125" style="146" customWidth="1"/>
    <col min="6920" max="6920" width="5" style="146" customWidth="1"/>
    <col min="6921" max="6921" width="4.42578125" style="146" customWidth="1"/>
    <col min="6922" max="6922" width="4.28515625" style="146" customWidth="1"/>
    <col min="6923" max="6923" width="9" style="146" customWidth="1"/>
    <col min="6924" max="7168" width="9.140625" style="146"/>
    <col min="7169" max="7169" width="6.42578125" style="146" customWidth="1"/>
    <col min="7170" max="7170" width="33.85546875" style="146" customWidth="1"/>
    <col min="7171" max="7171" width="6.5703125" style="146" customWidth="1"/>
    <col min="7172" max="7172" width="33.5703125" style="146" customWidth="1"/>
    <col min="7173" max="7173" width="4.85546875" style="146" customWidth="1"/>
    <col min="7174" max="7174" width="4.5703125" style="146" customWidth="1"/>
    <col min="7175" max="7175" width="4.42578125" style="146" customWidth="1"/>
    <col min="7176" max="7176" width="5" style="146" customWidth="1"/>
    <col min="7177" max="7177" width="4.42578125" style="146" customWidth="1"/>
    <col min="7178" max="7178" width="4.28515625" style="146" customWidth="1"/>
    <col min="7179" max="7179" width="9" style="146" customWidth="1"/>
    <col min="7180" max="7424" width="9.140625" style="146"/>
    <col min="7425" max="7425" width="6.42578125" style="146" customWidth="1"/>
    <col min="7426" max="7426" width="33.85546875" style="146" customWidth="1"/>
    <col min="7427" max="7427" width="6.5703125" style="146" customWidth="1"/>
    <col min="7428" max="7428" width="33.5703125" style="146" customWidth="1"/>
    <col min="7429" max="7429" width="4.85546875" style="146" customWidth="1"/>
    <col min="7430" max="7430" width="4.5703125" style="146" customWidth="1"/>
    <col min="7431" max="7431" width="4.42578125" style="146" customWidth="1"/>
    <col min="7432" max="7432" width="5" style="146" customWidth="1"/>
    <col min="7433" max="7433" width="4.42578125" style="146" customWidth="1"/>
    <col min="7434" max="7434" width="4.28515625" style="146" customWidth="1"/>
    <col min="7435" max="7435" width="9" style="146" customWidth="1"/>
    <col min="7436" max="7680" width="9.140625" style="146"/>
    <col min="7681" max="7681" width="6.42578125" style="146" customWidth="1"/>
    <col min="7682" max="7682" width="33.85546875" style="146" customWidth="1"/>
    <col min="7683" max="7683" width="6.5703125" style="146" customWidth="1"/>
    <col min="7684" max="7684" width="33.5703125" style="146" customWidth="1"/>
    <col min="7685" max="7685" width="4.85546875" style="146" customWidth="1"/>
    <col min="7686" max="7686" width="4.5703125" style="146" customWidth="1"/>
    <col min="7687" max="7687" width="4.42578125" style="146" customWidth="1"/>
    <col min="7688" max="7688" width="5" style="146" customWidth="1"/>
    <col min="7689" max="7689" width="4.42578125" style="146" customWidth="1"/>
    <col min="7690" max="7690" width="4.28515625" style="146" customWidth="1"/>
    <col min="7691" max="7691" width="9" style="146" customWidth="1"/>
    <col min="7692" max="7936" width="9.140625" style="146"/>
    <col min="7937" max="7937" width="6.42578125" style="146" customWidth="1"/>
    <col min="7938" max="7938" width="33.85546875" style="146" customWidth="1"/>
    <col min="7939" max="7939" width="6.5703125" style="146" customWidth="1"/>
    <col min="7940" max="7940" width="33.5703125" style="146" customWidth="1"/>
    <col min="7941" max="7941" width="4.85546875" style="146" customWidth="1"/>
    <col min="7942" max="7942" width="4.5703125" style="146" customWidth="1"/>
    <col min="7943" max="7943" width="4.42578125" style="146" customWidth="1"/>
    <col min="7944" max="7944" width="5" style="146" customWidth="1"/>
    <col min="7945" max="7945" width="4.42578125" style="146" customWidth="1"/>
    <col min="7946" max="7946" width="4.28515625" style="146" customWidth="1"/>
    <col min="7947" max="7947" width="9" style="146" customWidth="1"/>
    <col min="7948" max="8192" width="9.140625" style="146"/>
    <col min="8193" max="8193" width="6.42578125" style="146" customWidth="1"/>
    <col min="8194" max="8194" width="33.85546875" style="146" customWidth="1"/>
    <col min="8195" max="8195" width="6.5703125" style="146" customWidth="1"/>
    <col min="8196" max="8196" width="33.5703125" style="146" customWidth="1"/>
    <col min="8197" max="8197" width="4.85546875" style="146" customWidth="1"/>
    <col min="8198" max="8198" width="4.5703125" style="146" customWidth="1"/>
    <col min="8199" max="8199" width="4.42578125" style="146" customWidth="1"/>
    <col min="8200" max="8200" width="5" style="146" customWidth="1"/>
    <col min="8201" max="8201" width="4.42578125" style="146" customWidth="1"/>
    <col min="8202" max="8202" width="4.28515625" style="146" customWidth="1"/>
    <col min="8203" max="8203" width="9" style="146" customWidth="1"/>
    <col min="8204" max="8448" width="9.140625" style="146"/>
    <col min="8449" max="8449" width="6.42578125" style="146" customWidth="1"/>
    <col min="8450" max="8450" width="33.85546875" style="146" customWidth="1"/>
    <col min="8451" max="8451" width="6.5703125" style="146" customWidth="1"/>
    <col min="8452" max="8452" width="33.5703125" style="146" customWidth="1"/>
    <col min="8453" max="8453" width="4.85546875" style="146" customWidth="1"/>
    <col min="8454" max="8454" width="4.5703125" style="146" customWidth="1"/>
    <col min="8455" max="8455" width="4.42578125" style="146" customWidth="1"/>
    <col min="8456" max="8456" width="5" style="146" customWidth="1"/>
    <col min="8457" max="8457" width="4.42578125" style="146" customWidth="1"/>
    <col min="8458" max="8458" width="4.28515625" style="146" customWidth="1"/>
    <col min="8459" max="8459" width="9" style="146" customWidth="1"/>
    <col min="8460" max="8704" width="9.140625" style="146"/>
    <col min="8705" max="8705" width="6.42578125" style="146" customWidth="1"/>
    <col min="8706" max="8706" width="33.85546875" style="146" customWidth="1"/>
    <col min="8707" max="8707" width="6.5703125" style="146" customWidth="1"/>
    <col min="8708" max="8708" width="33.5703125" style="146" customWidth="1"/>
    <col min="8709" max="8709" width="4.85546875" style="146" customWidth="1"/>
    <col min="8710" max="8710" width="4.5703125" style="146" customWidth="1"/>
    <col min="8711" max="8711" width="4.42578125" style="146" customWidth="1"/>
    <col min="8712" max="8712" width="5" style="146" customWidth="1"/>
    <col min="8713" max="8713" width="4.42578125" style="146" customWidth="1"/>
    <col min="8714" max="8714" width="4.28515625" style="146" customWidth="1"/>
    <col min="8715" max="8715" width="9" style="146" customWidth="1"/>
    <col min="8716" max="8960" width="9.140625" style="146"/>
    <col min="8961" max="8961" width="6.42578125" style="146" customWidth="1"/>
    <col min="8962" max="8962" width="33.85546875" style="146" customWidth="1"/>
    <col min="8963" max="8963" width="6.5703125" style="146" customWidth="1"/>
    <col min="8964" max="8964" width="33.5703125" style="146" customWidth="1"/>
    <col min="8965" max="8965" width="4.85546875" style="146" customWidth="1"/>
    <col min="8966" max="8966" width="4.5703125" style="146" customWidth="1"/>
    <col min="8967" max="8967" width="4.42578125" style="146" customWidth="1"/>
    <col min="8968" max="8968" width="5" style="146" customWidth="1"/>
    <col min="8969" max="8969" width="4.42578125" style="146" customWidth="1"/>
    <col min="8970" max="8970" width="4.28515625" style="146" customWidth="1"/>
    <col min="8971" max="8971" width="9" style="146" customWidth="1"/>
    <col min="8972" max="9216" width="9.140625" style="146"/>
    <col min="9217" max="9217" width="6.42578125" style="146" customWidth="1"/>
    <col min="9218" max="9218" width="33.85546875" style="146" customWidth="1"/>
    <col min="9219" max="9219" width="6.5703125" style="146" customWidth="1"/>
    <col min="9220" max="9220" width="33.5703125" style="146" customWidth="1"/>
    <col min="9221" max="9221" width="4.85546875" style="146" customWidth="1"/>
    <col min="9222" max="9222" width="4.5703125" style="146" customWidth="1"/>
    <col min="9223" max="9223" width="4.42578125" style="146" customWidth="1"/>
    <col min="9224" max="9224" width="5" style="146" customWidth="1"/>
    <col min="9225" max="9225" width="4.42578125" style="146" customWidth="1"/>
    <col min="9226" max="9226" width="4.28515625" style="146" customWidth="1"/>
    <col min="9227" max="9227" width="9" style="146" customWidth="1"/>
    <col min="9228" max="9472" width="9.140625" style="146"/>
    <col min="9473" max="9473" width="6.42578125" style="146" customWidth="1"/>
    <col min="9474" max="9474" width="33.85546875" style="146" customWidth="1"/>
    <col min="9475" max="9475" width="6.5703125" style="146" customWidth="1"/>
    <col min="9476" max="9476" width="33.5703125" style="146" customWidth="1"/>
    <col min="9477" max="9477" width="4.85546875" style="146" customWidth="1"/>
    <col min="9478" max="9478" width="4.5703125" style="146" customWidth="1"/>
    <col min="9479" max="9479" width="4.42578125" style="146" customWidth="1"/>
    <col min="9480" max="9480" width="5" style="146" customWidth="1"/>
    <col min="9481" max="9481" width="4.42578125" style="146" customWidth="1"/>
    <col min="9482" max="9482" width="4.28515625" style="146" customWidth="1"/>
    <col min="9483" max="9483" width="9" style="146" customWidth="1"/>
    <col min="9484" max="9728" width="9.140625" style="146"/>
    <col min="9729" max="9729" width="6.42578125" style="146" customWidth="1"/>
    <col min="9730" max="9730" width="33.85546875" style="146" customWidth="1"/>
    <col min="9731" max="9731" width="6.5703125" style="146" customWidth="1"/>
    <col min="9732" max="9732" width="33.5703125" style="146" customWidth="1"/>
    <col min="9733" max="9733" width="4.85546875" style="146" customWidth="1"/>
    <col min="9734" max="9734" width="4.5703125" style="146" customWidth="1"/>
    <col min="9735" max="9735" width="4.42578125" style="146" customWidth="1"/>
    <col min="9736" max="9736" width="5" style="146" customWidth="1"/>
    <col min="9737" max="9737" width="4.42578125" style="146" customWidth="1"/>
    <col min="9738" max="9738" width="4.28515625" style="146" customWidth="1"/>
    <col min="9739" max="9739" width="9" style="146" customWidth="1"/>
    <col min="9740" max="9984" width="9.140625" style="146"/>
    <col min="9985" max="9985" width="6.42578125" style="146" customWidth="1"/>
    <col min="9986" max="9986" width="33.85546875" style="146" customWidth="1"/>
    <col min="9987" max="9987" width="6.5703125" style="146" customWidth="1"/>
    <col min="9988" max="9988" width="33.5703125" style="146" customWidth="1"/>
    <col min="9989" max="9989" width="4.85546875" style="146" customWidth="1"/>
    <col min="9990" max="9990" width="4.5703125" style="146" customWidth="1"/>
    <col min="9991" max="9991" width="4.42578125" style="146" customWidth="1"/>
    <col min="9992" max="9992" width="5" style="146" customWidth="1"/>
    <col min="9993" max="9993" width="4.42578125" style="146" customWidth="1"/>
    <col min="9994" max="9994" width="4.28515625" style="146" customWidth="1"/>
    <col min="9995" max="9995" width="9" style="146" customWidth="1"/>
    <col min="9996" max="10240" width="9.140625" style="146"/>
    <col min="10241" max="10241" width="6.42578125" style="146" customWidth="1"/>
    <col min="10242" max="10242" width="33.85546875" style="146" customWidth="1"/>
    <col min="10243" max="10243" width="6.5703125" style="146" customWidth="1"/>
    <col min="10244" max="10244" width="33.5703125" style="146" customWidth="1"/>
    <col min="10245" max="10245" width="4.85546875" style="146" customWidth="1"/>
    <col min="10246" max="10246" width="4.5703125" style="146" customWidth="1"/>
    <col min="10247" max="10247" width="4.42578125" style="146" customWidth="1"/>
    <col min="10248" max="10248" width="5" style="146" customWidth="1"/>
    <col min="10249" max="10249" width="4.42578125" style="146" customWidth="1"/>
    <col min="10250" max="10250" width="4.28515625" style="146" customWidth="1"/>
    <col min="10251" max="10251" width="9" style="146" customWidth="1"/>
    <col min="10252" max="10496" width="9.140625" style="146"/>
    <col min="10497" max="10497" width="6.42578125" style="146" customWidth="1"/>
    <col min="10498" max="10498" width="33.85546875" style="146" customWidth="1"/>
    <col min="10499" max="10499" width="6.5703125" style="146" customWidth="1"/>
    <col min="10500" max="10500" width="33.5703125" style="146" customWidth="1"/>
    <col min="10501" max="10501" width="4.85546875" style="146" customWidth="1"/>
    <col min="10502" max="10502" width="4.5703125" style="146" customWidth="1"/>
    <col min="10503" max="10503" width="4.42578125" style="146" customWidth="1"/>
    <col min="10504" max="10504" width="5" style="146" customWidth="1"/>
    <col min="10505" max="10505" width="4.42578125" style="146" customWidth="1"/>
    <col min="10506" max="10506" width="4.28515625" style="146" customWidth="1"/>
    <col min="10507" max="10507" width="9" style="146" customWidth="1"/>
    <col min="10508" max="10752" width="9.140625" style="146"/>
    <col min="10753" max="10753" width="6.42578125" style="146" customWidth="1"/>
    <col min="10754" max="10754" width="33.85546875" style="146" customWidth="1"/>
    <col min="10755" max="10755" width="6.5703125" style="146" customWidth="1"/>
    <col min="10756" max="10756" width="33.5703125" style="146" customWidth="1"/>
    <col min="10757" max="10757" width="4.85546875" style="146" customWidth="1"/>
    <col min="10758" max="10758" width="4.5703125" style="146" customWidth="1"/>
    <col min="10759" max="10759" width="4.42578125" style="146" customWidth="1"/>
    <col min="10760" max="10760" width="5" style="146" customWidth="1"/>
    <col min="10761" max="10761" width="4.42578125" style="146" customWidth="1"/>
    <col min="10762" max="10762" width="4.28515625" style="146" customWidth="1"/>
    <col min="10763" max="10763" width="9" style="146" customWidth="1"/>
    <col min="10764" max="11008" width="9.140625" style="146"/>
    <col min="11009" max="11009" width="6.42578125" style="146" customWidth="1"/>
    <col min="11010" max="11010" width="33.85546875" style="146" customWidth="1"/>
    <col min="11011" max="11011" width="6.5703125" style="146" customWidth="1"/>
    <col min="11012" max="11012" width="33.5703125" style="146" customWidth="1"/>
    <col min="11013" max="11013" width="4.85546875" style="146" customWidth="1"/>
    <col min="11014" max="11014" width="4.5703125" style="146" customWidth="1"/>
    <col min="11015" max="11015" width="4.42578125" style="146" customWidth="1"/>
    <col min="11016" max="11016" width="5" style="146" customWidth="1"/>
    <col min="11017" max="11017" width="4.42578125" style="146" customWidth="1"/>
    <col min="11018" max="11018" width="4.28515625" style="146" customWidth="1"/>
    <col min="11019" max="11019" width="9" style="146" customWidth="1"/>
    <col min="11020" max="11264" width="9.140625" style="146"/>
    <col min="11265" max="11265" width="6.42578125" style="146" customWidth="1"/>
    <col min="11266" max="11266" width="33.85546875" style="146" customWidth="1"/>
    <col min="11267" max="11267" width="6.5703125" style="146" customWidth="1"/>
    <col min="11268" max="11268" width="33.5703125" style="146" customWidth="1"/>
    <col min="11269" max="11269" width="4.85546875" style="146" customWidth="1"/>
    <col min="11270" max="11270" width="4.5703125" style="146" customWidth="1"/>
    <col min="11271" max="11271" width="4.42578125" style="146" customWidth="1"/>
    <col min="11272" max="11272" width="5" style="146" customWidth="1"/>
    <col min="11273" max="11273" width="4.42578125" style="146" customWidth="1"/>
    <col min="11274" max="11274" width="4.28515625" style="146" customWidth="1"/>
    <col min="11275" max="11275" width="9" style="146" customWidth="1"/>
    <col min="11276" max="11520" width="9.140625" style="146"/>
    <col min="11521" max="11521" width="6.42578125" style="146" customWidth="1"/>
    <col min="11522" max="11522" width="33.85546875" style="146" customWidth="1"/>
    <col min="11523" max="11523" width="6.5703125" style="146" customWidth="1"/>
    <col min="11524" max="11524" width="33.5703125" style="146" customWidth="1"/>
    <col min="11525" max="11525" width="4.85546875" style="146" customWidth="1"/>
    <col min="11526" max="11526" width="4.5703125" style="146" customWidth="1"/>
    <col min="11527" max="11527" width="4.42578125" style="146" customWidth="1"/>
    <col min="11528" max="11528" width="5" style="146" customWidth="1"/>
    <col min="11529" max="11529" width="4.42578125" style="146" customWidth="1"/>
    <col min="11530" max="11530" width="4.28515625" style="146" customWidth="1"/>
    <col min="11531" max="11531" width="9" style="146" customWidth="1"/>
    <col min="11532" max="11776" width="9.140625" style="146"/>
    <col min="11777" max="11777" width="6.42578125" style="146" customWidth="1"/>
    <col min="11778" max="11778" width="33.85546875" style="146" customWidth="1"/>
    <col min="11779" max="11779" width="6.5703125" style="146" customWidth="1"/>
    <col min="11780" max="11780" width="33.5703125" style="146" customWidth="1"/>
    <col min="11781" max="11781" width="4.85546875" style="146" customWidth="1"/>
    <col min="11782" max="11782" width="4.5703125" style="146" customWidth="1"/>
    <col min="11783" max="11783" width="4.42578125" style="146" customWidth="1"/>
    <col min="11784" max="11784" width="5" style="146" customWidth="1"/>
    <col min="11785" max="11785" width="4.42578125" style="146" customWidth="1"/>
    <col min="11786" max="11786" width="4.28515625" style="146" customWidth="1"/>
    <col min="11787" max="11787" width="9" style="146" customWidth="1"/>
    <col min="11788" max="12032" width="9.140625" style="146"/>
    <col min="12033" max="12033" width="6.42578125" style="146" customWidth="1"/>
    <col min="12034" max="12034" width="33.85546875" style="146" customWidth="1"/>
    <col min="12035" max="12035" width="6.5703125" style="146" customWidth="1"/>
    <col min="12036" max="12036" width="33.5703125" style="146" customWidth="1"/>
    <col min="12037" max="12037" width="4.85546875" style="146" customWidth="1"/>
    <col min="12038" max="12038" width="4.5703125" style="146" customWidth="1"/>
    <col min="12039" max="12039" width="4.42578125" style="146" customWidth="1"/>
    <col min="12040" max="12040" width="5" style="146" customWidth="1"/>
    <col min="12041" max="12041" width="4.42578125" style="146" customWidth="1"/>
    <col min="12042" max="12042" width="4.28515625" style="146" customWidth="1"/>
    <col min="12043" max="12043" width="9" style="146" customWidth="1"/>
    <col min="12044" max="12288" width="9.140625" style="146"/>
    <col min="12289" max="12289" width="6.42578125" style="146" customWidth="1"/>
    <col min="12290" max="12290" width="33.85546875" style="146" customWidth="1"/>
    <col min="12291" max="12291" width="6.5703125" style="146" customWidth="1"/>
    <col min="12292" max="12292" width="33.5703125" style="146" customWidth="1"/>
    <col min="12293" max="12293" width="4.85546875" style="146" customWidth="1"/>
    <col min="12294" max="12294" width="4.5703125" style="146" customWidth="1"/>
    <col min="12295" max="12295" width="4.42578125" style="146" customWidth="1"/>
    <col min="12296" max="12296" width="5" style="146" customWidth="1"/>
    <col min="12297" max="12297" width="4.42578125" style="146" customWidth="1"/>
    <col min="12298" max="12298" width="4.28515625" style="146" customWidth="1"/>
    <col min="12299" max="12299" width="9" style="146" customWidth="1"/>
    <col min="12300" max="12544" width="9.140625" style="146"/>
    <col min="12545" max="12545" width="6.42578125" style="146" customWidth="1"/>
    <col min="12546" max="12546" width="33.85546875" style="146" customWidth="1"/>
    <col min="12547" max="12547" width="6.5703125" style="146" customWidth="1"/>
    <col min="12548" max="12548" width="33.5703125" style="146" customWidth="1"/>
    <col min="12549" max="12549" width="4.85546875" style="146" customWidth="1"/>
    <col min="12550" max="12550" width="4.5703125" style="146" customWidth="1"/>
    <col min="12551" max="12551" width="4.42578125" style="146" customWidth="1"/>
    <col min="12552" max="12552" width="5" style="146" customWidth="1"/>
    <col min="12553" max="12553" width="4.42578125" style="146" customWidth="1"/>
    <col min="12554" max="12554" width="4.28515625" style="146" customWidth="1"/>
    <col min="12555" max="12555" width="9" style="146" customWidth="1"/>
    <col min="12556" max="12800" width="9.140625" style="146"/>
    <col min="12801" max="12801" width="6.42578125" style="146" customWidth="1"/>
    <col min="12802" max="12802" width="33.85546875" style="146" customWidth="1"/>
    <col min="12803" max="12803" width="6.5703125" style="146" customWidth="1"/>
    <col min="12804" max="12804" width="33.5703125" style="146" customWidth="1"/>
    <col min="12805" max="12805" width="4.85546875" style="146" customWidth="1"/>
    <col min="12806" max="12806" width="4.5703125" style="146" customWidth="1"/>
    <col min="12807" max="12807" width="4.42578125" style="146" customWidth="1"/>
    <col min="12808" max="12808" width="5" style="146" customWidth="1"/>
    <col min="12809" max="12809" width="4.42578125" style="146" customWidth="1"/>
    <col min="12810" max="12810" width="4.28515625" style="146" customWidth="1"/>
    <col min="12811" max="12811" width="9" style="146" customWidth="1"/>
    <col min="12812" max="13056" width="9.140625" style="146"/>
    <col min="13057" max="13057" width="6.42578125" style="146" customWidth="1"/>
    <col min="13058" max="13058" width="33.85546875" style="146" customWidth="1"/>
    <col min="13059" max="13059" width="6.5703125" style="146" customWidth="1"/>
    <col min="13060" max="13060" width="33.5703125" style="146" customWidth="1"/>
    <col min="13061" max="13061" width="4.85546875" style="146" customWidth="1"/>
    <col min="13062" max="13062" width="4.5703125" style="146" customWidth="1"/>
    <col min="13063" max="13063" width="4.42578125" style="146" customWidth="1"/>
    <col min="13064" max="13064" width="5" style="146" customWidth="1"/>
    <col min="13065" max="13065" width="4.42578125" style="146" customWidth="1"/>
    <col min="13066" max="13066" width="4.28515625" style="146" customWidth="1"/>
    <col min="13067" max="13067" width="9" style="146" customWidth="1"/>
    <col min="13068" max="13312" width="9.140625" style="146"/>
    <col min="13313" max="13313" width="6.42578125" style="146" customWidth="1"/>
    <col min="13314" max="13314" width="33.85546875" style="146" customWidth="1"/>
    <col min="13315" max="13315" width="6.5703125" style="146" customWidth="1"/>
    <col min="13316" max="13316" width="33.5703125" style="146" customWidth="1"/>
    <col min="13317" max="13317" width="4.85546875" style="146" customWidth="1"/>
    <col min="13318" max="13318" width="4.5703125" style="146" customWidth="1"/>
    <col min="13319" max="13319" width="4.42578125" style="146" customWidth="1"/>
    <col min="13320" max="13320" width="5" style="146" customWidth="1"/>
    <col min="13321" max="13321" width="4.42578125" style="146" customWidth="1"/>
    <col min="13322" max="13322" width="4.28515625" style="146" customWidth="1"/>
    <col min="13323" max="13323" width="9" style="146" customWidth="1"/>
    <col min="13324" max="13568" width="9.140625" style="146"/>
    <col min="13569" max="13569" width="6.42578125" style="146" customWidth="1"/>
    <col min="13570" max="13570" width="33.85546875" style="146" customWidth="1"/>
    <col min="13571" max="13571" width="6.5703125" style="146" customWidth="1"/>
    <col min="13572" max="13572" width="33.5703125" style="146" customWidth="1"/>
    <col min="13573" max="13573" width="4.85546875" style="146" customWidth="1"/>
    <col min="13574" max="13574" width="4.5703125" style="146" customWidth="1"/>
    <col min="13575" max="13575" width="4.42578125" style="146" customWidth="1"/>
    <col min="13576" max="13576" width="5" style="146" customWidth="1"/>
    <col min="13577" max="13577" width="4.42578125" style="146" customWidth="1"/>
    <col min="13578" max="13578" width="4.28515625" style="146" customWidth="1"/>
    <col min="13579" max="13579" width="9" style="146" customWidth="1"/>
    <col min="13580" max="13824" width="9.140625" style="146"/>
    <col min="13825" max="13825" width="6.42578125" style="146" customWidth="1"/>
    <col min="13826" max="13826" width="33.85546875" style="146" customWidth="1"/>
    <col min="13827" max="13827" width="6.5703125" style="146" customWidth="1"/>
    <col min="13828" max="13828" width="33.5703125" style="146" customWidth="1"/>
    <col min="13829" max="13829" width="4.85546875" style="146" customWidth="1"/>
    <col min="13830" max="13830" width="4.5703125" style="146" customWidth="1"/>
    <col min="13831" max="13831" width="4.42578125" style="146" customWidth="1"/>
    <col min="13832" max="13832" width="5" style="146" customWidth="1"/>
    <col min="13833" max="13833" width="4.42578125" style="146" customWidth="1"/>
    <col min="13834" max="13834" width="4.28515625" style="146" customWidth="1"/>
    <col min="13835" max="13835" width="9" style="146" customWidth="1"/>
    <col min="13836" max="14080" width="9.140625" style="146"/>
    <col min="14081" max="14081" width="6.42578125" style="146" customWidth="1"/>
    <col min="14082" max="14082" width="33.85546875" style="146" customWidth="1"/>
    <col min="14083" max="14083" width="6.5703125" style="146" customWidth="1"/>
    <col min="14084" max="14084" width="33.5703125" style="146" customWidth="1"/>
    <col min="14085" max="14085" width="4.85546875" style="146" customWidth="1"/>
    <col min="14086" max="14086" width="4.5703125" style="146" customWidth="1"/>
    <col min="14087" max="14087" width="4.42578125" style="146" customWidth="1"/>
    <col min="14088" max="14088" width="5" style="146" customWidth="1"/>
    <col min="14089" max="14089" width="4.42578125" style="146" customWidth="1"/>
    <col min="14090" max="14090" width="4.28515625" style="146" customWidth="1"/>
    <col min="14091" max="14091" width="9" style="146" customWidth="1"/>
    <col min="14092" max="14336" width="9.140625" style="146"/>
    <col min="14337" max="14337" width="6.42578125" style="146" customWidth="1"/>
    <col min="14338" max="14338" width="33.85546875" style="146" customWidth="1"/>
    <col min="14339" max="14339" width="6.5703125" style="146" customWidth="1"/>
    <col min="14340" max="14340" width="33.5703125" style="146" customWidth="1"/>
    <col min="14341" max="14341" width="4.85546875" style="146" customWidth="1"/>
    <col min="14342" max="14342" width="4.5703125" style="146" customWidth="1"/>
    <col min="14343" max="14343" width="4.42578125" style="146" customWidth="1"/>
    <col min="14344" max="14344" width="5" style="146" customWidth="1"/>
    <col min="14345" max="14345" width="4.42578125" style="146" customWidth="1"/>
    <col min="14346" max="14346" width="4.28515625" style="146" customWidth="1"/>
    <col min="14347" max="14347" width="9" style="146" customWidth="1"/>
    <col min="14348" max="14592" width="9.140625" style="146"/>
    <col min="14593" max="14593" width="6.42578125" style="146" customWidth="1"/>
    <col min="14594" max="14594" width="33.85546875" style="146" customWidth="1"/>
    <col min="14595" max="14595" width="6.5703125" style="146" customWidth="1"/>
    <col min="14596" max="14596" width="33.5703125" style="146" customWidth="1"/>
    <col min="14597" max="14597" width="4.85546875" style="146" customWidth="1"/>
    <col min="14598" max="14598" width="4.5703125" style="146" customWidth="1"/>
    <col min="14599" max="14599" width="4.42578125" style="146" customWidth="1"/>
    <col min="14600" max="14600" width="5" style="146" customWidth="1"/>
    <col min="14601" max="14601" width="4.42578125" style="146" customWidth="1"/>
    <col min="14602" max="14602" width="4.28515625" style="146" customWidth="1"/>
    <col min="14603" max="14603" width="9" style="146" customWidth="1"/>
    <col min="14604" max="14848" width="9.140625" style="146"/>
    <col min="14849" max="14849" width="6.42578125" style="146" customWidth="1"/>
    <col min="14850" max="14850" width="33.85546875" style="146" customWidth="1"/>
    <col min="14851" max="14851" width="6.5703125" style="146" customWidth="1"/>
    <col min="14852" max="14852" width="33.5703125" style="146" customWidth="1"/>
    <col min="14853" max="14853" width="4.85546875" style="146" customWidth="1"/>
    <col min="14854" max="14854" width="4.5703125" style="146" customWidth="1"/>
    <col min="14855" max="14855" width="4.42578125" style="146" customWidth="1"/>
    <col min="14856" max="14856" width="5" style="146" customWidth="1"/>
    <col min="14857" max="14857" width="4.42578125" style="146" customWidth="1"/>
    <col min="14858" max="14858" width="4.28515625" style="146" customWidth="1"/>
    <col min="14859" max="14859" width="9" style="146" customWidth="1"/>
    <col min="14860" max="15104" width="9.140625" style="146"/>
    <col min="15105" max="15105" width="6.42578125" style="146" customWidth="1"/>
    <col min="15106" max="15106" width="33.85546875" style="146" customWidth="1"/>
    <col min="15107" max="15107" width="6.5703125" style="146" customWidth="1"/>
    <col min="15108" max="15108" width="33.5703125" style="146" customWidth="1"/>
    <col min="15109" max="15109" width="4.85546875" style="146" customWidth="1"/>
    <col min="15110" max="15110" width="4.5703125" style="146" customWidth="1"/>
    <col min="15111" max="15111" width="4.42578125" style="146" customWidth="1"/>
    <col min="15112" max="15112" width="5" style="146" customWidth="1"/>
    <col min="15113" max="15113" width="4.42578125" style="146" customWidth="1"/>
    <col min="15114" max="15114" width="4.28515625" style="146" customWidth="1"/>
    <col min="15115" max="15115" width="9" style="146" customWidth="1"/>
    <col min="15116" max="15360" width="9.140625" style="146"/>
    <col min="15361" max="15361" width="6.42578125" style="146" customWidth="1"/>
    <col min="15362" max="15362" width="33.85546875" style="146" customWidth="1"/>
    <col min="15363" max="15363" width="6.5703125" style="146" customWidth="1"/>
    <col min="15364" max="15364" width="33.5703125" style="146" customWidth="1"/>
    <col min="15365" max="15365" width="4.85546875" style="146" customWidth="1"/>
    <col min="15366" max="15366" width="4.5703125" style="146" customWidth="1"/>
    <col min="15367" max="15367" width="4.42578125" style="146" customWidth="1"/>
    <col min="15368" max="15368" width="5" style="146" customWidth="1"/>
    <col min="15369" max="15369" width="4.42578125" style="146" customWidth="1"/>
    <col min="15370" max="15370" width="4.28515625" style="146" customWidth="1"/>
    <col min="15371" max="15371" width="9" style="146" customWidth="1"/>
    <col min="15372" max="15616" width="9.140625" style="146"/>
    <col min="15617" max="15617" width="6.42578125" style="146" customWidth="1"/>
    <col min="15618" max="15618" width="33.85546875" style="146" customWidth="1"/>
    <col min="15619" max="15619" width="6.5703125" style="146" customWidth="1"/>
    <col min="15620" max="15620" width="33.5703125" style="146" customWidth="1"/>
    <col min="15621" max="15621" width="4.85546875" style="146" customWidth="1"/>
    <col min="15622" max="15622" width="4.5703125" style="146" customWidth="1"/>
    <col min="15623" max="15623" width="4.42578125" style="146" customWidth="1"/>
    <col min="15624" max="15624" width="5" style="146" customWidth="1"/>
    <col min="15625" max="15625" width="4.42578125" style="146" customWidth="1"/>
    <col min="15626" max="15626" width="4.28515625" style="146" customWidth="1"/>
    <col min="15627" max="15627" width="9" style="146" customWidth="1"/>
    <col min="15628" max="15872" width="9.140625" style="146"/>
    <col min="15873" max="15873" width="6.42578125" style="146" customWidth="1"/>
    <col min="15874" max="15874" width="33.85546875" style="146" customWidth="1"/>
    <col min="15875" max="15875" width="6.5703125" style="146" customWidth="1"/>
    <col min="15876" max="15876" width="33.5703125" style="146" customWidth="1"/>
    <col min="15877" max="15877" width="4.85546875" style="146" customWidth="1"/>
    <col min="15878" max="15878" width="4.5703125" style="146" customWidth="1"/>
    <col min="15879" max="15879" width="4.42578125" style="146" customWidth="1"/>
    <col min="15880" max="15880" width="5" style="146" customWidth="1"/>
    <col min="15881" max="15881" width="4.42578125" style="146" customWidth="1"/>
    <col min="15882" max="15882" width="4.28515625" style="146" customWidth="1"/>
    <col min="15883" max="15883" width="9" style="146" customWidth="1"/>
    <col min="15884" max="16128" width="9.140625" style="146"/>
    <col min="16129" max="16129" width="6.42578125" style="146" customWidth="1"/>
    <col min="16130" max="16130" width="33.85546875" style="146" customWidth="1"/>
    <col min="16131" max="16131" width="6.5703125" style="146" customWidth="1"/>
    <col min="16132" max="16132" width="33.5703125" style="146" customWidth="1"/>
    <col min="16133" max="16133" width="4.85546875" style="146" customWidth="1"/>
    <col min="16134" max="16134" width="4.5703125" style="146" customWidth="1"/>
    <col min="16135" max="16135" width="4.42578125" style="146" customWidth="1"/>
    <col min="16136" max="16136" width="5" style="146" customWidth="1"/>
    <col min="16137" max="16137" width="4.42578125" style="146" customWidth="1"/>
    <col min="16138" max="16138" width="4.28515625" style="146" customWidth="1"/>
    <col min="16139" max="16139" width="9" style="146" customWidth="1"/>
    <col min="16140" max="16384" width="9.140625" style="146"/>
  </cols>
  <sheetData>
    <row r="1" spans="1:15" ht="13.5" thickBot="1">
      <c r="A1" s="2204"/>
      <c r="B1" s="2205"/>
      <c r="C1" s="2206"/>
      <c r="D1" s="977" t="s">
        <v>578</v>
      </c>
      <c r="E1" s="2210" t="s">
        <v>579</v>
      </c>
      <c r="F1" s="2211"/>
      <c r="G1" s="2211"/>
      <c r="H1" s="2211"/>
      <c r="I1" s="2211"/>
      <c r="J1" s="2212"/>
      <c r="K1" s="2207"/>
      <c r="L1" s="2209"/>
      <c r="M1" s="147"/>
      <c r="N1" s="317">
        <v>1</v>
      </c>
      <c r="O1" s="146" t="s">
        <v>580</v>
      </c>
    </row>
    <row r="2" spans="1:15" ht="13.5" thickBot="1">
      <c r="A2" s="2207"/>
      <c r="B2" s="2208"/>
      <c r="C2" s="2209"/>
      <c r="D2" s="2199"/>
      <c r="E2" s="2201" t="s">
        <v>581</v>
      </c>
      <c r="F2" s="2202"/>
      <c r="G2" s="2203"/>
      <c r="H2" s="2201" t="s">
        <v>582</v>
      </c>
      <c r="I2" s="2202"/>
      <c r="J2" s="2214"/>
      <c r="K2" s="2210" t="s">
        <v>587</v>
      </c>
      <c r="L2" s="2212"/>
      <c r="M2" s="147"/>
      <c r="N2" s="317">
        <v>2</v>
      </c>
      <c r="O2" s="146" t="s">
        <v>583</v>
      </c>
    </row>
    <row r="3" spans="1:15">
      <c r="A3" s="978"/>
      <c r="B3" s="964" t="s">
        <v>584</v>
      </c>
      <c r="C3" s="979" t="s">
        <v>585</v>
      </c>
      <c r="D3" s="2213"/>
      <c r="E3" s="299">
        <v>1</v>
      </c>
      <c r="F3" s="151">
        <v>2</v>
      </c>
      <c r="G3" s="300">
        <v>3</v>
      </c>
      <c r="H3" s="155">
        <v>1</v>
      </c>
      <c r="I3" s="151">
        <v>2</v>
      </c>
      <c r="J3" s="159">
        <v>3</v>
      </c>
      <c r="K3" s="964" t="s">
        <v>588</v>
      </c>
      <c r="L3" s="160" t="s">
        <v>589</v>
      </c>
      <c r="M3" s="147"/>
      <c r="N3" s="317">
        <v>3</v>
      </c>
      <c r="O3" s="146" t="s">
        <v>586</v>
      </c>
    </row>
    <row r="4" spans="1:15">
      <c r="A4" s="316">
        <v>1</v>
      </c>
      <c r="B4" s="980" t="s">
        <v>336</v>
      </c>
      <c r="C4" s="149">
        <f t="shared" ref="C4:C16" si="0">SUM(E4:J4)</f>
        <v>66</v>
      </c>
      <c r="D4" s="981" t="s">
        <v>590</v>
      </c>
      <c r="E4" s="149">
        <v>0</v>
      </c>
      <c r="F4" s="149">
        <v>2</v>
      </c>
      <c r="G4" s="149">
        <v>34</v>
      </c>
      <c r="H4" s="149">
        <v>0</v>
      </c>
      <c r="I4" s="149">
        <v>3</v>
      </c>
      <c r="J4" s="149">
        <v>27</v>
      </c>
      <c r="K4" s="149">
        <v>23</v>
      </c>
      <c r="L4" s="149">
        <v>21</v>
      </c>
      <c r="M4" s="147"/>
    </row>
    <row r="5" spans="1:15">
      <c r="A5" s="316">
        <v>2</v>
      </c>
      <c r="B5" s="980" t="s">
        <v>591</v>
      </c>
      <c r="C5" s="149">
        <f t="shared" si="0"/>
        <v>29</v>
      </c>
      <c r="D5" s="981" t="s">
        <v>592</v>
      </c>
      <c r="E5" s="149">
        <v>0</v>
      </c>
      <c r="F5" s="149">
        <v>0</v>
      </c>
      <c r="G5" s="149">
        <v>13</v>
      </c>
      <c r="H5" s="149">
        <v>0</v>
      </c>
      <c r="I5" s="149">
        <v>0</v>
      </c>
      <c r="J5" s="149">
        <v>16</v>
      </c>
      <c r="K5" s="149"/>
      <c r="L5" s="149"/>
      <c r="M5" s="147"/>
    </row>
    <row r="6" spans="1:15">
      <c r="A6" s="316">
        <v>3</v>
      </c>
      <c r="B6" s="980" t="s">
        <v>326</v>
      </c>
      <c r="C6" s="149">
        <f t="shared" si="0"/>
        <v>44</v>
      </c>
      <c r="D6" s="981" t="s">
        <v>593</v>
      </c>
      <c r="E6" s="149">
        <v>0</v>
      </c>
      <c r="F6" s="149">
        <v>6</v>
      </c>
      <c r="G6" s="149">
        <v>20</v>
      </c>
      <c r="H6" s="149">
        <v>0</v>
      </c>
      <c r="I6" s="149">
        <v>5</v>
      </c>
      <c r="J6" s="149">
        <v>13</v>
      </c>
      <c r="K6" s="149"/>
      <c r="L6" s="149"/>
      <c r="M6" s="147"/>
    </row>
    <row r="7" spans="1:15">
      <c r="A7" s="316">
        <v>4</v>
      </c>
      <c r="B7" s="980" t="s">
        <v>594</v>
      </c>
      <c r="C7" s="149">
        <f t="shared" si="0"/>
        <v>56</v>
      </c>
      <c r="D7" s="981" t="s">
        <v>595</v>
      </c>
      <c r="E7" s="149">
        <v>0</v>
      </c>
      <c r="F7" s="149">
        <v>3</v>
      </c>
      <c r="G7" s="149">
        <v>30</v>
      </c>
      <c r="H7" s="149">
        <v>0</v>
      </c>
      <c r="I7" s="149">
        <v>3</v>
      </c>
      <c r="J7" s="149">
        <v>20</v>
      </c>
      <c r="K7" s="149"/>
      <c r="L7" s="149"/>
      <c r="M7" s="147"/>
    </row>
    <row r="8" spans="1:15">
      <c r="A8" s="316">
        <v>5</v>
      </c>
      <c r="B8" s="980" t="s">
        <v>370</v>
      </c>
      <c r="C8" s="149">
        <f t="shared" si="0"/>
        <v>20</v>
      </c>
      <c r="D8" s="981" t="s">
        <v>596</v>
      </c>
      <c r="E8" s="149">
        <v>0</v>
      </c>
      <c r="F8" s="149">
        <v>1</v>
      </c>
      <c r="G8" s="149">
        <v>9</v>
      </c>
      <c r="H8" s="149">
        <v>0</v>
      </c>
      <c r="I8" s="149">
        <v>2</v>
      </c>
      <c r="J8" s="149">
        <v>8</v>
      </c>
      <c r="K8" s="149"/>
      <c r="L8" s="149"/>
      <c r="M8" s="147"/>
    </row>
    <row r="9" spans="1:15">
      <c r="A9" s="316">
        <v>6</v>
      </c>
      <c r="B9" s="980" t="s">
        <v>444</v>
      </c>
      <c r="C9" s="149">
        <f t="shared" si="0"/>
        <v>379</v>
      </c>
      <c r="D9" s="981" t="s">
        <v>597</v>
      </c>
      <c r="E9" s="149">
        <v>0</v>
      </c>
      <c r="F9" s="149">
        <v>2</v>
      </c>
      <c r="G9" s="149">
        <v>183</v>
      </c>
      <c r="H9" s="149">
        <v>0</v>
      </c>
      <c r="I9" s="149">
        <v>6</v>
      </c>
      <c r="J9" s="149">
        <v>188</v>
      </c>
      <c r="K9" s="149">
        <v>10</v>
      </c>
      <c r="L9" s="149">
        <v>34</v>
      </c>
      <c r="M9" s="147"/>
    </row>
    <row r="10" spans="1:15">
      <c r="A10" s="316">
        <v>7</v>
      </c>
      <c r="B10" s="980" t="s">
        <v>356</v>
      </c>
      <c r="C10" s="149">
        <f t="shared" si="0"/>
        <v>84</v>
      </c>
      <c r="D10" s="981" t="s">
        <v>598</v>
      </c>
      <c r="E10" s="149">
        <v>0</v>
      </c>
      <c r="F10" s="149">
        <v>5</v>
      </c>
      <c r="G10" s="149">
        <v>39</v>
      </c>
      <c r="H10" s="149">
        <v>0</v>
      </c>
      <c r="I10" s="149">
        <v>3</v>
      </c>
      <c r="J10" s="149">
        <v>37</v>
      </c>
      <c r="K10" s="149"/>
      <c r="L10" s="149"/>
      <c r="M10" s="147"/>
    </row>
    <row r="11" spans="1:15">
      <c r="A11" s="316">
        <v>8</v>
      </c>
      <c r="B11" s="980" t="s">
        <v>599</v>
      </c>
      <c r="C11" s="149">
        <f t="shared" si="0"/>
        <v>43</v>
      </c>
      <c r="D11" s="981" t="s">
        <v>600</v>
      </c>
      <c r="E11" s="149">
        <v>0</v>
      </c>
      <c r="F11" s="149">
        <v>3</v>
      </c>
      <c r="G11" s="149">
        <v>14</v>
      </c>
      <c r="H11" s="149">
        <v>0</v>
      </c>
      <c r="I11" s="149">
        <v>6</v>
      </c>
      <c r="J11" s="149">
        <v>20</v>
      </c>
      <c r="K11" s="149"/>
      <c r="L11" s="149"/>
      <c r="M11" s="147"/>
    </row>
    <row r="12" spans="1:15">
      <c r="A12" s="316">
        <v>9</v>
      </c>
      <c r="B12" s="980" t="s">
        <v>373</v>
      </c>
      <c r="C12" s="149">
        <f t="shared" si="0"/>
        <v>48</v>
      </c>
      <c r="D12" s="981" t="s">
        <v>601</v>
      </c>
      <c r="E12" s="149">
        <v>0</v>
      </c>
      <c r="F12" s="149">
        <v>0</v>
      </c>
      <c r="G12" s="149">
        <v>25</v>
      </c>
      <c r="H12" s="149">
        <v>0</v>
      </c>
      <c r="I12" s="149">
        <v>1</v>
      </c>
      <c r="J12" s="149">
        <v>22</v>
      </c>
      <c r="K12" s="149"/>
      <c r="L12" s="149"/>
      <c r="M12" s="147"/>
    </row>
    <row r="13" spans="1:15">
      <c r="A13" s="316">
        <v>10</v>
      </c>
      <c r="B13" s="980" t="s">
        <v>373</v>
      </c>
      <c r="C13" s="149">
        <f t="shared" si="0"/>
        <v>8</v>
      </c>
      <c r="D13" s="981" t="s">
        <v>602</v>
      </c>
      <c r="E13" s="149">
        <v>0</v>
      </c>
      <c r="F13" s="149">
        <v>0</v>
      </c>
      <c r="G13" s="149">
        <v>4</v>
      </c>
      <c r="H13" s="149">
        <v>0</v>
      </c>
      <c r="I13" s="149">
        <v>0</v>
      </c>
      <c r="J13" s="149">
        <v>4</v>
      </c>
      <c r="K13" s="149"/>
      <c r="L13" s="149"/>
      <c r="M13" s="147"/>
    </row>
    <row r="14" spans="1:15">
      <c r="A14" s="316">
        <v>11</v>
      </c>
      <c r="B14" s="980" t="s">
        <v>354</v>
      </c>
      <c r="C14" s="149">
        <f t="shared" si="0"/>
        <v>75</v>
      </c>
      <c r="D14" s="981" t="s">
        <v>600</v>
      </c>
      <c r="E14" s="149">
        <v>0</v>
      </c>
      <c r="F14" s="149">
        <v>4</v>
      </c>
      <c r="G14" s="149">
        <v>35</v>
      </c>
      <c r="H14" s="149">
        <v>0</v>
      </c>
      <c r="I14" s="149">
        <v>6</v>
      </c>
      <c r="J14" s="149">
        <v>30</v>
      </c>
      <c r="K14" s="149"/>
      <c r="L14" s="149"/>
      <c r="M14" s="147"/>
    </row>
    <row r="15" spans="1:15">
      <c r="A15" s="316">
        <v>12</v>
      </c>
      <c r="B15" s="980" t="s">
        <v>603</v>
      </c>
      <c r="C15" s="149">
        <f t="shared" si="0"/>
        <v>12</v>
      </c>
      <c r="D15" s="981" t="s">
        <v>604</v>
      </c>
      <c r="E15" s="148"/>
      <c r="F15" s="148"/>
      <c r="G15" s="148">
        <v>12</v>
      </c>
      <c r="H15" s="148"/>
      <c r="I15" s="148"/>
      <c r="J15" s="148"/>
      <c r="K15" s="149"/>
      <c r="L15" s="149"/>
      <c r="M15" s="147"/>
    </row>
    <row r="16" spans="1:15">
      <c r="A16" s="316">
        <v>13</v>
      </c>
      <c r="B16" s="980" t="s">
        <v>603</v>
      </c>
      <c r="C16" s="149">
        <f t="shared" si="0"/>
        <v>11</v>
      </c>
      <c r="D16" s="981" t="s">
        <v>605</v>
      </c>
      <c r="E16" s="148"/>
      <c r="F16" s="148"/>
      <c r="G16" s="148">
        <v>11</v>
      </c>
      <c r="H16" s="148"/>
      <c r="I16" s="148"/>
      <c r="J16" s="148"/>
      <c r="K16" s="149"/>
      <c r="L16" s="149"/>
      <c r="M16" s="147"/>
    </row>
    <row r="17" spans="1:13">
      <c r="A17" s="316">
        <v>14</v>
      </c>
      <c r="B17" s="980" t="s">
        <v>603</v>
      </c>
      <c r="C17" s="149">
        <v>10</v>
      </c>
      <c r="D17" s="981" t="s">
        <v>606</v>
      </c>
      <c r="E17" s="148"/>
      <c r="F17" s="148">
        <v>5</v>
      </c>
      <c r="G17" s="148">
        <v>5</v>
      </c>
      <c r="H17" s="148"/>
      <c r="I17" s="148"/>
      <c r="J17" s="148"/>
      <c r="K17" s="149"/>
      <c r="L17" s="149"/>
      <c r="M17" s="147"/>
    </row>
    <row r="18" spans="1:13">
      <c r="A18" s="316">
        <v>15</v>
      </c>
      <c r="B18" s="980" t="s">
        <v>603</v>
      </c>
      <c r="C18" s="149">
        <v>7</v>
      </c>
      <c r="D18" s="981" t="s">
        <v>607</v>
      </c>
      <c r="E18" s="148"/>
      <c r="F18" s="148">
        <v>1</v>
      </c>
      <c r="G18" s="148">
        <v>5</v>
      </c>
      <c r="H18" s="148"/>
      <c r="I18" s="148"/>
      <c r="J18" s="148"/>
      <c r="K18" s="149"/>
      <c r="L18" s="149"/>
      <c r="M18" s="147"/>
    </row>
    <row r="19" spans="1:13">
      <c r="A19" s="316">
        <v>16</v>
      </c>
      <c r="B19" s="980" t="s">
        <v>444</v>
      </c>
      <c r="C19" s="149">
        <v>3</v>
      </c>
      <c r="D19" s="981" t="s">
        <v>608</v>
      </c>
      <c r="E19" s="148"/>
      <c r="F19" s="148"/>
      <c r="G19" s="148">
        <v>3</v>
      </c>
      <c r="H19" s="148"/>
      <c r="I19" s="148"/>
      <c r="J19" s="148"/>
      <c r="K19" s="149"/>
      <c r="L19" s="149"/>
      <c r="M19" s="147"/>
    </row>
    <row r="20" spans="1:13">
      <c r="A20" s="316">
        <v>17</v>
      </c>
      <c r="B20" s="980" t="s">
        <v>444</v>
      </c>
      <c r="C20" s="149">
        <v>7</v>
      </c>
      <c r="D20" s="981" t="s">
        <v>609</v>
      </c>
      <c r="E20" s="148"/>
      <c r="F20" s="148"/>
      <c r="G20" s="148">
        <v>7</v>
      </c>
      <c r="H20" s="148"/>
      <c r="I20" s="148"/>
      <c r="J20" s="148"/>
      <c r="K20" s="149"/>
      <c r="L20" s="149"/>
      <c r="M20" s="147"/>
    </row>
    <row r="21" spans="1:13">
      <c r="A21" s="316">
        <v>18</v>
      </c>
      <c r="B21" s="980" t="s">
        <v>610</v>
      </c>
      <c r="C21" s="149">
        <f t="shared" ref="C21:C41" si="1">SUM(E21:L21)</f>
        <v>342</v>
      </c>
      <c r="D21" s="981" t="s">
        <v>611</v>
      </c>
      <c r="E21" s="149">
        <v>0</v>
      </c>
      <c r="F21" s="149">
        <v>3</v>
      </c>
      <c r="G21" s="149">
        <v>116</v>
      </c>
      <c r="H21" s="149">
        <v>0</v>
      </c>
      <c r="I21" s="149">
        <v>5</v>
      </c>
      <c r="J21" s="149">
        <v>116</v>
      </c>
      <c r="K21" s="149">
        <v>49</v>
      </c>
      <c r="L21" s="149">
        <v>53</v>
      </c>
      <c r="M21" s="147"/>
    </row>
    <row r="22" spans="1:13">
      <c r="A22" s="316">
        <v>19</v>
      </c>
      <c r="B22" s="980" t="s">
        <v>337</v>
      </c>
      <c r="C22" s="149">
        <f t="shared" si="1"/>
        <v>148</v>
      </c>
      <c r="D22" s="981" t="s">
        <v>592</v>
      </c>
      <c r="E22" s="149">
        <v>0</v>
      </c>
      <c r="F22" s="149">
        <v>6</v>
      </c>
      <c r="G22" s="149">
        <v>45</v>
      </c>
      <c r="H22" s="149">
        <v>0</v>
      </c>
      <c r="I22" s="149">
        <v>19</v>
      </c>
      <c r="J22" s="149">
        <v>40</v>
      </c>
      <c r="K22" s="149">
        <v>19</v>
      </c>
      <c r="L22" s="149">
        <v>19</v>
      </c>
      <c r="M22" s="147"/>
    </row>
    <row r="23" spans="1:13">
      <c r="A23" s="316">
        <v>20</v>
      </c>
      <c r="B23" s="980" t="s">
        <v>343</v>
      </c>
      <c r="C23" s="149">
        <f t="shared" si="1"/>
        <v>55</v>
      </c>
      <c r="D23" s="981" t="s">
        <v>612</v>
      </c>
      <c r="E23" s="149">
        <v>0</v>
      </c>
      <c r="F23" s="149">
        <v>0</v>
      </c>
      <c r="G23" s="149">
        <v>26</v>
      </c>
      <c r="H23" s="149">
        <v>0</v>
      </c>
      <c r="I23" s="149">
        <v>0</v>
      </c>
      <c r="J23" s="149">
        <v>29</v>
      </c>
      <c r="K23" s="149"/>
      <c r="L23" s="149"/>
      <c r="M23" s="147"/>
    </row>
    <row r="24" spans="1:13">
      <c r="A24" s="316">
        <v>21</v>
      </c>
      <c r="B24" s="980" t="s">
        <v>366</v>
      </c>
      <c r="C24" s="149">
        <f t="shared" si="1"/>
        <v>16</v>
      </c>
      <c r="D24" s="981" t="s">
        <v>613</v>
      </c>
      <c r="E24" s="149">
        <v>0</v>
      </c>
      <c r="F24" s="149">
        <v>3</v>
      </c>
      <c r="G24" s="149">
        <v>5</v>
      </c>
      <c r="H24" s="149">
        <v>0</v>
      </c>
      <c r="I24" s="149">
        <v>0</v>
      </c>
      <c r="J24" s="149">
        <v>8</v>
      </c>
      <c r="K24" s="149"/>
      <c r="L24" s="149"/>
      <c r="M24" s="147"/>
    </row>
    <row r="25" spans="1:13">
      <c r="A25" s="316">
        <v>22</v>
      </c>
      <c r="B25" s="980" t="s">
        <v>614</v>
      </c>
      <c r="C25" s="149">
        <f t="shared" si="1"/>
        <v>92</v>
      </c>
      <c r="D25" s="981" t="s">
        <v>615</v>
      </c>
      <c r="E25" s="149">
        <v>0</v>
      </c>
      <c r="F25" s="149">
        <v>4</v>
      </c>
      <c r="G25" s="149">
        <v>44</v>
      </c>
      <c r="H25" s="149">
        <v>2</v>
      </c>
      <c r="I25" s="149">
        <v>6</v>
      </c>
      <c r="J25" s="149">
        <v>36</v>
      </c>
      <c r="K25" s="149"/>
      <c r="L25" s="149"/>
      <c r="M25" s="147"/>
    </row>
    <row r="26" spans="1:13">
      <c r="A26" s="316">
        <v>23</v>
      </c>
      <c r="B26" s="980" t="s">
        <v>368</v>
      </c>
      <c r="C26" s="149">
        <f t="shared" si="1"/>
        <v>55</v>
      </c>
      <c r="D26" s="981" t="s">
        <v>616</v>
      </c>
      <c r="E26" s="149">
        <v>0</v>
      </c>
      <c r="F26" s="149">
        <v>1</v>
      </c>
      <c r="G26" s="149">
        <v>31</v>
      </c>
      <c r="H26" s="149">
        <v>0</v>
      </c>
      <c r="I26" s="149">
        <v>0</v>
      </c>
      <c r="J26" s="149">
        <v>23</v>
      </c>
      <c r="K26" s="149"/>
      <c r="L26" s="149"/>
      <c r="M26" s="147"/>
    </row>
    <row r="27" spans="1:13">
      <c r="A27" s="316">
        <v>24</v>
      </c>
      <c r="B27" s="980" t="s">
        <v>319</v>
      </c>
      <c r="C27" s="149">
        <f t="shared" si="1"/>
        <v>50</v>
      </c>
      <c r="D27" s="981" t="s">
        <v>617</v>
      </c>
      <c r="E27" s="149">
        <v>0</v>
      </c>
      <c r="F27" s="149">
        <v>1</v>
      </c>
      <c r="G27" s="149">
        <v>23</v>
      </c>
      <c r="H27" s="149">
        <v>0</v>
      </c>
      <c r="I27" s="149">
        <v>2</v>
      </c>
      <c r="J27" s="149">
        <v>24</v>
      </c>
      <c r="K27" s="149"/>
      <c r="L27" s="149"/>
      <c r="M27" s="147"/>
    </row>
    <row r="28" spans="1:13">
      <c r="A28" s="316">
        <v>25</v>
      </c>
      <c r="B28" s="980" t="s">
        <v>325</v>
      </c>
      <c r="C28" s="149">
        <f t="shared" si="1"/>
        <v>82</v>
      </c>
      <c r="D28" s="981" t="s">
        <v>618</v>
      </c>
      <c r="E28" s="149">
        <v>2</v>
      </c>
      <c r="F28" s="149">
        <v>3</v>
      </c>
      <c r="G28" s="149">
        <v>33</v>
      </c>
      <c r="H28" s="149">
        <v>3</v>
      </c>
      <c r="I28" s="149">
        <v>5</v>
      </c>
      <c r="J28" s="149">
        <v>36</v>
      </c>
      <c r="K28" s="149"/>
      <c r="L28" s="149"/>
      <c r="M28" s="147"/>
    </row>
    <row r="29" spans="1:13">
      <c r="A29" s="316">
        <v>26</v>
      </c>
      <c r="B29" s="980" t="s">
        <v>312</v>
      </c>
      <c r="C29" s="149">
        <f t="shared" si="1"/>
        <v>66</v>
      </c>
      <c r="D29" s="981" t="s">
        <v>619</v>
      </c>
      <c r="E29" s="149">
        <v>0</v>
      </c>
      <c r="F29" s="149">
        <v>1</v>
      </c>
      <c r="G29" s="149">
        <v>31</v>
      </c>
      <c r="H29" s="149">
        <v>0</v>
      </c>
      <c r="I29" s="149">
        <v>2</v>
      </c>
      <c r="J29" s="149">
        <v>32</v>
      </c>
      <c r="K29" s="149"/>
      <c r="L29" s="149"/>
      <c r="M29" s="147"/>
    </row>
    <row r="30" spans="1:13">
      <c r="A30" s="316">
        <v>27</v>
      </c>
      <c r="B30" s="980" t="s">
        <v>328</v>
      </c>
      <c r="C30" s="149">
        <f t="shared" si="1"/>
        <v>140</v>
      </c>
      <c r="D30" s="981" t="s">
        <v>620</v>
      </c>
      <c r="E30" s="149">
        <v>2</v>
      </c>
      <c r="F30" s="149">
        <v>30</v>
      </c>
      <c r="G30" s="149">
        <v>37</v>
      </c>
      <c r="H30" s="149">
        <v>0</v>
      </c>
      <c r="I30" s="149">
        <v>54</v>
      </c>
      <c r="J30" s="149">
        <v>17</v>
      </c>
      <c r="K30" s="149"/>
      <c r="L30" s="149"/>
      <c r="M30" s="147"/>
    </row>
    <row r="31" spans="1:13">
      <c r="A31" s="316">
        <v>28</v>
      </c>
      <c r="B31" s="980" t="s">
        <v>352</v>
      </c>
      <c r="C31" s="149">
        <f t="shared" si="1"/>
        <v>14</v>
      </c>
      <c r="D31" s="981" t="s">
        <v>621</v>
      </c>
      <c r="E31" s="149">
        <v>0</v>
      </c>
      <c r="F31" s="149">
        <v>9</v>
      </c>
      <c r="G31" s="149">
        <v>4</v>
      </c>
      <c r="H31" s="149">
        <v>0</v>
      </c>
      <c r="I31" s="149">
        <v>0</v>
      </c>
      <c r="J31" s="149">
        <v>1</v>
      </c>
      <c r="K31" s="149"/>
      <c r="L31" s="149"/>
      <c r="M31" s="147"/>
    </row>
    <row r="32" spans="1:13">
      <c r="A32" s="316">
        <v>29</v>
      </c>
      <c r="B32" s="980" t="s">
        <v>338</v>
      </c>
      <c r="C32" s="149">
        <f t="shared" si="1"/>
        <v>103</v>
      </c>
      <c r="D32" s="981" t="s">
        <v>615</v>
      </c>
      <c r="E32" s="149">
        <v>0</v>
      </c>
      <c r="F32" s="149">
        <v>11</v>
      </c>
      <c r="G32" s="149">
        <v>16</v>
      </c>
      <c r="H32" s="149">
        <v>0</v>
      </c>
      <c r="I32" s="149">
        <v>10</v>
      </c>
      <c r="J32" s="149">
        <v>14</v>
      </c>
      <c r="K32" s="149">
        <v>26</v>
      </c>
      <c r="L32" s="149">
        <v>26</v>
      </c>
      <c r="M32" s="147"/>
    </row>
    <row r="33" spans="1:13">
      <c r="A33" s="316">
        <v>30</v>
      </c>
      <c r="B33" s="980" t="s">
        <v>622</v>
      </c>
      <c r="C33" s="149">
        <f t="shared" si="1"/>
        <v>57</v>
      </c>
      <c r="D33" s="981" t="s">
        <v>623</v>
      </c>
      <c r="E33" s="149">
        <v>0</v>
      </c>
      <c r="F33" s="149">
        <v>5</v>
      </c>
      <c r="G33" s="149">
        <v>22</v>
      </c>
      <c r="H33" s="149">
        <v>0</v>
      </c>
      <c r="I33" s="149">
        <v>3</v>
      </c>
      <c r="J33" s="149">
        <v>27</v>
      </c>
      <c r="K33" s="149"/>
      <c r="L33" s="149"/>
      <c r="M33" s="147"/>
    </row>
    <row r="34" spans="1:13">
      <c r="A34" s="316">
        <v>31</v>
      </c>
      <c r="B34" s="980" t="s">
        <v>317</v>
      </c>
      <c r="C34" s="149">
        <f t="shared" si="1"/>
        <v>11</v>
      </c>
      <c r="D34" s="981" t="s">
        <v>624</v>
      </c>
      <c r="E34" s="149">
        <v>0</v>
      </c>
      <c r="F34" s="149">
        <v>0</v>
      </c>
      <c r="G34" s="149">
        <v>6</v>
      </c>
      <c r="H34" s="149">
        <v>0</v>
      </c>
      <c r="I34" s="149">
        <v>0</v>
      </c>
      <c r="J34" s="149">
        <v>5</v>
      </c>
      <c r="K34" s="149"/>
      <c r="L34" s="149"/>
      <c r="M34" s="147"/>
    </row>
    <row r="35" spans="1:13">
      <c r="A35" s="316">
        <v>32</v>
      </c>
      <c r="B35" s="980" t="s">
        <v>625</v>
      </c>
      <c r="C35" s="149">
        <f t="shared" si="1"/>
        <v>43</v>
      </c>
      <c r="D35" s="981" t="s">
        <v>626</v>
      </c>
      <c r="E35" s="149">
        <v>0</v>
      </c>
      <c r="F35" s="149">
        <v>6</v>
      </c>
      <c r="G35" s="149">
        <v>14</v>
      </c>
      <c r="H35" s="149">
        <v>0</v>
      </c>
      <c r="I35" s="149">
        <v>0</v>
      </c>
      <c r="J35" s="149">
        <v>23</v>
      </c>
      <c r="K35" s="149"/>
      <c r="L35" s="149"/>
      <c r="M35" s="147"/>
    </row>
    <row r="36" spans="1:13">
      <c r="A36" s="316">
        <v>33</v>
      </c>
      <c r="B36" s="980" t="s">
        <v>627</v>
      </c>
      <c r="C36" s="149">
        <f t="shared" si="1"/>
        <v>9</v>
      </c>
      <c r="D36" s="981" t="s">
        <v>628</v>
      </c>
      <c r="E36" s="149">
        <v>0</v>
      </c>
      <c r="F36" s="149">
        <v>0</v>
      </c>
      <c r="G36" s="149">
        <v>0</v>
      </c>
      <c r="H36" s="149">
        <v>0</v>
      </c>
      <c r="I36" s="149">
        <v>0</v>
      </c>
      <c r="J36" s="149">
        <v>9</v>
      </c>
      <c r="K36" s="149"/>
      <c r="L36" s="149"/>
      <c r="M36" s="147"/>
    </row>
    <row r="37" spans="1:13">
      <c r="A37" s="316">
        <v>34</v>
      </c>
      <c r="B37" s="980" t="s">
        <v>312</v>
      </c>
      <c r="C37" s="149">
        <f t="shared" si="1"/>
        <v>16</v>
      </c>
      <c r="D37" s="981" t="s">
        <v>624</v>
      </c>
      <c r="E37" s="149">
        <v>0</v>
      </c>
      <c r="F37" s="149">
        <v>0</v>
      </c>
      <c r="G37" s="149">
        <v>8</v>
      </c>
      <c r="H37" s="149">
        <v>0</v>
      </c>
      <c r="I37" s="149">
        <v>0</v>
      </c>
      <c r="J37" s="149">
        <v>8</v>
      </c>
      <c r="K37" s="149"/>
      <c r="L37" s="149"/>
      <c r="M37" s="147"/>
    </row>
    <row r="38" spans="1:13">
      <c r="A38" s="316">
        <v>35</v>
      </c>
      <c r="B38" s="980" t="s">
        <v>327</v>
      </c>
      <c r="C38" s="149">
        <f t="shared" si="1"/>
        <v>10</v>
      </c>
      <c r="D38" s="981" t="s">
        <v>629</v>
      </c>
      <c r="E38" s="149">
        <v>0</v>
      </c>
      <c r="F38" s="149">
        <v>0</v>
      </c>
      <c r="G38" s="149">
        <v>5</v>
      </c>
      <c r="H38" s="149">
        <v>0</v>
      </c>
      <c r="I38" s="149">
        <v>0</v>
      </c>
      <c r="J38" s="149">
        <v>5</v>
      </c>
      <c r="K38" s="149"/>
      <c r="L38" s="149"/>
      <c r="M38" s="147"/>
    </row>
    <row r="39" spans="1:13">
      <c r="A39" s="316">
        <v>36</v>
      </c>
      <c r="B39" s="980" t="s">
        <v>321</v>
      </c>
      <c r="C39" s="149">
        <f t="shared" si="1"/>
        <v>16</v>
      </c>
      <c r="D39" s="981" t="s">
        <v>630</v>
      </c>
      <c r="E39" s="149">
        <v>0</v>
      </c>
      <c r="F39" s="149">
        <v>0</v>
      </c>
      <c r="G39" s="149">
        <v>8</v>
      </c>
      <c r="H39" s="149">
        <v>0</v>
      </c>
      <c r="I39" s="149">
        <v>1</v>
      </c>
      <c r="J39" s="149">
        <v>7</v>
      </c>
      <c r="K39" s="149"/>
      <c r="L39" s="149"/>
      <c r="M39" s="147"/>
    </row>
    <row r="40" spans="1:13">
      <c r="A40" s="316">
        <v>37</v>
      </c>
      <c r="B40" s="980" t="s">
        <v>353</v>
      </c>
      <c r="C40" s="149">
        <f t="shared" si="1"/>
        <v>66</v>
      </c>
      <c r="D40" s="981" t="s">
        <v>631</v>
      </c>
      <c r="E40" s="149">
        <v>0</v>
      </c>
      <c r="F40" s="149">
        <v>0</v>
      </c>
      <c r="G40" s="149">
        <v>30</v>
      </c>
      <c r="H40" s="149">
        <v>0</v>
      </c>
      <c r="I40" s="149">
        <v>4</v>
      </c>
      <c r="J40" s="149">
        <v>26</v>
      </c>
      <c r="K40" s="149">
        <v>3</v>
      </c>
      <c r="L40" s="149">
        <v>3</v>
      </c>
      <c r="M40" s="147"/>
    </row>
    <row r="41" spans="1:13">
      <c r="A41" s="316">
        <v>38</v>
      </c>
      <c r="B41" s="980" t="s">
        <v>371</v>
      </c>
      <c r="C41" s="149">
        <f t="shared" si="1"/>
        <v>49</v>
      </c>
      <c r="D41" s="981" t="s">
        <v>632</v>
      </c>
      <c r="E41" s="149">
        <v>0</v>
      </c>
      <c r="F41" s="149">
        <v>3</v>
      </c>
      <c r="G41" s="149">
        <v>23</v>
      </c>
      <c r="H41" s="149">
        <v>0</v>
      </c>
      <c r="I41" s="149">
        <v>2</v>
      </c>
      <c r="J41" s="149">
        <v>21</v>
      </c>
      <c r="K41" s="149"/>
      <c r="L41" s="149"/>
      <c r="M41" s="147"/>
    </row>
    <row r="42" spans="1:13">
      <c r="A42" s="316">
        <v>39</v>
      </c>
      <c r="B42" s="980" t="s">
        <v>633</v>
      </c>
      <c r="C42" s="149">
        <v>48</v>
      </c>
      <c r="D42" s="981"/>
      <c r="E42" s="149"/>
      <c r="F42" s="149"/>
      <c r="G42" s="149"/>
      <c r="H42" s="149"/>
      <c r="I42" s="149"/>
      <c r="J42" s="149"/>
      <c r="K42" s="149"/>
      <c r="L42" s="149"/>
      <c r="M42" s="147"/>
    </row>
    <row r="43" spans="1:13">
      <c r="A43" s="316">
        <v>40</v>
      </c>
      <c r="B43" s="980" t="s">
        <v>634</v>
      </c>
      <c r="C43" s="149">
        <v>1</v>
      </c>
      <c r="D43" s="981"/>
      <c r="E43" s="149"/>
      <c r="F43" s="149"/>
      <c r="G43" s="149"/>
      <c r="H43" s="149"/>
      <c r="I43" s="149"/>
      <c r="J43" s="149"/>
      <c r="K43" s="149"/>
      <c r="L43" s="149"/>
      <c r="M43" s="147"/>
    </row>
    <row r="44" spans="1:13">
      <c r="A44" s="316">
        <v>41</v>
      </c>
      <c r="B44" s="980" t="s">
        <v>331</v>
      </c>
      <c r="C44" s="149">
        <v>1</v>
      </c>
      <c r="D44" s="981"/>
      <c r="E44" s="149"/>
      <c r="F44" s="149"/>
      <c r="G44" s="149"/>
      <c r="H44" s="149"/>
      <c r="I44" s="149"/>
      <c r="J44" s="149"/>
      <c r="K44" s="149"/>
      <c r="L44" s="149"/>
      <c r="M44" s="147"/>
    </row>
    <row r="45" spans="1:13">
      <c r="A45" s="316">
        <v>42</v>
      </c>
      <c r="B45" s="980" t="s">
        <v>635</v>
      </c>
      <c r="C45" s="149">
        <v>137</v>
      </c>
      <c r="D45" s="981"/>
      <c r="E45" s="149"/>
      <c r="F45" s="149"/>
      <c r="G45" s="149"/>
      <c r="H45" s="149"/>
      <c r="I45" s="149"/>
      <c r="J45" s="149"/>
      <c r="K45" s="149"/>
      <c r="L45" s="149"/>
      <c r="M45" s="147"/>
    </row>
    <row r="46" spans="1:13">
      <c r="A46" s="316">
        <v>43</v>
      </c>
      <c r="B46" s="980" t="s">
        <v>636</v>
      </c>
      <c r="C46" s="149">
        <v>18</v>
      </c>
      <c r="D46" s="981"/>
      <c r="E46" s="149"/>
      <c r="F46" s="149"/>
      <c r="G46" s="149"/>
      <c r="H46" s="149"/>
      <c r="I46" s="149"/>
      <c r="J46" s="149"/>
      <c r="K46" s="149"/>
      <c r="L46" s="149"/>
      <c r="M46" s="147"/>
    </row>
    <row r="47" spans="1:13">
      <c r="A47" s="316">
        <v>44</v>
      </c>
      <c r="B47" s="980" t="s">
        <v>446</v>
      </c>
      <c r="C47" s="149">
        <v>87</v>
      </c>
      <c r="D47" s="981" t="s">
        <v>637</v>
      </c>
      <c r="E47" s="149"/>
      <c r="F47" s="149"/>
      <c r="G47" s="149"/>
      <c r="H47" s="149"/>
      <c r="I47" s="149"/>
      <c r="J47" s="149"/>
      <c r="K47" s="149"/>
      <c r="L47" s="149"/>
      <c r="M47" s="147"/>
    </row>
    <row r="48" spans="1:13">
      <c r="A48" s="316">
        <v>45</v>
      </c>
      <c r="B48" s="980" t="s">
        <v>638</v>
      </c>
      <c r="C48" s="149">
        <v>18</v>
      </c>
      <c r="D48" s="981" t="s">
        <v>639</v>
      </c>
      <c r="E48" s="149"/>
      <c r="F48" s="149"/>
      <c r="G48" s="149"/>
      <c r="H48" s="149"/>
      <c r="I48" s="149"/>
      <c r="J48" s="149"/>
      <c r="K48" s="149"/>
      <c r="L48" s="149"/>
      <c r="M48" s="147"/>
    </row>
    <row r="49" spans="1:13" ht="13.5" thickBot="1">
      <c r="A49" s="974"/>
      <c r="B49" s="973" t="s">
        <v>72</v>
      </c>
      <c r="C49" s="161">
        <f>SUM(C4:C48)</f>
        <v>2652</v>
      </c>
      <c r="D49" s="974"/>
      <c r="E49" s="975">
        <f t="shared" ref="E49:L49" si="2">SUM(E4:E41)</f>
        <v>4</v>
      </c>
      <c r="F49" s="976">
        <f t="shared" si="2"/>
        <v>118</v>
      </c>
      <c r="G49" s="976">
        <f t="shared" si="2"/>
        <v>976</v>
      </c>
      <c r="H49" s="976">
        <f t="shared" si="2"/>
        <v>5</v>
      </c>
      <c r="I49" s="976">
        <f t="shared" si="2"/>
        <v>148</v>
      </c>
      <c r="J49" s="976">
        <f t="shared" si="2"/>
        <v>892</v>
      </c>
      <c r="K49" s="976">
        <f t="shared" si="2"/>
        <v>130</v>
      </c>
      <c r="L49" s="975">
        <f t="shared" si="2"/>
        <v>156</v>
      </c>
      <c r="M49" s="147"/>
    </row>
    <row r="50" spans="1:13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</row>
    <row r="51" spans="1:13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</row>
    <row r="52" spans="1:13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</row>
    <row r="53" spans="1:13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</row>
    <row r="54" spans="1:13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</row>
    <row r="55" spans="1:13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</row>
    <row r="56" spans="1:13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</row>
    <row r="57" spans="1:13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</row>
    <row r="59" spans="1:13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</row>
    <row r="60" spans="1:13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</row>
    <row r="61" spans="1:13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</row>
    <row r="62" spans="1:13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</row>
    <row r="63" spans="1:13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</row>
    <row r="64" spans="1:13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</row>
    <row r="65" spans="1:13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</row>
    <row r="66" spans="1:13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</row>
    <row r="67" spans="1:13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</row>
    <row r="68" spans="1:13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</row>
    <row r="69" spans="1:13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0" spans="1:13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</row>
    <row r="71" spans="1:13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</row>
    <row r="72" spans="1:13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</row>
    <row r="73" spans="1:13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</row>
    <row r="74" spans="1:13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</row>
    <row r="75" spans="1:13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</row>
    <row r="76" spans="1:13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</row>
    <row r="77" spans="1:13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</row>
    <row r="78" spans="1:13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</row>
    <row r="79" spans="1:13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</row>
    <row r="80" spans="1:13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</row>
    <row r="81" spans="1:13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</row>
    <row r="82" spans="1:13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</row>
    <row r="83" spans="1:13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</row>
    <row r="84" spans="1:13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</row>
    <row r="85" spans="1:13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</row>
    <row r="86" spans="1:13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</row>
    <row r="87" spans="1:13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</row>
    <row r="88" spans="1:13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</row>
    <row r="89" spans="1:13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</row>
    <row r="90" spans="1:13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</row>
    <row r="91" spans="1:13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</row>
    <row r="92" spans="1:13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</row>
    <row r="93" spans="1:13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</row>
    <row r="94" spans="1:13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</row>
    <row r="95" spans="1:13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</row>
    <row r="96" spans="1:13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</row>
  </sheetData>
  <mergeCells count="7">
    <mergeCell ref="A1:C2"/>
    <mergeCell ref="E1:J1"/>
    <mergeCell ref="K1:L1"/>
    <mergeCell ref="D2:D3"/>
    <mergeCell ref="E2:G2"/>
    <mergeCell ref="H2:J2"/>
    <mergeCell ref="K2:L2"/>
  </mergeCells>
  <pageMargins left="0.7" right="0.7" top="0.75" bottom="0.75" header="0.3" footer="0.3"/>
  <pageSetup paperSize="9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75BE-7789-4672-8ECC-022ECA8BA174}">
  <sheetPr>
    <tabColor rgb="FFFFFF00"/>
  </sheetPr>
  <dimension ref="A1:M224"/>
  <sheetViews>
    <sheetView view="pageBreakPreview" zoomScale="60" zoomScaleNormal="100" workbookViewId="0">
      <selection activeCell="S65" sqref="S65"/>
    </sheetView>
  </sheetViews>
  <sheetFormatPr defaultColWidth="9.140625" defaultRowHeight="12.75"/>
  <cols>
    <col min="1" max="1" width="6.28515625" style="146" customWidth="1"/>
    <col min="2" max="2" width="29.42578125" style="146" customWidth="1"/>
    <col min="3" max="3" width="7.7109375" style="146" customWidth="1"/>
    <col min="4" max="4" width="31.7109375" style="146" customWidth="1"/>
    <col min="5" max="5" width="5.7109375" style="146" customWidth="1"/>
    <col min="6" max="6" width="5.5703125" style="146" customWidth="1"/>
    <col min="7" max="7" width="5.42578125" style="146" customWidth="1"/>
    <col min="8" max="8" width="6.28515625" style="146" customWidth="1"/>
    <col min="9" max="9" width="6.42578125" style="146" customWidth="1"/>
    <col min="10" max="10" width="5.7109375" style="146" customWidth="1"/>
    <col min="11" max="16384" width="9.140625" style="146"/>
  </cols>
  <sheetData>
    <row r="1" spans="1:13" ht="49.5" customHeight="1" thickBot="1">
      <c r="B1" s="2195" t="s">
        <v>782</v>
      </c>
      <c r="C1" s="2195"/>
      <c r="D1" s="2195"/>
      <c r="E1" s="2195"/>
      <c r="F1" s="2195"/>
      <c r="G1" s="2195"/>
      <c r="H1" s="2195"/>
      <c r="I1" s="2195"/>
      <c r="J1" s="2195"/>
      <c r="K1" s="2195"/>
      <c r="L1" s="2195"/>
    </row>
    <row r="2" spans="1:13" ht="18.75" thickBot="1">
      <c r="A2" s="298"/>
      <c r="B2" s="315"/>
      <c r="C2" s="314"/>
      <c r="D2" s="150" t="s">
        <v>578</v>
      </c>
      <c r="E2" s="2196" t="s">
        <v>579</v>
      </c>
      <c r="F2" s="2197"/>
      <c r="G2" s="2197"/>
      <c r="H2" s="2197"/>
      <c r="I2" s="2197"/>
      <c r="J2" s="2198"/>
      <c r="K2" s="147"/>
      <c r="L2" s="147"/>
    </row>
    <row r="3" spans="1:13" ht="13.5" thickBot="1">
      <c r="A3" s="313"/>
      <c r="B3" s="313"/>
      <c r="C3" s="147"/>
      <c r="D3" s="2199"/>
      <c r="E3" s="2201" t="s">
        <v>581</v>
      </c>
      <c r="F3" s="2202"/>
      <c r="G3" s="2203"/>
      <c r="H3" s="2201" t="s">
        <v>582</v>
      </c>
      <c r="I3" s="2202"/>
      <c r="J3" s="2203"/>
      <c r="K3" s="147"/>
      <c r="L3" s="147"/>
    </row>
    <row r="4" spans="1:13" ht="15.75">
      <c r="A4" s="312"/>
      <c r="B4" s="311" t="s">
        <v>584</v>
      </c>
      <c r="C4" s="310" t="s">
        <v>585</v>
      </c>
      <c r="D4" s="2200"/>
      <c r="E4" s="299">
        <v>1</v>
      </c>
      <c r="F4" s="151">
        <v>2</v>
      </c>
      <c r="G4" s="300">
        <v>3</v>
      </c>
      <c r="H4" s="155">
        <v>1</v>
      </c>
      <c r="I4" s="151">
        <v>2</v>
      </c>
      <c r="J4" s="300">
        <v>3</v>
      </c>
      <c r="K4" s="147"/>
      <c r="L4" s="156">
        <v>1</v>
      </c>
      <c r="M4" s="146" t="s">
        <v>580</v>
      </c>
    </row>
    <row r="5" spans="1:13" ht="15.75">
      <c r="A5" s="152">
        <v>1</v>
      </c>
      <c r="B5" s="309" t="s">
        <v>781</v>
      </c>
      <c r="C5" s="149">
        <f t="shared" ref="C5:C38" si="0">SUM(E5:J5)</f>
        <v>76</v>
      </c>
      <c r="D5" s="153" t="s">
        <v>780</v>
      </c>
      <c r="E5" s="149">
        <v>0</v>
      </c>
      <c r="F5" s="149">
        <v>3</v>
      </c>
      <c r="G5" s="149">
        <v>27</v>
      </c>
      <c r="H5" s="149">
        <v>0</v>
      </c>
      <c r="I5" s="149">
        <v>2</v>
      </c>
      <c r="J5" s="154">
        <v>44</v>
      </c>
      <c r="K5" s="147"/>
      <c r="L5" s="156">
        <v>2</v>
      </c>
      <c r="M5" s="146" t="s">
        <v>583</v>
      </c>
    </row>
    <row r="6" spans="1:13" ht="15.75">
      <c r="A6" s="152">
        <v>2</v>
      </c>
      <c r="B6" s="309" t="s">
        <v>779</v>
      </c>
      <c r="C6" s="149">
        <f t="shared" si="0"/>
        <v>22</v>
      </c>
      <c r="D6" s="153" t="s">
        <v>773</v>
      </c>
      <c r="E6" s="149">
        <v>0</v>
      </c>
      <c r="F6" s="149">
        <v>2</v>
      </c>
      <c r="G6" s="149">
        <v>8</v>
      </c>
      <c r="H6" s="149">
        <v>0</v>
      </c>
      <c r="I6" s="149">
        <v>1</v>
      </c>
      <c r="J6" s="154">
        <v>11</v>
      </c>
      <c r="K6" s="147"/>
      <c r="L6" s="156">
        <v>3</v>
      </c>
      <c r="M6" s="146" t="s">
        <v>586</v>
      </c>
    </row>
    <row r="7" spans="1:13" ht="15.75">
      <c r="A7" s="152">
        <v>3</v>
      </c>
      <c r="B7" s="309" t="s">
        <v>778</v>
      </c>
      <c r="C7" s="149">
        <f t="shared" si="0"/>
        <v>129</v>
      </c>
      <c r="D7" s="153" t="s">
        <v>773</v>
      </c>
      <c r="E7" s="149">
        <v>3</v>
      </c>
      <c r="F7" s="149">
        <v>9</v>
      </c>
      <c r="G7" s="149">
        <v>41</v>
      </c>
      <c r="H7" s="149">
        <v>0</v>
      </c>
      <c r="I7" s="149">
        <v>8</v>
      </c>
      <c r="J7" s="154">
        <v>68</v>
      </c>
      <c r="K7" s="147"/>
      <c r="L7" s="147"/>
    </row>
    <row r="8" spans="1:13" ht="15.75">
      <c r="A8" s="152">
        <v>4</v>
      </c>
      <c r="B8" s="309" t="s">
        <v>777</v>
      </c>
      <c r="C8" s="149">
        <f t="shared" si="0"/>
        <v>124</v>
      </c>
      <c r="D8" s="153" t="s">
        <v>776</v>
      </c>
      <c r="E8" s="149">
        <v>2</v>
      </c>
      <c r="F8" s="149">
        <v>0</v>
      </c>
      <c r="G8" s="149">
        <v>57</v>
      </c>
      <c r="H8" s="149">
        <v>0</v>
      </c>
      <c r="I8" s="149">
        <v>3</v>
      </c>
      <c r="J8" s="154">
        <v>62</v>
      </c>
      <c r="K8" s="147"/>
      <c r="L8" s="147"/>
    </row>
    <row r="9" spans="1:13" ht="15.75">
      <c r="A9" s="152">
        <v>5</v>
      </c>
      <c r="B9" s="309" t="s">
        <v>775</v>
      </c>
      <c r="C9" s="149">
        <f t="shared" si="0"/>
        <v>98</v>
      </c>
      <c r="D9" s="153" t="s">
        <v>773</v>
      </c>
      <c r="E9" s="149">
        <v>9</v>
      </c>
      <c r="F9" s="149">
        <v>9</v>
      </c>
      <c r="G9" s="149">
        <v>34</v>
      </c>
      <c r="H9" s="149">
        <v>9</v>
      </c>
      <c r="I9" s="149">
        <v>6</v>
      </c>
      <c r="J9" s="154">
        <v>31</v>
      </c>
      <c r="K9" s="147"/>
      <c r="L9" s="147"/>
    </row>
    <row r="10" spans="1:13" ht="15.75">
      <c r="A10" s="152">
        <v>6</v>
      </c>
      <c r="B10" s="309" t="s">
        <v>27</v>
      </c>
      <c r="C10" s="149">
        <f t="shared" si="0"/>
        <v>60</v>
      </c>
      <c r="D10" s="153" t="s">
        <v>774</v>
      </c>
      <c r="E10" s="149">
        <v>0</v>
      </c>
      <c r="F10" s="149">
        <v>0</v>
      </c>
      <c r="G10" s="149">
        <v>30</v>
      </c>
      <c r="H10" s="149">
        <v>0</v>
      </c>
      <c r="I10" s="149">
        <v>0</v>
      </c>
      <c r="J10" s="154">
        <v>30</v>
      </c>
      <c r="K10" s="147"/>
      <c r="L10" s="147"/>
    </row>
    <row r="11" spans="1:13" ht="15.75">
      <c r="A11" s="152">
        <v>7</v>
      </c>
      <c r="B11" s="309" t="s">
        <v>27</v>
      </c>
      <c r="C11" s="149">
        <f t="shared" si="0"/>
        <v>13</v>
      </c>
      <c r="D11" s="153" t="s">
        <v>678</v>
      </c>
      <c r="E11" s="149">
        <v>1</v>
      </c>
      <c r="F11" s="149">
        <v>0</v>
      </c>
      <c r="G11" s="149">
        <v>7</v>
      </c>
      <c r="H11" s="149">
        <v>0</v>
      </c>
      <c r="I11" s="149">
        <v>0</v>
      </c>
      <c r="J11" s="154">
        <v>5</v>
      </c>
      <c r="K11" s="147"/>
      <c r="L11" s="147"/>
    </row>
    <row r="12" spans="1:13" ht="15.75">
      <c r="A12" s="152">
        <v>8</v>
      </c>
      <c r="B12" s="309" t="s">
        <v>27</v>
      </c>
      <c r="C12" s="149">
        <f t="shared" si="0"/>
        <v>23</v>
      </c>
      <c r="D12" s="153" t="s">
        <v>773</v>
      </c>
      <c r="E12" s="149">
        <v>0</v>
      </c>
      <c r="F12" s="149">
        <v>0</v>
      </c>
      <c r="G12" s="149">
        <v>12</v>
      </c>
      <c r="H12" s="149">
        <v>1</v>
      </c>
      <c r="I12" s="149">
        <v>0</v>
      </c>
      <c r="J12" s="154">
        <v>10</v>
      </c>
      <c r="K12" s="147"/>
      <c r="L12" s="147"/>
    </row>
    <row r="13" spans="1:13" ht="15.75">
      <c r="A13" s="152">
        <v>9</v>
      </c>
      <c r="B13" s="309" t="s">
        <v>772</v>
      </c>
      <c r="C13" s="149">
        <f t="shared" si="0"/>
        <v>25</v>
      </c>
      <c r="D13" s="153" t="s">
        <v>763</v>
      </c>
      <c r="E13" s="149">
        <v>0</v>
      </c>
      <c r="F13" s="149">
        <v>0</v>
      </c>
      <c r="G13" s="149">
        <v>12</v>
      </c>
      <c r="H13" s="149">
        <v>0</v>
      </c>
      <c r="I13" s="149">
        <v>0</v>
      </c>
      <c r="J13" s="154">
        <v>13</v>
      </c>
      <c r="K13" s="147"/>
      <c r="L13" s="147"/>
    </row>
    <row r="14" spans="1:13" ht="15.75">
      <c r="A14" s="152">
        <v>10</v>
      </c>
      <c r="B14" s="309" t="s">
        <v>771</v>
      </c>
      <c r="C14" s="149">
        <f t="shared" si="0"/>
        <v>25</v>
      </c>
      <c r="D14" s="153" t="s">
        <v>763</v>
      </c>
      <c r="E14" s="149">
        <v>0</v>
      </c>
      <c r="F14" s="149">
        <v>3</v>
      </c>
      <c r="G14" s="149">
        <v>7</v>
      </c>
      <c r="H14" s="149">
        <v>0</v>
      </c>
      <c r="I14" s="149">
        <v>3</v>
      </c>
      <c r="J14" s="154">
        <v>12</v>
      </c>
      <c r="K14" s="147"/>
      <c r="L14" s="147"/>
    </row>
    <row r="15" spans="1:13" ht="15.75">
      <c r="A15" s="152">
        <v>11</v>
      </c>
      <c r="B15" s="309" t="s">
        <v>770</v>
      </c>
      <c r="C15" s="149">
        <f t="shared" si="0"/>
        <v>19</v>
      </c>
      <c r="D15" s="153" t="s">
        <v>769</v>
      </c>
      <c r="E15" s="149">
        <v>0</v>
      </c>
      <c r="F15" s="149">
        <v>0</v>
      </c>
      <c r="G15" s="149">
        <v>10</v>
      </c>
      <c r="H15" s="149">
        <v>0</v>
      </c>
      <c r="I15" s="149">
        <v>0</v>
      </c>
      <c r="J15" s="154">
        <v>9</v>
      </c>
      <c r="K15" s="147"/>
      <c r="L15" s="147"/>
    </row>
    <row r="16" spans="1:13" ht="15.75">
      <c r="A16" s="152">
        <v>12</v>
      </c>
      <c r="B16" s="309" t="s">
        <v>768</v>
      </c>
      <c r="C16" s="149">
        <f t="shared" si="0"/>
        <v>97</v>
      </c>
      <c r="D16" s="153" t="s">
        <v>767</v>
      </c>
      <c r="E16" s="149">
        <v>18</v>
      </c>
      <c r="F16" s="149">
        <v>1</v>
      </c>
      <c r="G16" s="149">
        <v>37</v>
      </c>
      <c r="H16" s="149">
        <v>2</v>
      </c>
      <c r="I16" s="149">
        <v>3</v>
      </c>
      <c r="J16" s="154">
        <v>36</v>
      </c>
      <c r="K16" s="147"/>
      <c r="L16" s="147"/>
    </row>
    <row r="17" spans="1:12" ht="15.75">
      <c r="A17" s="152">
        <v>13</v>
      </c>
      <c r="B17" s="309" t="s">
        <v>766</v>
      </c>
      <c r="C17" s="149">
        <f t="shared" si="0"/>
        <v>18</v>
      </c>
      <c r="D17" s="153" t="s">
        <v>761</v>
      </c>
      <c r="E17" s="149">
        <v>0</v>
      </c>
      <c r="F17" s="149">
        <v>0</v>
      </c>
      <c r="G17" s="149">
        <v>4</v>
      </c>
      <c r="H17" s="149">
        <v>0</v>
      </c>
      <c r="I17" s="149">
        <v>3</v>
      </c>
      <c r="J17" s="154">
        <v>11</v>
      </c>
      <c r="K17" s="147"/>
      <c r="L17" s="147"/>
    </row>
    <row r="18" spans="1:12" ht="15.75">
      <c r="A18" s="152">
        <v>14</v>
      </c>
      <c r="B18" s="309" t="s">
        <v>765</v>
      </c>
      <c r="C18" s="149">
        <f t="shared" si="0"/>
        <v>84</v>
      </c>
      <c r="D18" s="153" t="s">
        <v>748</v>
      </c>
      <c r="E18" s="149">
        <v>0</v>
      </c>
      <c r="F18" s="149">
        <v>6</v>
      </c>
      <c r="G18" s="149">
        <v>36</v>
      </c>
      <c r="H18" s="149">
        <v>1</v>
      </c>
      <c r="I18" s="149">
        <v>4</v>
      </c>
      <c r="J18" s="154">
        <v>37</v>
      </c>
      <c r="K18" s="147"/>
      <c r="L18" s="147"/>
    </row>
    <row r="19" spans="1:12" ht="15.75">
      <c r="A19" s="152">
        <v>15</v>
      </c>
      <c r="B19" s="309" t="s">
        <v>764</v>
      </c>
      <c r="C19" s="149">
        <f t="shared" si="0"/>
        <v>55</v>
      </c>
      <c r="D19" s="153" t="s">
        <v>763</v>
      </c>
      <c r="E19" s="149">
        <v>0</v>
      </c>
      <c r="F19" s="149">
        <v>0</v>
      </c>
      <c r="G19" s="149">
        <v>29</v>
      </c>
      <c r="H19" s="149">
        <v>0</v>
      </c>
      <c r="I19" s="149">
        <v>0</v>
      </c>
      <c r="J19" s="154">
        <v>26</v>
      </c>
      <c r="K19" s="147"/>
      <c r="L19" s="147"/>
    </row>
    <row r="20" spans="1:12" ht="15.75">
      <c r="A20" s="152">
        <v>16</v>
      </c>
      <c r="B20" s="309" t="s">
        <v>762</v>
      </c>
      <c r="C20" s="149">
        <f t="shared" si="0"/>
        <v>24</v>
      </c>
      <c r="D20" s="153" t="s">
        <v>761</v>
      </c>
      <c r="E20" s="149">
        <v>0</v>
      </c>
      <c r="F20" s="149">
        <v>0</v>
      </c>
      <c r="G20" s="149">
        <v>12</v>
      </c>
      <c r="H20" s="149">
        <v>0</v>
      </c>
      <c r="I20" s="149">
        <v>1</v>
      </c>
      <c r="J20" s="154">
        <v>11</v>
      </c>
      <c r="K20" s="147"/>
      <c r="L20" s="147"/>
    </row>
    <row r="21" spans="1:12" ht="15.75">
      <c r="A21" s="152">
        <v>17</v>
      </c>
      <c r="B21" s="309" t="s">
        <v>760</v>
      </c>
      <c r="C21" s="149">
        <f t="shared" si="0"/>
        <v>8</v>
      </c>
      <c r="D21" s="153" t="s">
        <v>759</v>
      </c>
      <c r="E21" s="149">
        <v>0</v>
      </c>
      <c r="F21" s="149">
        <v>0</v>
      </c>
      <c r="G21" s="149">
        <v>0</v>
      </c>
      <c r="H21" s="149">
        <v>0</v>
      </c>
      <c r="I21" s="149">
        <v>1</v>
      </c>
      <c r="J21" s="154">
        <v>7</v>
      </c>
      <c r="K21" s="147"/>
      <c r="L21" s="147"/>
    </row>
    <row r="22" spans="1:12" ht="15.75">
      <c r="A22" s="152">
        <v>18</v>
      </c>
      <c r="B22" s="309" t="s">
        <v>758</v>
      </c>
      <c r="C22" s="149">
        <f t="shared" si="0"/>
        <v>35</v>
      </c>
      <c r="D22" s="153" t="s">
        <v>757</v>
      </c>
      <c r="E22" s="149">
        <v>1</v>
      </c>
      <c r="F22" s="149">
        <v>6</v>
      </c>
      <c r="G22" s="149">
        <v>12</v>
      </c>
      <c r="H22" s="149">
        <v>4</v>
      </c>
      <c r="I22" s="149">
        <v>2</v>
      </c>
      <c r="J22" s="154">
        <v>10</v>
      </c>
      <c r="K22" s="147"/>
      <c r="L22" s="147"/>
    </row>
    <row r="23" spans="1:12" ht="15.75">
      <c r="A23" s="152">
        <v>19</v>
      </c>
      <c r="B23" s="309" t="s">
        <v>756</v>
      </c>
      <c r="C23" s="149">
        <f t="shared" si="0"/>
        <v>72</v>
      </c>
      <c r="D23" s="153" t="s">
        <v>755</v>
      </c>
      <c r="E23" s="149">
        <v>0</v>
      </c>
      <c r="F23" s="149">
        <v>1</v>
      </c>
      <c r="G23" s="149">
        <v>29</v>
      </c>
      <c r="H23" s="149">
        <v>0</v>
      </c>
      <c r="I23" s="149">
        <v>0</v>
      </c>
      <c r="J23" s="154">
        <v>42</v>
      </c>
      <c r="K23" s="147"/>
      <c r="L23" s="147"/>
    </row>
    <row r="24" spans="1:12" ht="15.75">
      <c r="A24" s="152">
        <v>20</v>
      </c>
      <c r="B24" s="309" t="s">
        <v>754</v>
      </c>
      <c r="C24" s="149">
        <f t="shared" si="0"/>
        <v>23</v>
      </c>
      <c r="D24" s="153" t="s">
        <v>748</v>
      </c>
      <c r="E24" s="149">
        <v>0</v>
      </c>
      <c r="F24" s="149">
        <v>0</v>
      </c>
      <c r="G24" s="149">
        <v>12</v>
      </c>
      <c r="H24" s="149">
        <v>0</v>
      </c>
      <c r="I24" s="149">
        <v>2</v>
      </c>
      <c r="J24" s="154">
        <v>9</v>
      </c>
      <c r="K24" s="147"/>
      <c r="L24" s="147"/>
    </row>
    <row r="25" spans="1:12" ht="15.75">
      <c r="A25" s="152">
        <v>21</v>
      </c>
      <c r="B25" s="309" t="s">
        <v>753</v>
      </c>
      <c r="C25" s="149">
        <f t="shared" si="0"/>
        <v>111</v>
      </c>
      <c r="D25" s="153" t="s">
        <v>752</v>
      </c>
      <c r="E25" s="149">
        <v>0</v>
      </c>
      <c r="F25" s="149">
        <v>2</v>
      </c>
      <c r="G25" s="149">
        <v>49</v>
      </c>
      <c r="H25" s="149">
        <v>0</v>
      </c>
      <c r="I25" s="149">
        <v>6</v>
      </c>
      <c r="J25" s="154">
        <v>54</v>
      </c>
      <c r="K25" s="147"/>
      <c r="L25" s="147"/>
    </row>
    <row r="26" spans="1:12" ht="15.75">
      <c r="A26" s="152">
        <v>22</v>
      </c>
      <c r="B26" s="309" t="s">
        <v>751</v>
      </c>
      <c r="C26" s="149">
        <f t="shared" si="0"/>
        <v>117</v>
      </c>
      <c r="D26" s="153" t="s">
        <v>750</v>
      </c>
      <c r="E26" s="149">
        <v>0</v>
      </c>
      <c r="F26" s="149">
        <v>1</v>
      </c>
      <c r="G26" s="149">
        <v>56</v>
      </c>
      <c r="H26" s="149">
        <v>1</v>
      </c>
      <c r="I26" s="149">
        <v>3</v>
      </c>
      <c r="J26" s="154">
        <v>56</v>
      </c>
      <c r="K26" s="147"/>
      <c r="L26" s="147"/>
    </row>
    <row r="27" spans="1:12" ht="15.75">
      <c r="A27" s="152">
        <v>23</v>
      </c>
      <c r="B27" s="309" t="s">
        <v>749</v>
      </c>
      <c r="C27" s="149">
        <f t="shared" si="0"/>
        <v>130</v>
      </c>
      <c r="D27" s="153" t="s">
        <v>748</v>
      </c>
      <c r="E27" s="149">
        <v>0</v>
      </c>
      <c r="F27" s="149">
        <v>18</v>
      </c>
      <c r="G27" s="149">
        <v>28</v>
      </c>
      <c r="H27" s="149">
        <v>2</v>
      </c>
      <c r="I27" s="149">
        <v>21</v>
      </c>
      <c r="J27" s="154">
        <v>61</v>
      </c>
      <c r="K27" s="147"/>
      <c r="L27" s="147"/>
    </row>
    <row r="28" spans="1:12" ht="15.75">
      <c r="A28" s="152">
        <v>24</v>
      </c>
      <c r="B28" s="309" t="s">
        <v>747</v>
      </c>
      <c r="C28" s="149">
        <f t="shared" si="0"/>
        <v>124</v>
      </c>
      <c r="D28" s="153" t="s">
        <v>746</v>
      </c>
      <c r="E28" s="149">
        <v>0</v>
      </c>
      <c r="F28" s="149">
        <v>6</v>
      </c>
      <c r="G28" s="149">
        <v>51</v>
      </c>
      <c r="H28" s="149">
        <v>0</v>
      </c>
      <c r="I28" s="149">
        <v>8</v>
      </c>
      <c r="J28" s="154">
        <v>59</v>
      </c>
      <c r="K28" s="147"/>
      <c r="L28" s="147"/>
    </row>
    <row r="29" spans="1:12" ht="15.75">
      <c r="A29" s="152">
        <v>25</v>
      </c>
      <c r="B29" s="309" t="s">
        <v>745</v>
      </c>
      <c r="C29" s="149">
        <f t="shared" si="0"/>
        <v>92</v>
      </c>
      <c r="D29" s="153" t="s">
        <v>744</v>
      </c>
      <c r="E29" s="149">
        <v>0</v>
      </c>
      <c r="F29" s="149">
        <v>0</v>
      </c>
      <c r="G29" s="149">
        <v>55</v>
      </c>
      <c r="H29" s="149">
        <v>0</v>
      </c>
      <c r="I29" s="149">
        <v>1</v>
      </c>
      <c r="J29" s="154">
        <v>36</v>
      </c>
      <c r="K29" s="147"/>
      <c r="L29" s="147"/>
    </row>
    <row r="30" spans="1:12" ht="15.75">
      <c r="A30" s="152">
        <v>26</v>
      </c>
      <c r="B30" s="309" t="s">
        <v>743</v>
      </c>
      <c r="C30" s="149">
        <f t="shared" si="0"/>
        <v>117</v>
      </c>
      <c r="D30" s="153" t="s">
        <v>717</v>
      </c>
      <c r="E30" s="149">
        <v>0</v>
      </c>
      <c r="F30" s="149">
        <v>2</v>
      </c>
      <c r="G30" s="149">
        <v>56</v>
      </c>
      <c r="H30" s="149">
        <v>0</v>
      </c>
      <c r="I30" s="149">
        <v>1</v>
      </c>
      <c r="J30" s="154">
        <v>58</v>
      </c>
      <c r="K30" s="147"/>
      <c r="L30" s="147"/>
    </row>
    <row r="31" spans="1:12" ht="15.75">
      <c r="A31" s="152">
        <v>27</v>
      </c>
      <c r="B31" s="309" t="s">
        <v>742</v>
      </c>
      <c r="C31" s="149">
        <f t="shared" si="0"/>
        <v>16</v>
      </c>
      <c r="D31" s="153" t="s">
        <v>741</v>
      </c>
      <c r="E31" s="149">
        <v>0</v>
      </c>
      <c r="F31" s="149">
        <v>0</v>
      </c>
      <c r="G31" s="149">
        <v>8</v>
      </c>
      <c r="H31" s="149">
        <v>0</v>
      </c>
      <c r="I31" s="149">
        <v>0</v>
      </c>
      <c r="J31" s="154">
        <v>8</v>
      </c>
      <c r="K31" s="147"/>
      <c r="L31" s="147"/>
    </row>
    <row r="32" spans="1:12" ht="15.75">
      <c r="A32" s="152">
        <v>28</v>
      </c>
      <c r="B32" s="309" t="s">
        <v>740</v>
      </c>
      <c r="C32" s="149">
        <f t="shared" si="0"/>
        <v>35</v>
      </c>
      <c r="D32" s="153" t="s">
        <v>739</v>
      </c>
      <c r="E32" s="149">
        <v>0</v>
      </c>
      <c r="F32" s="149">
        <v>6</v>
      </c>
      <c r="G32" s="149">
        <v>12</v>
      </c>
      <c r="H32" s="149">
        <v>0</v>
      </c>
      <c r="I32" s="149">
        <v>5</v>
      </c>
      <c r="J32" s="154">
        <v>12</v>
      </c>
      <c r="K32" s="147"/>
      <c r="L32" s="147"/>
    </row>
    <row r="33" spans="1:12" ht="15.75">
      <c r="A33" s="152">
        <v>29</v>
      </c>
      <c r="B33" s="309" t="s">
        <v>738</v>
      </c>
      <c r="C33" s="149">
        <f t="shared" si="0"/>
        <v>18</v>
      </c>
      <c r="D33" s="153" t="s">
        <v>737</v>
      </c>
      <c r="E33" s="149">
        <v>0</v>
      </c>
      <c r="F33" s="149">
        <v>0</v>
      </c>
      <c r="G33" s="149">
        <v>7</v>
      </c>
      <c r="H33" s="149">
        <v>0</v>
      </c>
      <c r="I33" s="149">
        <v>2</v>
      </c>
      <c r="J33" s="154">
        <v>9</v>
      </c>
      <c r="K33" s="147"/>
      <c r="L33" s="147"/>
    </row>
    <row r="34" spans="1:12" ht="15.75">
      <c r="A34" s="152">
        <v>30</v>
      </c>
      <c r="B34" s="309" t="s">
        <v>736</v>
      </c>
      <c r="C34" s="149">
        <f t="shared" si="0"/>
        <v>51</v>
      </c>
      <c r="D34" s="153" t="s">
        <v>735</v>
      </c>
      <c r="E34" s="149">
        <v>3</v>
      </c>
      <c r="F34" s="149">
        <v>1</v>
      </c>
      <c r="G34" s="149">
        <v>21</v>
      </c>
      <c r="H34" s="149">
        <v>1</v>
      </c>
      <c r="I34" s="149">
        <v>1</v>
      </c>
      <c r="J34" s="154">
        <v>24</v>
      </c>
      <c r="K34" s="147"/>
      <c r="L34" s="147"/>
    </row>
    <row r="35" spans="1:12" ht="15.75">
      <c r="A35" s="152">
        <v>31</v>
      </c>
      <c r="B35" s="309" t="s">
        <v>734</v>
      </c>
      <c r="C35" s="149">
        <f t="shared" si="0"/>
        <v>41</v>
      </c>
      <c r="D35" s="153" t="s">
        <v>733</v>
      </c>
      <c r="E35" s="149">
        <v>0</v>
      </c>
      <c r="F35" s="149">
        <v>2</v>
      </c>
      <c r="G35" s="149">
        <v>13</v>
      </c>
      <c r="H35" s="149">
        <v>0</v>
      </c>
      <c r="I35" s="149">
        <v>4</v>
      </c>
      <c r="J35" s="154">
        <v>22</v>
      </c>
      <c r="K35" s="147"/>
      <c r="L35" s="147"/>
    </row>
    <row r="36" spans="1:12" ht="15.75">
      <c r="A36" s="152">
        <v>32</v>
      </c>
      <c r="B36" s="309" t="s">
        <v>732</v>
      </c>
      <c r="C36" s="149">
        <f t="shared" si="0"/>
        <v>47</v>
      </c>
      <c r="D36" s="153" t="s">
        <v>731</v>
      </c>
      <c r="E36" s="149">
        <v>0</v>
      </c>
      <c r="F36" s="149">
        <v>0</v>
      </c>
      <c r="G36" s="149">
        <v>4</v>
      </c>
      <c r="H36" s="149">
        <v>0</v>
      </c>
      <c r="I36" s="149">
        <v>1</v>
      </c>
      <c r="J36" s="154">
        <v>42</v>
      </c>
      <c r="K36" s="147"/>
      <c r="L36" s="147"/>
    </row>
    <row r="37" spans="1:12" ht="15.75">
      <c r="A37" s="152">
        <v>33</v>
      </c>
      <c r="B37" s="309" t="s">
        <v>730</v>
      </c>
      <c r="C37" s="149">
        <f t="shared" si="0"/>
        <v>15</v>
      </c>
      <c r="D37" s="153" t="s">
        <v>729</v>
      </c>
      <c r="E37" s="149">
        <v>0</v>
      </c>
      <c r="F37" s="149">
        <v>1</v>
      </c>
      <c r="G37" s="149">
        <v>7</v>
      </c>
      <c r="H37" s="149">
        <v>0</v>
      </c>
      <c r="I37" s="149">
        <v>1</v>
      </c>
      <c r="J37" s="154">
        <v>6</v>
      </c>
      <c r="K37" s="147"/>
      <c r="L37" s="147"/>
    </row>
    <row r="38" spans="1:12" ht="15.75">
      <c r="A38" s="152">
        <v>34</v>
      </c>
      <c r="B38" s="309" t="s">
        <v>728</v>
      </c>
      <c r="C38" s="149">
        <f t="shared" si="0"/>
        <v>13</v>
      </c>
      <c r="D38" s="153" t="s">
        <v>727</v>
      </c>
      <c r="E38" s="149">
        <v>0</v>
      </c>
      <c r="F38" s="149">
        <v>0</v>
      </c>
      <c r="G38" s="149">
        <v>6</v>
      </c>
      <c r="H38" s="149">
        <v>0</v>
      </c>
      <c r="I38" s="149">
        <v>0</v>
      </c>
      <c r="J38" s="154">
        <v>7</v>
      </c>
      <c r="K38" s="147"/>
      <c r="L38" s="147"/>
    </row>
    <row r="39" spans="1:12" ht="15.75">
      <c r="A39" s="152">
        <v>35</v>
      </c>
      <c r="B39" s="309" t="s">
        <v>726</v>
      </c>
      <c r="C39" s="149">
        <v>0</v>
      </c>
      <c r="D39" s="153" t="s">
        <v>725</v>
      </c>
      <c r="E39" s="149">
        <v>0</v>
      </c>
      <c r="F39" s="149">
        <v>5</v>
      </c>
      <c r="G39" s="149">
        <v>2</v>
      </c>
      <c r="H39" s="149">
        <v>0</v>
      </c>
      <c r="I39" s="149">
        <v>2</v>
      </c>
      <c r="J39" s="154">
        <v>2</v>
      </c>
      <c r="K39" s="147"/>
      <c r="L39" s="147"/>
    </row>
    <row r="40" spans="1:12" ht="15.75">
      <c r="A40" s="152">
        <v>36</v>
      </c>
      <c r="B40" s="309" t="s">
        <v>724</v>
      </c>
      <c r="C40" s="149">
        <f t="shared" ref="C40:C47" si="1">SUM(E40:J40)</f>
        <v>31</v>
      </c>
      <c r="D40" s="153" t="s">
        <v>723</v>
      </c>
      <c r="E40" s="149">
        <v>0</v>
      </c>
      <c r="F40" s="149">
        <v>1</v>
      </c>
      <c r="G40" s="149">
        <v>16</v>
      </c>
      <c r="H40" s="149">
        <v>0</v>
      </c>
      <c r="I40" s="149">
        <v>0</v>
      </c>
      <c r="J40" s="154">
        <v>14</v>
      </c>
      <c r="K40" s="147"/>
      <c r="L40" s="147"/>
    </row>
    <row r="41" spans="1:12" ht="15.75">
      <c r="A41" s="152">
        <v>37</v>
      </c>
      <c r="B41" s="309" t="s">
        <v>722</v>
      </c>
      <c r="C41" s="149">
        <f t="shared" si="1"/>
        <v>14</v>
      </c>
      <c r="D41" s="153" t="s">
        <v>721</v>
      </c>
      <c r="E41" s="149">
        <v>0</v>
      </c>
      <c r="F41" s="149">
        <v>7</v>
      </c>
      <c r="G41" s="149">
        <v>1</v>
      </c>
      <c r="H41" s="149">
        <v>0</v>
      </c>
      <c r="I41" s="149">
        <v>5</v>
      </c>
      <c r="J41" s="154">
        <v>1</v>
      </c>
      <c r="K41" s="147"/>
      <c r="L41" s="147"/>
    </row>
    <row r="42" spans="1:12" ht="15.75">
      <c r="A42" s="152">
        <v>38</v>
      </c>
      <c r="B42" s="309" t="s">
        <v>720</v>
      </c>
      <c r="C42" s="149">
        <f t="shared" si="1"/>
        <v>9</v>
      </c>
      <c r="D42" s="153" t="s">
        <v>719</v>
      </c>
      <c r="E42" s="149">
        <v>0</v>
      </c>
      <c r="F42" s="149">
        <v>4</v>
      </c>
      <c r="G42" s="149">
        <v>1</v>
      </c>
      <c r="H42" s="149">
        <v>0</v>
      </c>
      <c r="I42" s="149">
        <v>4</v>
      </c>
      <c r="J42" s="154">
        <v>0</v>
      </c>
      <c r="K42" s="147"/>
      <c r="L42" s="147"/>
    </row>
    <row r="43" spans="1:12" ht="15.75">
      <c r="A43" s="152">
        <v>39</v>
      </c>
      <c r="B43" s="309" t="s">
        <v>718</v>
      </c>
      <c r="C43" s="149">
        <f t="shared" si="1"/>
        <v>15</v>
      </c>
      <c r="D43" s="153" t="s">
        <v>717</v>
      </c>
      <c r="E43" s="149">
        <v>0</v>
      </c>
      <c r="F43" s="149">
        <v>7</v>
      </c>
      <c r="G43" s="149">
        <v>0</v>
      </c>
      <c r="H43" s="149">
        <v>0</v>
      </c>
      <c r="I43" s="149">
        <v>8</v>
      </c>
      <c r="J43" s="154">
        <v>0</v>
      </c>
      <c r="K43" s="147"/>
      <c r="L43" s="147"/>
    </row>
    <row r="44" spans="1:12" ht="15.75">
      <c r="A44" s="152">
        <v>40</v>
      </c>
      <c r="B44" s="309" t="s">
        <v>716</v>
      </c>
      <c r="C44" s="149">
        <f t="shared" si="1"/>
        <v>21</v>
      </c>
      <c r="D44" s="153" t="s">
        <v>715</v>
      </c>
      <c r="E44" s="149">
        <v>0</v>
      </c>
      <c r="F44" s="149">
        <v>9</v>
      </c>
      <c r="G44" s="149">
        <v>0</v>
      </c>
      <c r="H44" s="149">
        <v>0</v>
      </c>
      <c r="I44" s="149">
        <v>12</v>
      </c>
      <c r="J44" s="154">
        <v>0</v>
      </c>
      <c r="K44" s="147"/>
      <c r="L44" s="147"/>
    </row>
    <row r="45" spans="1:12" ht="15.75">
      <c r="A45" s="152">
        <v>41</v>
      </c>
      <c r="B45" s="309" t="s">
        <v>714</v>
      </c>
      <c r="C45" s="149">
        <f t="shared" si="1"/>
        <v>8</v>
      </c>
      <c r="D45" s="153" t="s">
        <v>713</v>
      </c>
      <c r="E45" s="149">
        <v>0</v>
      </c>
      <c r="F45" s="149">
        <v>3</v>
      </c>
      <c r="G45" s="149">
        <v>1</v>
      </c>
      <c r="H45" s="149">
        <v>0</v>
      </c>
      <c r="I45" s="149">
        <v>3</v>
      </c>
      <c r="J45" s="154">
        <v>1</v>
      </c>
      <c r="K45" s="147"/>
      <c r="L45" s="147"/>
    </row>
    <row r="46" spans="1:12" ht="15.75">
      <c r="A46" s="152">
        <v>42</v>
      </c>
      <c r="B46" s="309" t="s">
        <v>712</v>
      </c>
      <c r="C46" s="149">
        <f t="shared" si="1"/>
        <v>40</v>
      </c>
      <c r="D46" s="153" t="s">
        <v>711</v>
      </c>
      <c r="E46" s="149">
        <v>0</v>
      </c>
      <c r="F46" s="149">
        <v>0</v>
      </c>
      <c r="G46" s="149">
        <v>25</v>
      </c>
      <c r="H46" s="149">
        <v>0</v>
      </c>
      <c r="I46" s="149">
        <v>9</v>
      </c>
      <c r="J46" s="154">
        <v>6</v>
      </c>
      <c r="K46" s="147"/>
      <c r="L46" s="147"/>
    </row>
    <row r="47" spans="1:12" ht="15.75">
      <c r="A47" s="303">
        <v>43</v>
      </c>
      <c r="B47" s="309" t="s">
        <v>710</v>
      </c>
      <c r="C47" s="149">
        <f t="shared" si="1"/>
        <v>22</v>
      </c>
      <c r="D47" s="153" t="s">
        <v>709</v>
      </c>
      <c r="E47" s="149">
        <v>0</v>
      </c>
      <c r="F47" s="149">
        <v>12</v>
      </c>
      <c r="G47" s="149">
        <v>0</v>
      </c>
      <c r="H47" s="149">
        <v>0</v>
      </c>
      <c r="I47" s="149">
        <v>10</v>
      </c>
      <c r="J47" s="154">
        <v>0</v>
      </c>
      <c r="K47" s="147"/>
      <c r="L47" s="147"/>
    </row>
    <row r="48" spans="1:12" ht="15.75">
      <c r="A48" s="157">
        <v>44</v>
      </c>
      <c r="B48" s="309" t="s">
        <v>33</v>
      </c>
      <c r="C48" s="149">
        <v>76</v>
      </c>
      <c r="D48" s="153" t="s">
        <v>708</v>
      </c>
      <c r="E48" s="149"/>
      <c r="F48" s="149"/>
      <c r="G48" s="149"/>
      <c r="H48" s="149"/>
      <c r="I48" s="149"/>
      <c r="J48" s="154"/>
      <c r="K48" s="147"/>
      <c r="L48" s="147"/>
    </row>
    <row r="49" spans="1:12" ht="15.75">
      <c r="A49" s="157">
        <v>45</v>
      </c>
      <c r="B49" s="309" t="s">
        <v>707</v>
      </c>
      <c r="C49" s="149">
        <v>115</v>
      </c>
      <c r="D49" s="153"/>
      <c r="E49" s="149"/>
      <c r="F49" s="149"/>
      <c r="G49" s="149"/>
      <c r="H49" s="149"/>
      <c r="I49" s="149"/>
      <c r="J49" s="154"/>
      <c r="K49" s="147"/>
      <c r="L49" s="147"/>
    </row>
    <row r="50" spans="1:12" ht="15.75">
      <c r="A50" s="157">
        <v>46</v>
      </c>
      <c r="B50" s="309" t="s">
        <v>51</v>
      </c>
      <c r="C50" s="149">
        <v>50</v>
      </c>
      <c r="D50" s="153" t="s">
        <v>706</v>
      </c>
      <c r="E50" s="149"/>
      <c r="F50" s="149"/>
      <c r="G50" s="149"/>
      <c r="H50" s="149"/>
      <c r="I50" s="149"/>
      <c r="J50" s="154"/>
      <c r="K50" s="147"/>
      <c r="L50" s="147"/>
    </row>
    <row r="51" spans="1:12" ht="15.75">
      <c r="A51" s="157">
        <v>47</v>
      </c>
      <c r="B51" s="309" t="s">
        <v>687</v>
      </c>
      <c r="C51" s="149">
        <v>67</v>
      </c>
      <c r="D51" s="153"/>
      <c r="E51" s="149"/>
      <c r="F51" s="149"/>
      <c r="G51" s="149"/>
      <c r="H51" s="149"/>
      <c r="I51" s="149"/>
      <c r="J51" s="154"/>
      <c r="K51" s="147"/>
      <c r="L51" s="147"/>
    </row>
    <row r="52" spans="1:12" ht="15.75">
      <c r="A52" s="157">
        <v>48</v>
      </c>
      <c r="B52" s="309" t="s">
        <v>705</v>
      </c>
      <c r="C52" s="149">
        <v>64</v>
      </c>
      <c r="D52" s="153"/>
      <c r="E52" s="149"/>
      <c r="F52" s="149"/>
      <c r="G52" s="149"/>
      <c r="H52" s="149"/>
      <c r="I52" s="149"/>
      <c r="J52" s="154"/>
      <c r="K52" s="147"/>
      <c r="L52" s="147"/>
    </row>
    <row r="53" spans="1:12" ht="15.75">
      <c r="A53" s="157">
        <v>49</v>
      </c>
      <c r="B53" s="309" t="s">
        <v>704</v>
      </c>
      <c r="C53" s="149">
        <v>63</v>
      </c>
      <c r="D53" s="153" t="s">
        <v>703</v>
      </c>
      <c r="E53" s="149"/>
      <c r="F53" s="149"/>
      <c r="G53" s="149"/>
      <c r="H53" s="149"/>
      <c r="I53" s="149"/>
      <c r="J53" s="154"/>
      <c r="K53" s="147"/>
      <c r="L53" s="147"/>
    </row>
    <row r="54" spans="1:12" ht="15.75">
      <c r="A54" s="157">
        <v>50</v>
      </c>
      <c r="B54" s="309" t="s">
        <v>702</v>
      </c>
      <c r="C54" s="149">
        <v>59</v>
      </c>
      <c r="D54" s="153"/>
      <c r="E54" s="149"/>
      <c r="F54" s="149"/>
      <c r="G54" s="149"/>
      <c r="H54" s="149"/>
      <c r="I54" s="149"/>
      <c r="J54" s="154"/>
      <c r="K54" s="147"/>
      <c r="L54" s="147"/>
    </row>
    <row r="55" spans="1:12" ht="15.75">
      <c r="A55" s="157">
        <v>51</v>
      </c>
      <c r="B55" s="309" t="s">
        <v>701</v>
      </c>
      <c r="C55" s="149">
        <v>19</v>
      </c>
      <c r="D55" s="153"/>
      <c r="E55" s="149"/>
      <c r="F55" s="149"/>
      <c r="G55" s="149"/>
      <c r="H55" s="149"/>
      <c r="I55" s="149"/>
      <c r="J55" s="154"/>
      <c r="K55" s="147"/>
      <c r="L55" s="147"/>
    </row>
    <row r="56" spans="1:12" ht="15.75">
      <c r="A56" s="157">
        <v>52</v>
      </c>
      <c r="B56" s="309" t="s">
        <v>700</v>
      </c>
      <c r="C56" s="149">
        <v>21</v>
      </c>
      <c r="D56" s="153" t="s">
        <v>699</v>
      </c>
      <c r="E56" s="149"/>
      <c r="F56" s="149"/>
      <c r="G56" s="149"/>
      <c r="H56" s="149"/>
      <c r="I56" s="149"/>
      <c r="J56" s="154"/>
      <c r="K56" s="147"/>
      <c r="L56" s="147"/>
    </row>
    <row r="57" spans="1:12" ht="15.75">
      <c r="A57" s="157">
        <v>53</v>
      </c>
      <c r="B57" s="309" t="s">
        <v>698</v>
      </c>
      <c r="C57" s="149">
        <v>9</v>
      </c>
      <c r="D57" s="153" t="s">
        <v>697</v>
      </c>
      <c r="E57" s="149"/>
      <c r="F57" s="149"/>
      <c r="G57" s="149"/>
      <c r="H57" s="149"/>
      <c r="I57" s="149"/>
      <c r="J57" s="154"/>
      <c r="K57" s="147"/>
      <c r="L57" s="147"/>
    </row>
    <row r="58" spans="1:12" ht="15.75">
      <c r="A58" s="157">
        <v>54</v>
      </c>
      <c r="B58" s="309" t="s">
        <v>696</v>
      </c>
      <c r="C58" s="149">
        <v>19</v>
      </c>
      <c r="D58" s="153"/>
      <c r="E58" s="149"/>
      <c r="F58" s="149"/>
      <c r="G58" s="149"/>
      <c r="H58" s="149"/>
      <c r="I58" s="149"/>
      <c r="J58" s="154"/>
      <c r="K58" s="147"/>
      <c r="L58" s="147"/>
    </row>
    <row r="59" spans="1:12" ht="15.75">
      <c r="A59" s="157">
        <v>55</v>
      </c>
      <c r="B59" s="309" t="s">
        <v>695</v>
      </c>
      <c r="C59" s="149">
        <v>14</v>
      </c>
      <c r="D59" s="153"/>
      <c r="E59" s="149"/>
      <c r="F59" s="149"/>
      <c r="G59" s="149"/>
      <c r="H59" s="149"/>
      <c r="I59" s="149"/>
      <c r="J59" s="154"/>
      <c r="K59" s="147"/>
      <c r="L59" s="147"/>
    </row>
    <row r="60" spans="1:12" ht="15.75">
      <c r="A60" s="157">
        <v>56</v>
      </c>
      <c r="B60" s="309" t="s">
        <v>694</v>
      </c>
      <c r="C60" s="149">
        <v>57</v>
      </c>
      <c r="D60" s="153"/>
      <c r="E60" s="149"/>
      <c r="F60" s="149"/>
      <c r="G60" s="149"/>
      <c r="H60" s="149"/>
      <c r="I60" s="149"/>
      <c r="J60" s="154"/>
      <c r="K60" s="147"/>
      <c r="L60" s="147"/>
    </row>
    <row r="61" spans="1:12" ht="15.75">
      <c r="A61" s="157">
        <v>57</v>
      </c>
      <c r="B61" s="309" t="s">
        <v>693</v>
      </c>
      <c r="C61" s="149">
        <v>17</v>
      </c>
      <c r="D61" s="153"/>
      <c r="E61" s="149"/>
      <c r="F61" s="149"/>
      <c r="G61" s="149"/>
      <c r="H61" s="149"/>
      <c r="I61" s="149"/>
      <c r="J61" s="154"/>
      <c r="K61" s="147"/>
      <c r="L61" s="147"/>
    </row>
    <row r="62" spans="1:12" ht="15.75">
      <c r="A62" s="157">
        <v>58</v>
      </c>
      <c r="B62" s="309" t="s">
        <v>692</v>
      </c>
      <c r="C62" s="149">
        <v>4</v>
      </c>
      <c r="D62" s="153"/>
      <c r="E62" s="149"/>
      <c r="F62" s="149"/>
      <c r="G62" s="149"/>
      <c r="H62" s="149"/>
      <c r="I62" s="149"/>
      <c r="J62" s="154"/>
      <c r="K62" s="147"/>
      <c r="L62" s="147"/>
    </row>
    <row r="63" spans="1:12" ht="15.75">
      <c r="A63" s="157">
        <v>59</v>
      </c>
      <c r="B63" s="309" t="s">
        <v>691</v>
      </c>
      <c r="C63" s="149">
        <v>10</v>
      </c>
      <c r="D63" s="153"/>
      <c r="E63" s="149"/>
      <c r="F63" s="149"/>
      <c r="G63" s="149"/>
      <c r="H63" s="149"/>
      <c r="I63" s="149"/>
      <c r="J63" s="154"/>
      <c r="K63" s="147"/>
      <c r="L63" s="147"/>
    </row>
    <row r="64" spans="1:12" ht="15.75">
      <c r="A64" s="157">
        <v>60</v>
      </c>
      <c r="B64" s="309" t="s">
        <v>690</v>
      </c>
      <c r="C64" s="149">
        <v>31</v>
      </c>
      <c r="D64" s="153"/>
      <c r="E64" s="149"/>
      <c r="F64" s="149"/>
      <c r="G64" s="149"/>
      <c r="H64" s="149"/>
      <c r="I64" s="149"/>
      <c r="J64" s="154"/>
      <c r="K64" s="147"/>
      <c r="L64" s="147"/>
    </row>
    <row r="65" spans="1:12" ht="15.75">
      <c r="A65" s="157">
        <v>61</v>
      </c>
      <c r="B65" s="309" t="s">
        <v>689</v>
      </c>
      <c r="C65" s="149">
        <v>18</v>
      </c>
      <c r="D65" s="153"/>
      <c r="E65" s="149"/>
      <c r="F65" s="149"/>
      <c r="G65" s="149"/>
      <c r="H65" s="149"/>
      <c r="I65" s="149"/>
      <c r="J65" s="154"/>
      <c r="K65" s="147"/>
      <c r="L65" s="147"/>
    </row>
    <row r="66" spans="1:12" ht="15.75">
      <c r="A66" s="157">
        <v>62</v>
      </c>
      <c r="B66" s="309" t="s">
        <v>688</v>
      </c>
      <c r="C66" s="149">
        <v>5</v>
      </c>
      <c r="D66" s="153"/>
      <c r="E66" s="149"/>
      <c r="F66" s="149"/>
      <c r="G66" s="149"/>
      <c r="H66" s="149"/>
      <c r="I66" s="149"/>
      <c r="J66" s="154"/>
      <c r="K66" s="147"/>
      <c r="L66" s="147"/>
    </row>
    <row r="67" spans="1:12" ht="15.75">
      <c r="A67" s="157">
        <v>63</v>
      </c>
      <c r="B67" s="309" t="s">
        <v>687</v>
      </c>
      <c r="C67" s="149">
        <v>67</v>
      </c>
      <c r="D67" s="153" t="s">
        <v>686</v>
      </c>
      <c r="E67" s="149"/>
      <c r="F67" s="149"/>
      <c r="G67" s="149"/>
      <c r="H67" s="149"/>
      <c r="I67" s="149"/>
      <c r="J67" s="154"/>
      <c r="K67" s="147"/>
      <c r="L67" s="147"/>
    </row>
    <row r="68" spans="1:12" ht="15.75">
      <c r="A68" s="157">
        <v>64</v>
      </c>
      <c r="B68" s="309" t="s">
        <v>685</v>
      </c>
      <c r="C68" s="149">
        <v>2</v>
      </c>
      <c r="D68" s="153"/>
      <c r="E68" s="149"/>
      <c r="F68" s="149"/>
      <c r="G68" s="149"/>
      <c r="H68" s="149"/>
      <c r="I68" s="149"/>
      <c r="J68" s="154"/>
      <c r="K68" s="147"/>
      <c r="L68" s="147"/>
    </row>
    <row r="69" spans="1:12" ht="15.75">
      <c r="A69" s="157">
        <v>65</v>
      </c>
      <c r="B69" s="309" t="s">
        <v>684</v>
      </c>
      <c r="C69" s="149"/>
      <c r="D69" s="153" t="s">
        <v>683</v>
      </c>
      <c r="E69" s="149"/>
      <c r="F69" s="149"/>
      <c r="G69" s="149"/>
      <c r="H69" s="149"/>
      <c r="I69" s="149"/>
      <c r="J69" s="154"/>
      <c r="K69" s="147"/>
      <c r="L69" s="147"/>
    </row>
    <row r="70" spans="1:12" ht="15.75">
      <c r="A70" s="157">
        <v>66</v>
      </c>
      <c r="B70" s="309" t="s">
        <v>682</v>
      </c>
      <c r="C70" s="149">
        <v>5</v>
      </c>
      <c r="D70" s="153"/>
      <c r="E70" s="149"/>
      <c r="F70" s="149"/>
      <c r="G70" s="149"/>
      <c r="H70" s="149"/>
      <c r="I70" s="149"/>
      <c r="J70" s="154"/>
      <c r="K70" s="147"/>
      <c r="L70" s="147"/>
    </row>
    <row r="71" spans="1:12" ht="15.75">
      <c r="A71" s="157">
        <v>67</v>
      </c>
      <c r="B71" s="309" t="s">
        <v>681</v>
      </c>
      <c r="C71" s="149">
        <v>106</v>
      </c>
      <c r="D71" s="153"/>
      <c r="E71" s="149"/>
      <c r="F71" s="149"/>
      <c r="G71" s="149"/>
      <c r="H71" s="149"/>
      <c r="I71" s="149"/>
      <c r="J71" s="154"/>
      <c r="K71" s="147"/>
      <c r="L71" s="147"/>
    </row>
    <row r="72" spans="1:12" ht="16.5" thickBot="1">
      <c r="A72" s="157">
        <v>68</v>
      </c>
      <c r="B72" s="308" t="s">
        <v>680</v>
      </c>
      <c r="C72" s="307">
        <v>146</v>
      </c>
      <c r="D72" s="307" t="s">
        <v>679</v>
      </c>
      <c r="E72" s="307"/>
      <c r="F72" s="307"/>
      <c r="G72" s="307"/>
      <c r="H72" s="307"/>
      <c r="I72" s="307"/>
      <c r="J72" s="158"/>
      <c r="K72" s="147"/>
      <c r="L72" s="147"/>
    </row>
    <row r="73" spans="1:12" ht="13.5" thickBot="1">
      <c r="A73" s="302"/>
      <c r="B73" s="305" t="s">
        <v>98</v>
      </c>
      <c r="C73" s="305">
        <f>SUM(C5:C72)</f>
        <v>3161</v>
      </c>
      <c r="D73" s="306"/>
      <c r="E73" s="305">
        <f t="shared" ref="E73:J73" si="2">SUM(E5:E47)</f>
        <v>37</v>
      </c>
      <c r="F73" s="305">
        <f t="shared" si="2"/>
        <v>127</v>
      </c>
      <c r="G73" s="305">
        <f t="shared" si="2"/>
        <v>835</v>
      </c>
      <c r="H73" s="305">
        <f t="shared" si="2"/>
        <v>21</v>
      </c>
      <c r="I73" s="305">
        <f t="shared" si="2"/>
        <v>146</v>
      </c>
      <c r="J73" s="304">
        <f t="shared" si="2"/>
        <v>962</v>
      </c>
      <c r="K73" s="147"/>
      <c r="L73" s="147"/>
    </row>
    <row r="74" spans="1:12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</row>
    <row r="101" spans="1:12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</row>
    <row r="102" spans="1:12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</row>
    <row r="103" spans="1:12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</row>
    <row r="104" spans="1:12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</row>
    <row r="105" spans="1:12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</row>
    <row r="106" spans="1:12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</row>
    <row r="107" spans="1:12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</row>
    <row r="108" spans="1:12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</row>
    <row r="109" spans="1:12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</row>
    <row r="110" spans="1:12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</row>
    <row r="111" spans="1:12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</row>
    <row r="112" spans="1:12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</row>
    <row r="113" spans="1:12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</row>
    <row r="114" spans="1:12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</row>
    <row r="115" spans="1:12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</row>
    <row r="116" spans="1:12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1:12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</row>
    <row r="118" spans="1:12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</row>
    <row r="119" spans="1:12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</row>
    <row r="120" spans="1:12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</row>
    <row r="121" spans="1:12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</row>
    <row r="122" spans="1:12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</row>
    <row r="123" spans="1:12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</row>
    <row r="124" spans="1:12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</row>
    <row r="125" spans="1:12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1:12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</row>
    <row r="127" spans="1:12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</row>
    <row r="128" spans="1:12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</row>
    <row r="129" spans="1:12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</row>
    <row r="130" spans="1:12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</row>
    <row r="131" spans="1:12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</row>
    <row r="132" spans="1:12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</row>
    <row r="133" spans="1:12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</row>
    <row r="134" spans="1:12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</row>
    <row r="135" spans="1:12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</row>
    <row r="136" spans="1:12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1:12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</row>
    <row r="138" spans="1:12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</row>
    <row r="139" spans="1:12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</row>
    <row r="140" spans="1:12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</row>
    <row r="141" spans="1:12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</row>
    <row r="142" spans="1:12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</row>
    <row r="143" spans="1:12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</row>
    <row r="144" spans="1:12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</row>
    <row r="145" spans="1:12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</row>
    <row r="146" spans="1:12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</row>
    <row r="147" spans="1:12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</row>
    <row r="148" spans="1:12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</row>
    <row r="149" spans="1:12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</row>
    <row r="150" spans="1:12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</row>
    <row r="151" spans="1:12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</row>
    <row r="152" spans="1:12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</row>
    <row r="153" spans="1:12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</row>
    <row r="154" spans="1:12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</row>
    <row r="155" spans="1:12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</row>
    <row r="156" spans="1:12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</row>
    <row r="157" spans="1:12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</row>
    <row r="158" spans="1:12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</row>
    <row r="159" spans="1:12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</row>
    <row r="160" spans="1:12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</row>
    <row r="161" spans="1:12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</row>
    <row r="162" spans="1:12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</row>
    <row r="163" spans="1:12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</row>
    <row r="164" spans="1:12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</row>
    <row r="165" spans="1:12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</row>
    <row r="166" spans="1:12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</row>
    <row r="167" spans="1:12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</row>
    <row r="168" spans="1:12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</row>
    <row r="169" spans="1:12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</row>
    <row r="170" spans="1:12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</row>
    <row r="171" spans="1:12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</row>
    <row r="172" spans="1:12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</row>
    <row r="173" spans="1:12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</row>
    <row r="174" spans="1:12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</row>
    <row r="175" spans="1:12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</row>
    <row r="176" spans="1:12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</row>
    <row r="177" spans="1:12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</row>
    <row r="178" spans="1:12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</row>
    <row r="179" spans="1:12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</row>
    <row r="180" spans="1:12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</row>
    <row r="181" spans="1:12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</row>
    <row r="182" spans="1:12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</row>
    <row r="183" spans="1:12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</row>
    <row r="184" spans="1:12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</row>
    <row r="185" spans="1:12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</row>
    <row r="186" spans="1:12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</row>
    <row r="187" spans="1:12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</row>
    <row r="188" spans="1:12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</row>
    <row r="189" spans="1:12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</row>
    <row r="190" spans="1:12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</row>
    <row r="191" spans="1:12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</row>
    <row r="192" spans="1:12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</row>
    <row r="193" spans="1:12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</row>
    <row r="194" spans="1:12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</row>
    <row r="195" spans="1:12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</row>
    <row r="196" spans="1:12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</row>
    <row r="197" spans="1:12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</row>
    <row r="198" spans="1:12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</row>
    <row r="199" spans="1:12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</row>
    <row r="200" spans="1:12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</row>
    <row r="201" spans="1:12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</row>
    <row r="202" spans="1:12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</row>
    <row r="203" spans="1:12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</row>
    <row r="204" spans="1:12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</row>
    <row r="205" spans="1:12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</row>
    <row r="206" spans="1:12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</row>
    <row r="207" spans="1:12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</row>
    <row r="208" spans="1:12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</row>
    <row r="209" spans="1:12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</row>
    <row r="210" spans="1:12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</row>
    <row r="211" spans="1:12">
      <c r="A211" s="147"/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</row>
    <row r="212" spans="1:12">
      <c r="A212" s="147"/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</row>
    <row r="213" spans="1:12">
      <c r="A213" s="147"/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</row>
    <row r="214" spans="1:12">
      <c r="A214" s="147"/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</row>
    <row r="215" spans="1:12">
      <c r="A215" s="147"/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</row>
    <row r="216" spans="1:12">
      <c r="A216" s="147"/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</row>
    <row r="217" spans="1:12">
      <c r="A217" s="147"/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</row>
    <row r="218" spans="1:12">
      <c r="A218" s="147"/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</row>
    <row r="219" spans="1:12">
      <c r="A219" s="147"/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</row>
    <row r="220" spans="1:12">
      <c r="A220" s="147"/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</row>
    <row r="221" spans="1:12">
      <c r="A221" s="147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</row>
    <row r="222" spans="1:12">
      <c r="A222" s="147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</row>
    <row r="223" spans="1:12">
      <c r="A223" s="147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</row>
    <row r="224" spans="1:12">
      <c r="A224" s="147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</row>
  </sheetData>
  <mergeCells count="5">
    <mergeCell ref="B1:L1"/>
    <mergeCell ref="E2:J2"/>
    <mergeCell ref="D3:D4"/>
    <mergeCell ref="E3:G3"/>
    <mergeCell ref="H3:J3"/>
  </mergeCells>
  <pageMargins left="0.75" right="0.75" top="1" bottom="1" header="0.4921259845" footer="0.4921259845"/>
  <pageSetup paperSize="9" scale="58" orientation="portrait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4CDC-E723-4DD1-A97C-DD890778C064}">
  <sheetPr>
    <tabColor rgb="FFFFFF00"/>
  </sheetPr>
  <dimension ref="A1:O96"/>
  <sheetViews>
    <sheetView view="pageBreakPreview" zoomScale="60" zoomScaleNormal="80" workbookViewId="0">
      <selection activeCell="S65" sqref="S65"/>
    </sheetView>
  </sheetViews>
  <sheetFormatPr defaultRowHeight="12.75"/>
  <cols>
    <col min="1" max="1" width="6.42578125" style="146" customWidth="1"/>
    <col min="2" max="2" width="33.85546875" style="146" customWidth="1"/>
    <col min="3" max="3" width="6.5703125" style="146" customWidth="1"/>
    <col min="4" max="4" width="34.42578125" style="146" customWidth="1"/>
    <col min="5" max="5" width="4.85546875" style="146" customWidth="1"/>
    <col min="6" max="6" width="5.140625" style="146" bestFit="1" customWidth="1"/>
    <col min="7" max="7" width="5.140625" style="146" customWidth="1"/>
    <col min="8" max="8" width="5" style="146" customWidth="1"/>
    <col min="9" max="10" width="5.140625" style="146" bestFit="1" customWidth="1"/>
    <col min="11" max="11" width="9" style="146" customWidth="1"/>
    <col min="12" max="256" width="9.140625" style="146"/>
    <col min="257" max="257" width="6.42578125" style="146" customWidth="1"/>
    <col min="258" max="258" width="33.85546875" style="146" customWidth="1"/>
    <col min="259" max="259" width="6.5703125" style="146" customWidth="1"/>
    <col min="260" max="260" width="33.5703125" style="146" customWidth="1"/>
    <col min="261" max="261" width="4.85546875" style="146" customWidth="1"/>
    <col min="262" max="262" width="4.5703125" style="146" customWidth="1"/>
    <col min="263" max="263" width="4.42578125" style="146" customWidth="1"/>
    <col min="264" max="264" width="5" style="146" customWidth="1"/>
    <col min="265" max="265" width="4.42578125" style="146" customWidth="1"/>
    <col min="266" max="266" width="4.28515625" style="146" customWidth="1"/>
    <col min="267" max="267" width="9" style="146" customWidth="1"/>
    <col min="268" max="512" width="9.140625" style="146"/>
    <col min="513" max="513" width="6.42578125" style="146" customWidth="1"/>
    <col min="514" max="514" width="33.85546875" style="146" customWidth="1"/>
    <col min="515" max="515" width="6.5703125" style="146" customWidth="1"/>
    <col min="516" max="516" width="33.5703125" style="146" customWidth="1"/>
    <col min="517" max="517" width="4.85546875" style="146" customWidth="1"/>
    <col min="518" max="518" width="4.5703125" style="146" customWidth="1"/>
    <col min="519" max="519" width="4.42578125" style="146" customWidth="1"/>
    <col min="520" max="520" width="5" style="146" customWidth="1"/>
    <col min="521" max="521" width="4.42578125" style="146" customWidth="1"/>
    <col min="522" max="522" width="4.28515625" style="146" customWidth="1"/>
    <col min="523" max="523" width="9" style="146" customWidth="1"/>
    <col min="524" max="768" width="9.140625" style="146"/>
    <col min="769" max="769" width="6.42578125" style="146" customWidth="1"/>
    <col min="770" max="770" width="33.85546875" style="146" customWidth="1"/>
    <col min="771" max="771" width="6.5703125" style="146" customWidth="1"/>
    <col min="772" max="772" width="33.5703125" style="146" customWidth="1"/>
    <col min="773" max="773" width="4.85546875" style="146" customWidth="1"/>
    <col min="774" max="774" width="4.5703125" style="146" customWidth="1"/>
    <col min="775" max="775" width="4.42578125" style="146" customWidth="1"/>
    <col min="776" max="776" width="5" style="146" customWidth="1"/>
    <col min="777" max="777" width="4.42578125" style="146" customWidth="1"/>
    <col min="778" max="778" width="4.28515625" style="146" customWidth="1"/>
    <col min="779" max="779" width="9" style="146" customWidth="1"/>
    <col min="780" max="1024" width="9.140625" style="146"/>
    <col min="1025" max="1025" width="6.42578125" style="146" customWidth="1"/>
    <col min="1026" max="1026" width="33.85546875" style="146" customWidth="1"/>
    <col min="1027" max="1027" width="6.5703125" style="146" customWidth="1"/>
    <col min="1028" max="1028" width="33.5703125" style="146" customWidth="1"/>
    <col min="1029" max="1029" width="4.85546875" style="146" customWidth="1"/>
    <col min="1030" max="1030" width="4.5703125" style="146" customWidth="1"/>
    <col min="1031" max="1031" width="4.42578125" style="146" customWidth="1"/>
    <col min="1032" max="1032" width="5" style="146" customWidth="1"/>
    <col min="1033" max="1033" width="4.42578125" style="146" customWidth="1"/>
    <col min="1034" max="1034" width="4.28515625" style="146" customWidth="1"/>
    <col min="1035" max="1035" width="9" style="146" customWidth="1"/>
    <col min="1036" max="1280" width="9.140625" style="146"/>
    <col min="1281" max="1281" width="6.42578125" style="146" customWidth="1"/>
    <col min="1282" max="1282" width="33.85546875" style="146" customWidth="1"/>
    <col min="1283" max="1283" width="6.5703125" style="146" customWidth="1"/>
    <col min="1284" max="1284" width="33.5703125" style="146" customWidth="1"/>
    <col min="1285" max="1285" width="4.85546875" style="146" customWidth="1"/>
    <col min="1286" max="1286" width="4.5703125" style="146" customWidth="1"/>
    <col min="1287" max="1287" width="4.42578125" style="146" customWidth="1"/>
    <col min="1288" max="1288" width="5" style="146" customWidth="1"/>
    <col min="1289" max="1289" width="4.42578125" style="146" customWidth="1"/>
    <col min="1290" max="1290" width="4.28515625" style="146" customWidth="1"/>
    <col min="1291" max="1291" width="9" style="146" customWidth="1"/>
    <col min="1292" max="1536" width="9.140625" style="146"/>
    <col min="1537" max="1537" width="6.42578125" style="146" customWidth="1"/>
    <col min="1538" max="1538" width="33.85546875" style="146" customWidth="1"/>
    <col min="1539" max="1539" width="6.5703125" style="146" customWidth="1"/>
    <col min="1540" max="1540" width="33.5703125" style="146" customWidth="1"/>
    <col min="1541" max="1541" width="4.85546875" style="146" customWidth="1"/>
    <col min="1542" max="1542" width="4.5703125" style="146" customWidth="1"/>
    <col min="1543" max="1543" width="4.42578125" style="146" customWidth="1"/>
    <col min="1544" max="1544" width="5" style="146" customWidth="1"/>
    <col min="1545" max="1545" width="4.42578125" style="146" customWidth="1"/>
    <col min="1546" max="1546" width="4.28515625" style="146" customWidth="1"/>
    <col min="1547" max="1547" width="9" style="146" customWidth="1"/>
    <col min="1548" max="1792" width="9.140625" style="146"/>
    <col min="1793" max="1793" width="6.42578125" style="146" customWidth="1"/>
    <col min="1794" max="1794" width="33.85546875" style="146" customWidth="1"/>
    <col min="1795" max="1795" width="6.5703125" style="146" customWidth="1"/>
    <col min="1796" max="1796" width="33.5703125" style="146" customWidth="1"/>
    <col min="1797" max="1797" width="4.85546875" style="146" customWidth="1"/>
    <col min="1798" max="1798" width="4.5703125" style="146" customWidth="1"/>
    <col min="1799" max="1799" width="4.42578125" style="146" customWidth="1"/>
    <col min="1800" max="1800" width="5" style="146" customWidth="1"/>
    <col min="1801" max="1801" width="4.42578125" style="146" customWidth="1"/>
    <col min="1802" max="1802" width="4.28515625" style="146" customWidth="1"/>
    <col min="1803" max="1803" width="9" style="146" customWidth="1"/>
    <col min="1804" max="2048" width="9.140625" style="146"/>
    <col min="2049" max="2049" width="6.42578125" style="146" customWidth="1"/>
    <col min="2050" max="2050" width="33.85546875" style="146" customWidth="1"/>
    <col min="2051" max="2051" width="6.5703125" style="146" customWidth="1"/>
    <col min="2052" max="2052" width="33.5703125" style="146" customWidth="1"/>
    <col min="2053" max="2053" width="4.85546875" style="146" customWidth="1"/>
    <col min="2054" max="2054" width="4.5703125" style="146" customWidth="1"/>
    <col min="2055" max="2055" width="4.42578125" style="146" customWidth="1"/>
    <col min="2056" max="2056" width="5" style="146" customWidth="1"/>
    <col min="2057" max="2057" width="4.42578125" style="146" customWidth="1"/>
    <col min="2058" max="2058" width="4.28515625" style="146" customWidth="1"/>
    <col min="2059" max="2059" width="9" style="146" customWidth="1"/>
    <col min="2060" max="2304" width="9.140625" style="146"/>
    <col min="2305" max="2305" width="6.42578125" style="146" customWidth="1"/>
    <col min="2306" max="2306" width="33.85546875" style="146" customWidth="1"/>
    <col min="2307" max="2307" width="6.5703125" style="146" customWidth="1"/>
    <col min="2308" max="2308" width="33.5703125" style="146" customWidth="1"/>
    <col min="2309" max="2309" width="4.85546875" style="146" customWidth="1"/>
    <col min="2310" max="2310" width="4.5703125" style="146" customWidth="1"/>
    <col min="2311" max="2311" width="4.42578125" style="146" customWidth="1"/>
    <col min="2312" max="2312" width="5" style="146" customWidth="1"/>
    <col min="2313" max="2313" width="4.42578125" style="146" customWidth="1"/>
    <col min="2314" max="2314" width="4.28515625" style="146" customWidth="1"/>
    <col min="2315" max="2315" width="9" style="146" customWidth="1"/>
    <col min="2316" max="2560" width="9.140625" style="146"/>
    <col min="2561" max="2561" width="6.42578125" style="146" customWidth="1"/>
    <col min="2562" max="2562" width="33.85546875" style="146" customWidth="1"/>
    <col min="2563" max="2563" width="6.5703125" style="146" customWidth="1"/>
    <col min="2564" max="2564" width="33.5703125" style="146" customWidth="1"/>
    <col min="2565" max="2565" width="4.85546875" style="146" customWidth="1"/>
    <col min="2566" max="2566" width="4.5703125" style="146" customWidth="1"/>
    <col min="2567" max="2567" width="4.42578125" style="146" customWidth="1"/>
    <col min="2568" max="2568" width="5" style="146" customWidth="1"/>
    <col min="2569" max="2569" width="4.42578125" style="146" customWidth="1"/>
    <col min="2570" max="2570" width="4.28515625" style="146" customWidth="1"/>
    <col min="2571" max="2571" width="9" style="146" customWidth="1"/>
    <col min="2572" max="2816" width="9.140625" style="146"/>
    <col min="2817" max="2817" width="6.42578125" style="146" customWidth="1"/>
    <col min="2818" max="2818" width="33.85546875" style="146" customWidth="1"/>
    <col min="2819" max="2819" width="6.5703125" style="146" customWidth="1"/>
    <col min="2820" max="2820" width="33.5703125" style="146" customWidth="1"/>
    <col min="2821" max="2821" width="4.85546875" style="146" customWidth="1"/>
    <col min="2822" max="2822" width="4.5703125" style="146" customWidth="1"/>
    <col min="2823" max="2823" width="4.42578125" style="146" customWidth="1"/>
    <col min="2824" max="2824" width="5" style="146" customWidth="1"/>
    <col min="2825" max="2825" width="4.42578125" style="146" customWidth="1"/>
    <col min="2826" max="2826" width="4.28515625" style="146" customWidth="1"/>
    <col min="2827" max="2827" width="9" style="146" customWidth="1"/>
    <col min="2828" max="3072" width="9.140625" style="146"/>
    <col min="3073" max="3073" width="6.42578125" style="146" customWidth="1"/>
    <col min="3074" max="3074" width="33.85546875" style="146" customWidth="1"/>
    <col min="3075" max="3075" width="6.5703125" style="146" customWidth="1"/>
    <col min="3076" max="3076" width="33.5703125" style="146" customWidth="1"/>
    <col min="3077" max="3077" width="4.85546875" style="146" customWidth="1"/>
    <col min="3078" max="3078" width="4.5703125" style="146" customWidth="1"/>
    <col min="3079" max="3079" width="4.42578125" style="146" customWidth="1"/>
    <col min="3080" max="3080" width="5" style="146" customWidth="1"/>
    <col min="3081" max="3081" width="4.42578125" style="146" customWidth="1"/>
    <col min="3082" max="3082" width="4.28515625" style="146" customWidth="1"/>
    <col min="3083" max="3083" width="9" style="146" customWidth="1"/>
    <col min="3084" max="3328" width="9.140625" style="146"/>
    <col min="3329" max="3329" width="6.42578125" style="146" customWidth="1"/>
    <col min="3330" max="3330" width="33.85546875" style="146" customWidth="1"/>
    <col min="3331" max="3331" width="6.5703125" style="146" customWidth="1"/>
    <col min="3332" max="3332" width="33.5703125" style="146" customWidth="1"/>
    <col min="3333" max="3333" width="4.85546875" style="146" customWidth="1"/>
    <col min="3334" max="3334" width="4.5703125" style="146" customWidth="1"/>
    <col min="3335" max="3335" width="4.42578125" style="146" customWidth="1"/>
    <col min="3336" max="3336" width="5" style="146" customWidth="1"/>
    <col min="3337" max="3337" width="4.42578125" style="146" customWidth="1"/>
    <col min="3338" max="3338" width="4.28515625" style="146" customWidth="1"/>
    <col min="3339" max="3339" width="9" style="146" customWidth="1"/>
    <col min="3340" max="3584" width="9.140625" style="146"/>
    <col min="3585" max="3585" width="6.42578125" style="146" customWidth="1"/>
    <col min="3586" max="3586" width="33.85546875" style="146" customWidth="1"/>
    <col min="3587" max="3587" width="6.5703125" style="146" customWidth="1"/>
    <col min="3588" max="3588" width="33.5703125" style="146" customWidth="1"/>
    <col min="3589" max="3589" width="4.85546875" style="146" customWidth="1"/>
    <col min="3590" max="3590" width="4.5703125" style="146" customWidth="1"/>
    <col min="3591" max="3591" width="4.42578125" style="146" customWidth="1"/>
    <col min="3592" max="3592" width="5" style="146" customWidth="1"/>
    <col min="3593" max="3593" width="4.42578125" style="146" customWidth="1"/>
    <col min="3594" max="3594" width="4.28515625" style="146" customWidth="1"/>
    <col min="3595" max="3595" width="9" style="146" customWidth="1"/>
    <col min="3596" max="3840" width="9.140625" style="146"/>
    <col min="3841" max="3841" width="6.42578125" style="146" customWidth="1"/>
    <col min="3842" max="3842" width="33.85546875" style="146" customWidth="1"/>
    <col min="3843" max="3843" width="6.5703125" style="146" customWidth="1"/>
    <col min="3844" max="3844" width="33.5703125" style="146" customWidth="1"/>
    <col min="3845" max="3845" width="4.85546875" style="146" customWidth="1"/>
    <col min="3846" max="3846" width="4.5703125" style="146" customWidth="1"/>
    <col min="3847" max="3847" width="4.42578125" style="146" customWidth="1"/>
    <col min="3848" max="3848" width="5" style="146" customWidth="1"/>
    <col min="3849" max="3849" width="4.42578125" style="146" customWidth="1"/>
    <col min="3850" max="3850" width="4.28515625" style="146" customWidth="1"/>
    <col min="3851" max="3851" width="9" style="146" customWidth="1"/>
    <col min="3852" max="4096" width="9.140625" style="146"/>
    <col min="4097" max="4097" width="6.42578125" style="146" customWidth="1"/>
    <col min="4098" max="4098" width="33.85546875" style="146" customWidth="1"/>
    <col min="4099" max="4099" width="6.5703125" style="146" customWidth="1"/>
    <col min="4100" max="4100" width="33.5703125" style="146" customWidth="1"/>
    <col min="4101" max="4101" width="4.85546875" style="146" customWidth="1"/>
    <col min="4102" max="4102" width="4.5703125" style="146" customWidth="1"/>
    <col min="4103" max="4103" width="4.42578125" style="146" customWidth="1"/>
    <col min="4104" max="4104" width="5" style="146" customWidth="1"/>
    <col min="4105" max="4105" width="4.42578125" style="146" customWidth="1"/>
    <col min="4106" max="4106" width="4.28515625" style="146" customWidth="1"/>
    <col min="4107" max="4107" width="9" style="146" customWidth="1"/>
    <col min="4108" max="4352" width="9.140625" style="146"/>
    <col min="4353" max="4353" width="6.42578125" style="146" customWidth="1"/>
    <col min="4354" max="4354" width="33.85546875" style="146" customWidth="1"/>
    <col min="4355" max="4355" width="6.5703125" style="146" customWidth="1"/>
    <col min="4356" max="4356" width="33.5703125" style="146" customWidth="1"/>
    <col min="4357" max="4357" width="4.85546875" style="146" customWidth="1"/>
    <col min="4358" max="4358" width="4.5703125" style="146" customWidth="1"/>
    <col min="4359" max="4359" width="4.42578125" style="146" customWidth="1"/>
    <col min="4360" max="4360" width="5" style="146" customWidth="1"/>
    <col min="4361" max="4361" width="4.42578125" style="146" customWidth="1"/>
    <col min="4362" max="4362" width="4.28515625" style="146" customWidth="1"/>
    <col min="4363" max="4363" width="9" style="146" customWidth="1"/>
    <col min="4364" max="4608" width="9.140625" style="146"/>
    <col min="4609" max="4609" width="6.42578125" style="146" customWidth="1"/>
    <col min="4610" max="4610" width="33.85546875" style="146" customWidth="1"/>
    <col min="4611" max="4611" width="6.5703125" style="146" customWidth="1"/>
    <col min="4612" max="4612" width="33.5703125" style="146" customWidth="1"/>
    <col min="4613" max="4613" width="4.85546875" style="146" customWidth="1"/>
    <col min="4614" max="4614" width="4.5703125" style="146" customWidth="1"/>
    <col min="4615" max="4615" width="4.42578125" style="146" customWidth="1"/>
    <col min="4616" max="4616" width="5" style="146" customWidth="1"/>
    <col min="4617" max="4617" width="4.42578125" style="146" customWidth="1"/>
    <col min="4618" max="4618" width="4.28515625" style="146" customWidth="1"/>
    <col min="4619" max="4619" width="9" style="146" customWidth="1"/>
    <col min="4620" max="4864" width="9.140625" style="146"/>
    <col min="4865" max="4865" width="6.42578125" style="146" customWidth="1"/>
    <col min="4866" max="4866" width="33.85546875" style="146" customWidth="1"/>
    <col min="4867" max="4867" width="6.5703125" style="146" customWidth="1"/>
    <col min="4868" max="4868" width="33.5703125" style="146" customWidth="1"/>
    <col min="4869" max="4869" width="4.85546875" style="146" customWidth="1"/>
    <col min="4870" max="4870" width="4.5703125" style="146" customWidth="1"/>
    <col min="4871" max="4871" width="4.42578125" style="146" customWidth="1"/>
    <col min="4872" max="4872" width="5" style="146" customWidth="1"/>
    <col min="4873" max="4873" width="4.42578125" style="146" customWidth="1"/>
    <col min="4874" max="4874" width="4.28515625" style="146" customWidth="1"/>
    <col min="4875" max="4875" width="9" style="146" customWidth="1"/>
    <col min="4876" max="5120" width="9.140625" style="146"/>
    <col min="5121" max="5121" width="6.42578125" style="146" customWidth="1"/>
    <col min="5122" max="5122" width="33.85546875" style="146" customWidth="1"/>
    <col min="5123" max="5123" width="6.5703125" style="146" customWidth="1"/>
    <col min="5124" max="5124" width="33.5703125" style="146" customWidth="1"/>
    <col min="5125" max="5125" width="4.85546875" style="146" customWidth="1"/>
    <col min="5126" max="5126" width="4.5703125" style="146" customWidth="1"/>
    <col min="5127" max="5127" width="4.42578125" style="146" customWidth="1"/>
    <col min="5128" max="5128" width="5" style="146" customWidth="1"/>
    <col min="5129" max="5129" width="4.42578125" style="146" customWidth="1"/>
    <col min="5130" max="5130" width="4.28515625" style="146" customWidth="1"/>
    <col min="5131" max="5131" width="9" style="146" customWidth="1"/>
    <col min="5132" max="5376" width="9.140625" style="146"/>
    <col min="5377" max="5377" width="6.42578125" style="146" customWidth="1"/>
    <col min="5378" max="5378" width="33.85546875" style="146" customWidth="1"/>
    <col min="5379" max="5379" width="6.5703125" style="146" customWidth="1"/>
    <col min="5380" max="5380" width="33.5703125" style="146" customWidth="1"/>
    <col min="5381" max="5381" width="4.85546875" style="146" customWidth="1"/>
    <col min="5382" max="5382" width="4.5703125" style="146" customWidth="1"/>
    <col min="5383" max="5383" width="4.42578125" style="146" customWidth="1"/>
    <col min="5384" max="5384" width="5" style="146" customWidth="1"/>
    <col min="5385" max="5385" width="4.42578125" style="146" customWidth="1"/>
    <col min="5386" max="5386" width="4.28515625" style="146" customWidth="1"/>
    <col min="5387" max="5387" width="9" style="146" customWidth="1"/>
    <col min="5388" max="5632" width="9.140625" style="146"/>
    <col min="5633" max="5633" width="6.42578125" style="146" customWidth="1"/>
    <col min="5634" max="5634" width="33.85546875" style="146" customWidth="1"/>
    <col min="5635" max="5635" width="6.5703125" style="146" customWidth="1"/>
    <col min="5636" max="5636" width="33.5703125" style="146" customWidth="1"/>
    <col min="5637" max="5637" width="4.85546875" style="146" customWidth="1"/>
    <col min="5638" max="5638" width="4.5703125" style="146" customWidth="1"/>
    <col min="5639" max="5639" width="4.42578125" style="146" customWidth="1"/>
    <col min="5640" max="5640" width="5" style="146" customWidth="1"/>
    <col min="5641" max="5641" width="4.42578125" style="146" customWidth="1"/>
    <col min="5642" max="5642" width="4.28515625" style="146" customWidth="1"/>
    <col min="5643" max="5643" width="9" style="146" customWidth="1"/>
    <col min="5644" max="5888" width="9.140625" style="146"/>
    <col min="5889" max="5889" width="6.42578125" style="146" customWidth="1"/>
    <col min="5890" max="5890" width="33.85546875" style="146" customWidth="1"/>
    <col min="5891" max="5891" width="6.5703125" style="146" customWidth="1"/>
    <col min="5892" max="5892" width="33.5703125" style="146" customWidth="1"/>
    <col min="5893" max="5893" width="4.85546875" style="146" customWidth="1"/>
    <col min="5894" max="5894" width="4.5703125" style="146" customWidth="1"/>
    <col min="5895" max="5895" width="4.42578125" style="146" customWidth="1"/>
    <col min="5896" max="5896" width="5" style="146" customWidth="1"/>
    <col min="5897" max="5897" width="4.42578125" style="146" customWidth="1"/>
    <col min="5898" max="5898" width="4.28515625" style="146" customWidth="1"/>
    <col min="5899" max="5899" width="9" style="146" customWidth="1"/>
    <col min="5900" max="6144" width="9.140625" style="146"/>
    <col min="6145" max="6145" width="6.42578125" style="146" customWidth="1"/>
    <col min="6146" max="6146" width="33.85546875" style="146" customWidth="1"/>
    <col min="6147" max="6147" width="6.5703125" style="146" customWidth="1"/>
    <col min="6148" max="6148" width="33.5703125" style="146" customWidth="1"/>
    <col min="6149" max="6149" width="4.85546875" style="146" customWidth="1"/>
    <col min="6150" max="6150" width="4.5703125" style="146" customWidth="1"/>
    <col min="6151" max="6151" width="4.42578125" style="146" customWidth="1"/>
    <col min="6152" max="6152" width="5" style="146" customWidth="1"/>
    <col min="6153" max="6153" width="4.42578125" style="146" customWidth="1"/>
    <col min="6154" max="6154" width="4.28515625" style="146" customWidth="1"/>
    <col min="6155" max="6155" width="9" style="146" customWidth="1"/>
    <col min="6156" max="6400" width="9.140625" style="146"/>
    <col min="6401" max="6401" width="6.42578125" style="146" customWidth="1"/>
    <col min="6402" max="6402" width="33.85546875" style="146" customWidth="1"/>
    <col min="6403" max="6403" width="6.5703125" style="146" customWidth="1"/>
    <col min="6404" max="6404" width="33.5703125" style="146" customWidth="1"/>
    <col min="6405" max="6405" width="4.85546875" style="146" customWidth="1"/>
    <col min="6406" max="6406" width="4.5703125" style="146" customWidth="1"/>
    <col min="6407" max="6407" width="4.42578125" style="146" customWidth="1"/>
    <col min="6408" max="6408" width="5" style="146" customWidth="1"/>
    <col min="6409" max="6409" width="4.42578125" style="146" customWidth="1"/>
    <col min="6410" max="6410" width="4.28515625" style="146" customWidth="1"/>
    <col min="6411" max="6411" width="9" style="146" customWidth="1"/>
    <col min="6412" max="6656" width="9.140625" style="146"/>
    <col min="6657" max="6657" width="6.42578125" style="146" customWidth="1"/>
    <col min="6658" max="6658" width="33.85546875" style="146" customWidth="1"/>
    <col min="6659" max="6659" width="6.5703125" style="146" customWidth="1"/>
    <col min="6660" max="6660" width="33.5703125" style="146" customWidth="1"/>
    <col min="6661" max="6661" width="4.85546875" style="146" customWidth="1"/>
    <col min="6662" max="6662" width="4.5703125" style="146" customWidth="1"/>
    <col min="6663" max="6663" width="4.42578125" style="146" customWidth="1"/>
    <col min="6664" max="6664" width="5" style="146" customWidth="1"/>
    <col min="6665" max="6665" width="4.42578125" style="146" customWidth="1"/>
    <col min="6666" max="6666" width="4.28515625" style="146" customWidth="1"/>
    <col min="6667" max="6667" width="9" style="146" customWidth="1"/>
    <col min="6668" max="6912" width="9.140625" style="146"/>
    <col min="6913" max="6913" width="6.42578125" style="146" customWidth="1"/>
    <col min="6914" max="6914" width="33.85546875" style="146" customWidth="1"/>
    <col min="6915" max="6915" width="6.5703125" style="146" customWidth="1"/>
    <col min="6916" max="6916" width="33.5703125" style="146" customWidth="1"/>
    <col min="6917" max="6917" width="4.85546875" style="146" customWidth="1"/>
    <col min="6918" max="6918" width="4.5703125" style="146" customWidth="1"/>
    <col min="6919" max="6919" width="4.42578125" style="146" customWidth="1"/>
    <col min="6920" max="6920" width="5" style="146" customWidth="1"/>
    <col min="6921" max="6921" width="4.42578125" style="146" customWidth="1"/>
    <col min="6922" max="6922" width="4.28515625" style="146" customWidth="1"/>
    <col min="6923" max="6923" width="9" style="146" customWidth="1"/>
    <col min="6924" max="7168" width="9.140625" style="146"/>
    <col min="7169" max="7169" width="6.42578125" style="146" customWidth="1"/>
    <col min="7170" max="7170" width="33.85546875" style="146" customWidth="1"/>
    <col min="7171" max="7171" width="6.5703125" style="146" customWidth="1"/>
    <col min="7172" max="7172" width="33.5703125" style="146" customWidth="1"/>
    <col min="7173" max="7173" width="4.85546875" style="146" customWidth="1"/>
    <col min="7174" max="7174" width="4.5703125" style="146" customWidth="1"/>
    <col min="7175" max="7175" width="4.42578125" style="146" customWidth="1"/>
    <col min="7176" max="7176" width="5" style="146" customWidth="1"/>
    <col min="7177" max="7177" width="4.42578125" style="146" customWidth="1"/>
    <col min="7178" max="7178" width="4.28515625" style="146" customWidth="1"/>
    <col min="7179" max="7179" width="9" style="146" customWidth="1"/>
    <col min="7180" max="7424" width="9.140625" style="146"/>
    <col min="7425" max="7425" width="6.42578125" style="146" customWidth="1"/>
    <col min="7426" max="7426" width="33.85546875" style="146" customWidth="1"/>
    <col min="7427" max="7427" width="6.5703125" style="146" customWidth="1"/>
    <col min="7428" max="7428" width="33.5703125" style="146" customWidth="1"/>
    <col min="7429" max="7429" width="4.85546875" style="146" customWidth="1"/>
    <col min="7430" max="7430" width="4.5703125" style="146" customWidth="1"/>
    <col min="7431" max="7431" width="4.42578125" style="146" customWidth="1"/>
    <col min="7432" max="7432" width="5" style="146" customWidth="1"/>
    <col min="7433" max="7433" width="4.42578125" style="146" customWidth="1"/>
    <col min="7434" max="7434" width="4.28515625" style="146" customWidth="1"/>
    <col min="7435" max="7435" width="9" style="146" customWidth="1"/>
    <col min="7436" max="7680" width="9.140625" style="146"/>
    <col min="7681" max="7681" width="6.42578125" style="146" customWidth="1"/>
    <col min="7682" max="7682" width="33.85546875" style="146" customWidth="1"/>
    <col min="7683" max="7683" width="6.5703125" style="146" customWidth="1"/>
    <col min="7684" max="7684" width="33.5703125" style="146" customWidth="1"/>
    <col min="7685" max="7685" width="4.85546875" style="146" customWidth="1"/>
    <col min="7686" max="7686" width="4.5703125" style="146" customWidth="1"/>
    <col min="7687" max="7687" width="4.42578125" style="146" customWidth="1"/>
    <col min="7688" max="7688" width="5" style="146" customWidth="1"/>
    <col min="7689" max="7689" width="4.42578125" style="146" customWidth="1"/>
    <col min="7690" max="7690" width="4.28515625" style="146" customWidth="1"/>
    <col min="7691" max="7691" width="9" style="146" customWidth="1"/>
    <col min="7692" max="7936" width="9.140625" style="146"/>
    <col min="7937" max="7937" width="6.42578125" style="146" customWidth="1"/>
    <col min="7938" max="7938" width="33.85546875" style="146" customWidth="1"/>
    <col min="7939" max="7939" width="6.5703125" style="146" customWidth="1"/>
    <col min="7940" max="7940" width="33.5703125" style="146" customWidth="1"/>
    <col min="7941" max="7941" width="4.85546875" style="146" customWidth="1"/>
    <col min="7942" max="7942" width="4.5703125" style="146" customWidth="1"/>
    <col min="7943" max="7943" width="4.42578125" style="146" customWidth="1"/>
    <col min="7944" max="7944" width="5" style="146" customWidth="1"/>
    <col min="7945" max="7945" width="4.42578125" style="146" customWidth="1"/>
    <col min="7946" max="7946" width="4.28515625" style="146" customWidth="1"/>
    <col min="7947" max="7947" width="9" style="146" customWidth="1"/>
    <col min="7948" max="8192" width="9.140625" style="146"/>
    <col min="8193" max="8193" width="6.42578125" style="146" customWidth="1"/>
    <col min="8194" max="8194" width="33.85546875" style="146" customWidth="1"/>
    <col min="8195" max="8195" width="6.5703125" style="146" customWidth="1"/>
    <col min="8196" max="8196" width="33.5703125" style="146" customWidth="1"/>
    <col min="8197" max="8197" width="4.85546875" style="146" customWidth="1"/>
    <col min="8198" max="8198" width="4.5703125" style="146" customWidth="1"/>
    <col min="8199" max="8199" width="4.42578125" style="146" customWidth="1"/>
    <col min="8200" max="8200" width="5" style="146" customWidth="1"/>
    <col min="8201" max="8201" width="4.42578125" style="146" customWidth="1"/>
    <col min="8202" max="8202" width="4.28515625" style="146" customWidth="1"/>
    <col min="8203" max="8203" width="9" style="146" customWidth="1"/>
    <col min="8204" max="8448" width="9.140625" style="146"/>
    <col min="8449" max="8449" width="6.42578125" style="146" customWidth="1"/>
    <col min="8450" max="8450" width="33.85546875" style="146" customWidth="1"/>
    <col min="8451" max="8451" width="6.5703125" style="146" customWidth="1"/>
    <col min="8452" max="8452" width="33.5703125" style="146" customWidth="1"/>
    <col min="8453" max="8453" width="4.85546875" style="146" customWidth="1"/>
    <col min="8454" max="8454" width="4.5703125" style="146" customWidth="1"/>
    <col min="8455" max="8455" width="4.42578125" style="146" customWidth="1"/>
    <col min="8456" max="8456" width="5" style="146" customWidth="1"/>
    <col min="8457" max="8457" width="4.42578125" style="146" customWidth="1"/>
    <col min="8458" max="8458" width="4.28515625" style="146" customWidth="1"/>
    <col min="8459" max="8459" width="9" style="146" customWidth="1"/>
    <col min="8460" max="8704" width="9.140625" style="146"/>
    <col min="8705" max="8705" width="6.42578125" style="146" customWidth="1"/>
    <col min="8706" max="8706" width="33.85546875" style="146" customWidth="1"/>
    <col min="8707" max="8707" width="6.5703125" style="146" customWidth="1"/>
    <col min="8708" max="8708" width="33.5703125" style="146" customWidth="1"/>
    <col min="8709" max="8709" width="4.85546875" style="146" customWidth="1"/>
    <col min="8710" max="8710" width="4.5703125" style="146" customWidth="1"/>
    <col min="8711" max="8711" width="4.42578125" style="146" customWidth="1"/>
    <col min="8712" max="8712" width="5" style="146" customWidth="1"/>
    <col min="8713" max="8713" width="4.42578125" style="146" customWidth="1"/>
    <col min="8714" max="8714" width="4.28515625" style="146" customWidth="1"/>
    <col min="8715" max="8715" width="9" style="146" customWidth="1"/>
    <col min="8716" max="8960" width="9.140625" style="146"/>
    <col min="8961" max="8961" width="6.42578125" style="146" customWidth="1"/>
    <col min="8962" max="8962" width="33.85546875" style="146" customWidth="1"/>
    <col min="8963" max="8963" width="6.5703125" style="146" customWidth="1"/>
    <col min="8964" max="8964" width="33.5703125" style="146" customWidth="1"/>
    <col min="8965" max="8965" width="4.85546875" style="146" customWidth="1"/>
    <col min="8966" max="8966" width="4.5703125" style="146" customWidth="1"/>
    <col min="8967" max="8967" width="4.42578125" style="146" customWidth="1"/>
    <col min="8968" max="8968" width="5" style="146" customWidth="1"/>
    <col min="8969" max="8969" width="4.42578125" style="146" customWidth="1"/>
    <col min="8970" max="8970" width="4.28515625" style="146" customWidth="1"/>
    <col min="8971" max="8971" width="9" style="146" customWidth="1"/>
    <col min="8972" max="9216" width="9.140625" style="146"/>
    <col min="9217" max="9217" width="6.42578125" style="146" customWidth="1"/>
    <col min="9218" max="9218" width="33.85546875" style="146" customWidth="1"/>
    <col min="9219" max="9219" width="6.5703125" style="146" customWidth="1"/>
    <col min="9220" max="9220" width="33.5703125" style="146" customWidth="1"/>
    <col min="9221" max="9221" width="4.85546875" style="146" customWidth="1"/>
    <col min="9222" max="9222" width="4.5703125" style="146" customWidth="1"/>
    <col min="9223" max="9223" width="4.42578125" style="146" customWidth="1"/>
    <col min="9224" max="9224" width="5" style="146" customWidth="1"/>
    <col min="9225" max="9225" width="4.42578125" style="146" customWidth="1"/>
    <col min="9226" max="9226" width="4.28515625" style="146" customWidth="1"/>
    <col min="9227" max="9227" width="9" style="146" customWidth="1"/>
    <col min="9228" max="9472" width="9.140625" style="146"/>
    <col min="9473" max="9473" width="6.42578125" style="146" customWidth="1"/>
    <col min="9474" max="9474" width="33.85546875" style="146" customWidth="1"/>
    <col min="9475" max="9475" width="6.5703125" style="146" customWidth="1"/>
    <col min="9476" max="9476" width="33.5703125" style="146" customWidth="1"/>
    <col min="9477" max="9477" width="4.85546875" style="146" customWidth="1"/>
    <col min="9478" max="9478" width="4.5703125" style="146" customWidth="1"/>
    <col min="9479" max="9479" width="4.42578125" style="146" customWidth="1"/>
    <col min="9480" max="9480" width="5" style="146" customWidth="1"/>
    <col min="9481" max="9481" width="4.42578125" style="146" customWidth="1"/>
    <col min="9482" max="9482" width="4.28515625" style="146" customWidth="1"/>
    <col min="9483" max="9483" width="9" style="146" customWidth="1"/>
    <col min="9484" max="9728" width="9.140625" style="146"/>
    <col min="9729" max="9729" width="6.42578125" style="146" customWidth="1"/>
    <col min="9730" max="9730" width="33.85546875" style="146" customWidth="1"/>
    <col min="9731" max="9731" width="6.5703125" style="146" customWidth="1"/>
    <col min="9732" max="9732" width="33.5703125" style="146" customWidth="1"/>
    <col min="9733" max="9733" width="4.85546875" style="146" customWidth="1"/>
    <col min="9734" max="9734" width="4.5703125" style="146" customWidth="1"/>
    <col min="9735" max="9735" width="4.42578125" style="146" customWidth="1"/>
    <col min="9736" max="9736" width="5" style="146" customWidth="1"/>
    <col min="9737" max="9737" width="4.42578125" style="146" customWidth="1"/>
    <col min="9738" max="9738" width="4.28515625" style="146" customWidth="1"/>
    <col min="9739" max="9739" width="9" style="146" customWidth="1"/>
    <col min="9740" max="9984" width="9.140625" style="146"/>
    <col min="9985" max="9985" width="6.42578125" style="146" customWidth="1"/>
    <col min="9986" max="9986" width="33.85546875" style="146" customWidth="1"/>
    <col min="9987" max="9987" width="6.5703125" style="146" customWidth="1"/>
    <col min="9988" max="9988" width="33.5703125" style="146" customWidth="1"/>
    <col min="9989" max="9989" width="4.85546875" style="146" customWidth="1"/>
    <col min="9990" max="9990" width="4.5703125" style="146" customWidth="1"/>
    <col min="9991" max="9991" width="4.42578125" style="146" customWidth="1"/>
    <col min="9992" max="9992" width="5" style="146" customWidth="1"/>
    <col min="9993" max="9993" width="4.42578125" style="146" customWidth="1"/>
    <col min="9994" max="9994" width="4.28515625" style="146" customWidth="1"/>
    <col min="9995" max="9995" width="9" style="146" customWidth="1"/>
    <col min="9996" max="10240" width="9.140625" style="146"/>
    <col min="10241" max="10241" width="6.42578125" style="146" customWidth="1"/>
    <col min="10242" max="10242" width="33.85546875" style="146" customWidth="1"/>
    <col min="10243" max="10243" width="6.5703125" style="146" customWidth="1"/>
    <col min="10244" max="10244" width="33.5703125" style="146" customWidth="1"/>
    <col min="10245" max="10245" width="4.85546875" style="146" customWidth="1"/>
    <col min="10246" max="10246" width="4.5703125" style="146" customWidth="1"/>
    <col min="10247" max="10247" width="4.42578125" style="146" customWidth="1"/>
    <col min="10248" max="10248" width="5" style="146" customWidth="1"/>
    <col min="10249" max="10249" width="4.42578125" style="146" customWidth="1"/>
    <col min="10250" max="10250" width="4.28515625" style="146" customWidth="1"/>
    <col min="10251" max="10251" width="9" style="146" customWidth="1"/>
    <col min="10252" max="10496" width="9.140625" style="146"/>
    <col min="10497" max="10497" width="6.42578125" style="146" customWidth="1"/>
    <col min="10498" max="10498" width="33.85546875" style="146" customWidth="1"/>
    <col min="10499" max="10499" width="6.5703125" style="146" customWidth="1"/>
    <col min="10500" max="10500" width="33.5703125" style="146" customWidth="1"/>
    <col min="10501" max="10501" width="4.85546875" style="146" customWidth="1"/>
    <col min="10502" max="10502" width="4.5703125" style="146" customWidth="1"/>
    <col min="10503" max="10503" width="4.42578125" style="146" customWidth="1"/>
    <col min="10504" max="10504" width="5" style="146" customWidth="1"/>
    <col min="10505" max="10505" width="4.42578125" style="146" customWidth="1"/>
    <col min="10506" max="10506" width="4.28515625" style="146" customWidth="1"/>
    <col min="10507" max="10507" width="9" style="146" customWidth="1"/>
    <col min="10508" max="10752" width="9.140625" style="146"/>
    <col min="10753" max="10753" width="6.42578125" style="146" customWidth="1"/>
    <col min="10754" max="10754" width="33.85546875" style="146" customWidth="1"/>
    <col min="10755" max="10755" width="6.5703125" style="146" customWidth="1"/>
    <col min="10756" max="10756" width="33.5703125" style="146" customWidth="1"/>
    <col min="10757" max="10757" width="4.85546875" style="146" customWidth="1"/>
    <col min="10758" max="10758" width="4.5703125" style="146" customWidth="1"/>
    <col min="10759" max="10759" width="4.42578125" style="146" customWidth="1"/>
    <col min="10760" max="10760" width="5" style="146" customWidth="1"/>
    <col min="10761" max="10761" width="4.42578125" style="146" customWidth="1"/>
    <col min="10762" max="10762" width="4.28515625" style="146" customWidth="1"/>
    <col min="10763" max="10763" width="9" style="146" customWidth="1"/>
    <col min="10764" max="11008" width="9.140625" style="146"/>
    <col min="11009" max="11009" width="6.42578125" style="146" customWidth="1"/>
    <col min="11010" max="11010" width="33.85546875" style="146" customWidth="1"/>
    <col min="11011" max="11011" width="6.5703125" style="146" customWidth="1"/>
    <col min="11012" max="11012" width="33.5703125" style="146" customWidth="1"/>
    <col min="11013" max="11013" width="4.85546875" style="146" customWidth="1"/>
    <col min="11014" max="11014" width="4.5703125" style="146" customWidth="1"/>
    <col min="11015" max="11015" width="4.42578125" style="146" customWidth="1"/>
    <col min="11016" max="11016" width="5" style="146" customWidth="1"/>
    <col min="11017" max="11017" width="4.42578125" style="146" customWidth="1"/>
    <col min="11018" max="11018" width="4.28515625" style="146" customWidth="1"/>
    <col min="11019" max="11019" width="9" style="146" customWidth="1"/>
    <col min="11020" max="11264" width="9.140625" style="146"/>
    <col min="11265" max="11265" width="6.42578125" style="146" customWidth="1"/>
    <col min="11266" max="11266" width="33.85546875" style="146" customWidth="1"/>
    <col min="11267" max="11267" width="6.5703125" style="146" customWidth="1"/>
    <col min="11268" max="11268" width="33.5703125" style="146" customWidth="1"/>
    <col min="11269" max="11269" width="4.85546875" style="146" customWidth="1"/>
    <col min="11270" max="11270" width="4.5703125" style="146" customWidth="1"/>
    <col min="11271" max="11271" width="4.42578125" style="146" customWidth="1"/>
    <col min="11272" max="11272" width="5" style="146" customWidth="1"/>
    <col min="11273" max="11273" width="4.42578125" style="146" customWidth="1"/>
    <col min="11274" max="11274" width="4.28515625" style="146" customWidth="1"/>
    <col min="11275" max="11275" width="9" style="146" customWidth="1"/>
    <col min="11276" max="11520" width="9.140625" style="146"/>
    <col min="11521" max="11521" width="6.42578125" style="146" customWidth="1"/>
    <col min="11522" max="11522" width="33.85546875" style="146" customWidth="1"/>
    <col min="11523" max="11523" width="6.5703125" style="146" customWidth="1"/>
    <col min="11524" max="11524" width="33.5703125" style="146" customWidth="1"/>
    <col min="11525" max="11525" width="4.85546875" style="146" customWidth="1"/>
    <col min="11526" max="11526" width="4.5703125" style="146" customWidth="1"/>
    <col min="11527" max="11527" width="4.42578125" style="146" customWidth="1"/>
    <col min="11528" max="11528" width="5" style="146" customWidth="1"/>
    <col min="11529" max="11529" width="4.42578125" style="146" customWidth="1"/>
    <col min="11530" max="11530" width="4.28515625" style="146" customWidth="1"/>
    <col min="11531" max="11531" width="9" style="146" customWidth="1"/>
    <col min="11532" max="11776" width="9.140625" style="146"/>
    <col min="11777" max="11777" width="6.42578125" style="146" customWidth="1"/>
    <col min="11778" max="11778" width="33.85546875" style="146" customWidth="1"/>
    <col min="11779" max="11779" width="6.5703125" style="146" customWidth="1"/>
    <col min="11780" max="11780" width="33.5703125" style="146" customWidth="1"/>
    <col min="11781" max="11781" width="4.85546875" style="146" customWidth="1"/>
    <col min="11782" max="11782" width="4.5703125" style="146" customWidth="1"/>
    <col min="11783" max="11783" width="4.42578125" style="146" customWidth="1"/>
    <col min="11784" max="11784" width="5" style="146" customWidth="1"/>
    <col min="11785" max="11785" width="4.42578125" style="146" customWidth="1"/>
    <col min="11786" max="11786" width="4.28515625" style="146" customWidth="1"/>
    <col min="11787" max="11787" width="9" style="146" customWidth="1"/>
    <col min="11788" max="12032" width="9.140625" style="146"/>
    <col min="12033" max="12033" width="6.42578125" style="146" customWidth="1"/>
    <col min="12034" max="12034" width="33.85546875" style="146" customWidth="1"/>
    <col min="12035" max="12035" width="6.5703125" style="146" customWidth="1"/>
    <col min="12036" max="12036" width="33.5703125" style="146" customWidth="1"/>
    <col min="12037" max="12037" width="4.85546875" style="146" customWidth="1"/>
    <col min="12038" max="12038" width="4.5703125" style="146" customWidth="1"/>
    <col min="12039" max="12039" width="4.42578125" style="146" customWidth="1"/>
    <col min="12040" max="12040" width="5" style="146" customWidth="1"/>
    <col min="12041" max="12041" width="4.42578125" style="146" customWidth="1"/>
    <col min="12042" max="12042" width="4.28515625" style="146" customWidth="1"/>
    <col min="12043" max="12043" width="9" style="146" customWidth="1"/>
    <col min="12044" max="12288" width="9.140625" style="146"/>
    <col min="12289" max="12289" width="6.42578125" style="146" customWidth="1"/>
    <col min="12290" max="12290" width="33.85546875" style="146" customWidth="1"/>
    <col min="12291" max="12291" width="6.5703125" style="146" customWidth="1"/>
    <col min="12292" max="12292" width="33.5703125" style="146" customWidth="1"/>
    <col min="12293" max="12293" width="4.85546875" style="146" customWidth="1"/>
    <col min="12294" max="12294" width="4.5703125" style="146" customWidth="1"/>
    <col min="12295" max="12295" width="4.42578125" style="146" customWidth="1"/>
    <col min="12296" max="12296" width="5" style="146" customWidth="1"/>
    <col min="12297" max="12297" width="4.42578125" style="146" customWidth="1"/>
    <col min="12298" max="12298" width="4.28515625" style="146" customWidth="1"/>
    <col min="12299" max="12299" width="9" style="146" customWidth="1"/>
    <col min="12300" max="12544" width="9.140625" style="146"/>
    <col min="12545" max="12545" width="6.42578125" style="146" customWidth="1"/>
    <col min="12546" max="12546" width="33.85546875" style="146" customWidth="1"/>
    <col min="12547" max="12547" width="6.5703125" style="146" customWidth="1"/>
    <col min="12548" max="12548" width="33.5703125" style="146" customWidth="1"/>
    <col min="12549" max="12549" width="4.85546875" style="146" customWidth="1"/>
    <col min="12550" max="12550" width="4.5703125" style="146" customWidth="1"/>
    <col min="12551" max="12551" width="4.42578125" style="146" customWidth="1"/>
    <col min="12552" max="12552" width="5" style="146" customWidth="1"/>
    <col min="12553" max="12553" width="4.42578125" style="146" customWidth="1"/>
    <col min="12554" max="12554" width="4.28515625" style="146" customWidth="1"/>
    <col min="12555" max="12555" width="9" style="146" customWidth="1"/>
    <col min="12556" max="12800" width="9.140625" style="146"/>
    <col min="12801" max="12801" width="6.42578125" style="146" customWidth="1"/>
    <col min="12802" max="12802" width="33.85546875" style="146" customWidth="1"/>
    <col min="12803" max="12803" width="6.5703125" style="146" customWidth="1"/>
    <col min="12804" max="12804" width="33.5703125" style="146" customWidth="1"/>
    <col min="12805" max="12805" width="4.85546875" style="146" customWidth="1"/>
    <col min="12806" max="12806" width="4.5703125" style="146" customWidth="1"/>
    <col min="12807" max="12807" width="4.42578125" style="146" customWidth="1"/>
    <col min="12808" max="12808" width="5" style="146" customWidth="1"/>
    <col min="12809" max="12809" width="4.42578125" style="146" customWidth="1"/>
    <col min="12810" max="12810" width="4.28515625" style="146" customWidth="1"/>
    <col min="12811" max="12811" width="9" style="146" customWidth="1"/>
    <col min="12812" max="13056" width="9.140625" style="146"/>
    <col min="13057" max="13057" width="6.42578125" style="146" customWidth="1"/>
    <col min="13058" max="13058" width="33.85546875" style="146" customWidth="1"/>
    <col min="13059" max="13059" width="6.5703125" style="146" customWidth="1"/>
    <col min="13060" max="13060" width="33.5703125" style="146" customWidth="1"/>
    <col min="13061" max="13061" width="4.85546875" style="146" customWidth="1"/>
    <col min="13062" max="13062" width="4.5703125" style="146" customWidth="1"/>
    <col min="13063" max="13063" width="4.42578125" style="146" customWidth="1"/>
    <col min="13064" max="13064" width="5" style="146" customWidth="1"/>
    <col min="13065" max="13065" width="4.42578125" style="146" customWidth="1"/>
    <col min="13066" max="13066" width="4.28515625" style="146" customWidth="1"/>
    <col min="13067" max="13067" width="9" style="146" customWidth="1"/>
    <col min="13068" max="13312" width="9.140625" style="146"/>
    <col min="13313" max="13313" width="6.42578125" style="146" customWidth="1"/>
    <col min="13314" max="13314" width="33.85546875" style="146" customWidth="1"/>
    <col min="13315" max="13315" width="6.5703125" style="146" customWidth="1"/>
    <col min="13316" max="13316" width="33.5703125" style="146" customWidth="1"/>
    <col min="13317" max="13317" width="4.85546875" style="146" customWidth="1"/>
    <col min="13318" max="13318" width="4.5703125" style="146" customWidth="1"/>
    <col min="13319" max="13319" width="4.42578125" style="146" customWidth="1"/>
    <col min="13320" max="13320" width="5" style="146" customWidth="1"/>
    <col min="13321" max="13321" width="4.42578125" style="146" customWidth="1"/>
    <col min="13322" max="13322" width="4.28515625" style="146" customWidth="1"/>
    <col min="13323" max="13323" width="9" style="146" customWidth="1"/>
    <col min="13324" max="13568" width="9.140625" style="146"/>
    <col min="13569" max="13569" width="6.42578125" style="146" customWidth="1"/>
    <col min="13570" max="13570" width="33.85546875" style="146" customWidth="1"/>
    <col min="13571" max="13571" width="6.5703125" style="146" customWidth="1"/>
    <col min="13572" max="13572" width="33.5703125" style="146" customWidth="1"/>
    <col min="13573" max="13573" width="4.85546875" style="146" customWidth="1"/>
    <col min="13574" max="13574" width="4.5703125" style="146" customWidth="1"/>
    <col min="13575" max="13575" width="4.42578125" style="146" customWidth="1"/>
    <col min="13576" max="13576" width="5" style="146" customWidth="1"/>
    <col min="13577" max="13577" width="4.42578125" style="146" customWidth="1"/>
    <col min="13578" max="13578" width="4.28515625" style="146" customWidth="1"/>
    <col min="13579" max="13579" width="9" style="146" customWidth="1"/>
    <col min="13580" max="13824" width="9.140625" style="146"/>
    <col min="13825" max="13825" width="6.42578125" style="146" customWidth="1"/>
    <col min="13826" max="13826" width="33.85546875" style="146" customWidth="1"/>
    <col min="13827" max="13827" width="6.5703125" style="146" customWidth="1"/>
    <col min="13828" max="13828" width="33.5703125" style="146" customWidth="1"/>
    <col min="13829" max="13829" width="4.85546875" style="146" customWidth="1"/>
    <col min="13830" max="13830" width="4.5703125" style="146" customWidth="1"/>
    <col min="13831" max="13831" width="4.42578125" style="146" customWidth="1"/>
    <col min="13832" max="13832" width="5" style="146" customWidth="1"/>
    <col min="13833" max="13833" width="4.42578125" style="146" customWidth="1"/>
    <col min="13834" max="13834" width="4.28515625" style="146" customWidth="1"/>
    <col min="13835" max="13835" width="9" style="146" customWidth="1"/>
    <col min="13836" max="14080" width="9.140625" style="146"/>
    <col min="14081" max="14081" width="6.42578125" style="146" customWidth="1"/>
    <col min="14082" max="14082" width="33.85546875" style="146" customWidth="1"/>
    <col min="14083" max="14083" width="6.5703125" style="146" customWidth="1"/>
    <col min="14084" max="14084" width="33.5703125" style="146" customWidth="1"/>
    <col min="14085" max="14085" width="4.85546875" style="146" customWidth="1"/>
    <col min="14086" max="14086" width="4.5703125" style="146" customWidth="1"/>
    <col min="14087" max="14087" width="4.42578125" style="146" customWidth="1"/>
    <col min="14088" max="14088" width="5" style="146" customWidth="1"/>
    <col min="14089" max="14089" width="4.42578125" style="146" customWidth="1"/>
    <col min="14090" max="14090" width="4.28515625" style="146" customWidth="1"/>
    <col min="14091" max="14091" width="9" style="146" customWidth="1"/>
    <col min="14092" max="14336" width="9.140625" style="146"/>
    <col min="14337" max="14337" width="6.42578125" style="146" customWidth="1"/>
    <col min="14338" max="14338" width="33.85546875" style="146" customWidth="1"/>
    <col min="14339" max="14339" width="6.5703125" style="146" customWidth="1"/>
    <col min="14340" max="14340" width="33.5703125" style="146" customWidth="1"/>
    <col min="14341" max="14341" width="4.85546875" style="146" customWidth="1"/>
    <col min="14342" max="14342" width="4.5703125" style="146" customWidth="1"/>
    <col min="14343" max="14343" width="4.42578125" style="146" customWidth="1"/>
    <col min="14344" max="14344" width="5" style="146" customWidth="1"/>
    <col min="14345" max="14345" width="4.42578125" style="146" customWidth="1"/>
    <col min="14346" max="14346" width="4.28515625" style="146" customWidth="1"/>
    <col min="14347" max="14347" width="9" style="146" customWidth="1"/>
    <col min="14348" max="14592" width="9.140625" style="146"/>
    <col min="14593" max="14593" width="6.42578125" style="146" customWidth="1"/>
    <col min="14594" max="14594" width="33.85546875" style="146" customWidth="1"/>
    <col min="14595" max="14595" width="6.5703125" style="146" customWidth="1"/>
    <col min="14596" max="14596" width="33.5703125" style="146" customWidth="1"/>
    <col min="14597" max="14597" width="4.85546875" style="146" customWidth="1"/>
    <col min="14598" max="14598" width="4.5703125" style="146" customWidth="1"/>
    <col min="14599" max="14599" width="4.42578125" style="146" customWidth="1"/>
    <col min="14600" max="14600" width="5" style="146" customWidth="1"/>
    <col min="14601" max="14601" width="4.42578125" style="146" customWidth="1"/>
    <col min="14602" max="14602" width="4.28515625" style="146" customWidth="1"/>
    <col min="14603" max="14603" width="9" style="146" customWidth="1"/>
    <col min="14604" max="14848" width="9.140625" style="146"/>
    <col min="14849" max="14849" width="6.42578125" style="146" customWidth="1"/>
    <col min="14850" max="14850" width="33.85546875" style="146" customWidth="1"/>
    <col min="14851" max="14851" width="6.5703125" style="146" customWidth="1"/>
    <col min="14852" max="14852" width="33.5703125" style="146" customWidth="1"/>
    <col min="14853" max="14853" width="4.85546875" style="146" customWidth="1"/>
    <col min="14854" max="14854" width="4.5703125" style="146" customWidth="1"/>
    <col min="14855" max="14855" width="4.42578125" style="146" customWidth="1"/>
    <col min="14856" max="14856" width="5" style="146" customWidth="1"/>
    <col min="14857" max="14857" width="4.42578125" style="146" customWidth="1"/>
    <col min="14858" max="14858" width="4.28515625" style="146" customWidth="1"/>
    <col min="14859" max="14859" width="9" style="146" customWidth="1"/>
    <col min="14860" max="15104" width="9.140625" style="146"/>
    <col min="15105" max="15105" width="6.42578125" style="146" customWidth="1"/>
    <col min="15106" max="15106" width="33.85546875" style="146" customWidth="1"/>
    <col min="15107" max="15107" width="6.5703125" style="146" customWidth="1"/>
    <col min="15108" max="15108" width="33.5703125" style="146" customWidth="1"/>
    <col min="15109" max="15109" width="4.85546875" style="146" customWidth="1"/>
    <col min="15110" max="15110" width="4.5703125" style="146" customWidth="1"/>
    <col min="15111" max="15111" width="4.42578125" style="146" customWidth="1"/>
    <col min="15112" max="15112" width="5" style="146" customWidth="1"/>
    <col min="15113" max="15113" width="4.42578125" style="146" customWidth="1"/>
    <col min="15114" max="15114" width="4.28515625" style="146" customWidth="1"/>
    <col min="15115" max="15115" width="9" style="146" customWidth="1"/>
    <col min="15116" max="15360" width="9.140625" style="146"/>
    <col min="15361" max="15361" width="6.42578125" style="146" customWidth="1"/>
    <col min="15362" max="15362" width="33.85546875" style="146" customWidth="1"/>
    <col min="15363" max="15363" width="6.5703125" style="146" customWidth="1"/>
    <col min="15364" max="15364" width="33.5703125" style="146" customWidth="1"/>
    <col min="15365" max="15365" width="4.85546875" style="146" customWidth="1"/>
    <col min="15366" max="15366" width="4.5703125" style="146" customWidth="1"/>
    <col min="15367" max="15367" width="4.42578125" style="146" customWidth="1"/>
    <col min="15368" max="15368" width="5" style="146" customWidth="1"/>
    <col min="15369" max="15369" width="4.42578125" style="146" customWidth="1"/>
    <col min="15370" max="15370" width="4.28515625" style="146" customWidth="1"/>
    <col min="15371" max="15371" width="9" style="146" customWidth="1"/>
    <col min="15372" max="15616" width="9.140625" style="146"/>
    <col min="15617" max="15617" width="6.42578125" style="146" customWidth="1"/>
    <col min="15618" max="15618" width="33.85546875" style="146" customWidth="1"/>
    <col min="15619" max="15619" width="6.5703125" style="146" customWidth="1"/>
    <col min="15620" max="15620" width="33.5703125" style="146" customWidth="1"/>
    <col min="15621" max="15621" width="4.85546875" style="146" customWidth="1"/>
    <col min="15622" max="15622" width="4.5703125" style="146" customWidth="1"/>
    <col min="15623" max="15623" width="4.42578125" style="146" customWidth="1"/>
    <col min="15624" max="15624" width="5" style="146" customWidth="1"/>
    <col min="15625" max="15625" width="4.42578125" style="146" customWidth="1"/>
    <col min="15626" max="15626" width="4.28515625" style="146" customWidth="1"/>
    <col min="15627" max="15627" width="9" style="146" customWidth="1"/>
    <col min="15628" max="15872" width="9.140625" style="146"/>
    <col min="15873" max="15873" width="6.42578125" style="146" customWidth="1"/>
    <col min="15874" max="15874" width="33.85546875" style="146" customWidth="1"/>
    <col min="15875" max="15875" width="6.5703125" style="146" customWidth="1"/>
    <col min="15876" max="15876" width="33.5703125" style="146" customWidth="1"/>
    <col min="15877" max="15877" width="4.85546875" style="146" customWidth="1"/>
    <col min="15878" max="15878" width="4.5703125" style="146" customWidth="1"/>
    <col min="15879" max="15879" width="4.42578125" style="146" customWidth="1"/>
    <col min="15880" max="15880" width="5" style="146" customWidth="1"/>
    <col min="15881" max="15881" width="4.42578125" style="146" customWidth="1"/>
    <col min="15882" max="15882" width="4.28515625" style="146" customWidth="1"/>
    <col min="15883" max="15883" width="9" style="146" customWidth="1"/>
    <col min="15884" max="16128" width="9.140625" style="146"/>
    <col min="16129" max="16129" width="6.42578125" style="146" customWidth="1"/>
    <col min="16130" max="16130" width="33.85546875" style="146" customWidth="1"/>
    <col min="16131" max="16131" width="6.5703125" style="146" customWidth="1"/>
    <col min="16132" max="16132" width="33.5703125" style="146" customWidth="1"/>
    <col min="16133" max="16133" width="4.85546875" style="146" customWidth="1"/>
    <col min="16134" max="16134" width="4.5703125" style="146" customWidth="1"/>
    <col min="16135" max="16135" width="4.42578125" style="146" customWidth="1"/>
    <col min="16136" max="16136" width="5" style="146" customWidth="1"/>
    <col min="16137" max="16137" width="4.42578125" style="146" customWidth="1"/>
    <col min="16138" max="16138" width="4.28515625" style="146" customWidth="1"/>
    <col min="16139" max="16139" width="9" style="146" customWidth="1"/>
    <col min="16140" max="16384" width="9.140625" style="146"/>
  </cols>
  <sheetData>
    <row r="1" spans="1:15" ht="13.5" thickBot="1">
      <c r="A1" s="2204"/>
      <c r="B1" s="2205"/>
      <c r="C1" s="2206"/>
      <c r="D1" s="977" t="s">
        <v>578</v>
      </c>
      <c r="E1" s="2210" t="s">
        <v>579</v>
      </c>
      <c r="F1" s="2211"/>
      <c r="G1" s="2211"/>
      <c r="H1" s="2211"/>
      <c r="I1" s="2211"/>
      <c r="J1" s="2212"/>
      <c r="K1" s="2207"/>
      <c r="L1" s="2209"/>
      <c r="M1" s="147"/>
      <c r="N1" s="317">
        <v>1</v>
      </c>
      <c r="O1" s="146" t="s">
        <v>580</v>
      </c>
    </row>
    <row r="2" spans="1:15" ht="13.5" thickBot="1">
      <c r="A2" s="2207"/>
      <c r="B2" s="2208"/>
      <c r="C2" s="2209"/>
      <c r="D2" s="2199"/>
      <c r="E2" s="2201" t="s">
        <v>581</v>
      </c>
      <c r="F2" s="2202"/>
      <c r="G2" s="2203"/>
      <c r="H2" s="2201" t="s">
        <v>582</v>
      </c>
      <c r="I2" s="2202"/>
      <c r="J2" s="2214"/>
      <c r="K2" s="2210" t="s">
        <v>587</v>
      </c>
      <c r="L2" s="2212"/>
      <c r="M2" s="147"/>
      <c r="N2" s="317">
        <v>2</v>
      </c>
      <c r="O2" s="146" t="s">
        <v>583</v>
      </c>
    </row>
    <row r="3" spans="1:15">
      <c r="A3" s="978"/>
      <c r="B3" s="964" t="s">
        <v>584</v>
      </c>
      <c r="C3" s="979" t="s">
        <v>585</v>
      </c>
      <c r="D3" s="2213"/>
      <c r="E3" s="299">
        <v>1</v>
      </c>
      <c r="F3" s="151">
        <v>2</v>
      </c>
      <c r="G3" s="300">
        <v>3</v>
      </c>
      <c r="H3" s="155">
        <v>1</v>
      </c>
      <c r="I3" s="151">
        <v>2</v>
      </c>
      <c r="J3" s="159">
        <v>3</v>
      </c>
      <c r="K3" s="964" t="s">
        <v>588</v>
      </c>
      <c r="L3" s="160" t="s">
        <v>589</v>
      </c>
      <c r="M3" s="147"/>
      <c r="N3" s="317">
        <v>3</v>
      </c>
      <c r="O3" s="146" t="s">
        <v>586</v>
      </c>
    </row>
    <row r="4" spans="1:15">
      <c r="A4" s="316">
        <v>1</v>
      </c>
      <c r="B4" s="980" t="s">
        <v>336</v>
      </c>
      <c r="C4" s="149">
        <f t="shared" ref="C4:C16" si="0">SUM(E4:J4)</f>
        <v>66</v>
      </c>
      <c r="D4" s="981" t="s">
        <v>590</v>
      </c>
      <c r="E4" s="149">
        <v>0</v>
      </c>
      <c r="F4" s="149">
        <v>2</v>
      </c>
      <c r="G4" s="149">
        <v>34</v>
      </c>
      <c r="H4" s="149">
        <v>0</v>
      </c>
      <c r="I4" s="149">
        <v>3</v>
      </c>
      <c r="J4" s="149">
        <v>27</v>
      </c>
      <c r="K4" s="149">
        <v>23</v>
      </c>
      <c r="L4" s="149">
        <v>21</v>
      </c>
      <c r="M4" s="147"/>
    </row>
    <row r="5" spans="1:15">
      <c r="A5" s="316">
        <v>2</v>
      </c>
      <c r="B5" s="980" t="s">
        <v>591</v>
      </c>
      <c r="C5" s="149">
        <f t="shared" si="0"/>
        <v>29</v>
      </c>
      <c r="D5" s="981" t="s">
        <v>592</v>
      </c>
      <c r="E5" s="149">
        <v>0</v>
      </c>
      <c r="F5" s="149">
        <v>0</v>
      </c>
      <c r="G5" s="149">
        <v>13</v>
      </c>
      <c r="H5" s="149">
        <v>0</v>
      </c>
      <c r="I5" s="149">
        <v>0</v>
      </c>
      <c r="J5" s="149">
        <v>16</v>
      </c>
      <c r="K5" s="149"/>
      <c r="L5" s="149"/>
      <c r="M5" s="147"/>
    </row>
    <row r="6" spans="1:15">
      <c r="A6" s="316">
        <v>3</v>
      </c>
      <c r="B6" s="980" t="s">
        <v>326</v>
      </c>
      <c r="C6" s="149">
        <f t="shared" si="0"/>
        <v>44</v>
      </c>
      <c r="D6" s="981" t="s">
        <v>593</v>
      </c>
      <c r="E6" s="149">
        <v>0</v>
      </c>
      <c r="F6" s="149">
        <v>6</v>
      </c>
      <c r="G6" s="149">
        <v>20</v>
      </c>
      <c r="H6" s="149">
        <v>0</v>
      </c>
      <c r="I6" s="149">
        <v>5</v>
      </c>
      <c r="J6" s="149">
        <v>13</v>
      </c>
      <c r="K6" s="149"/>
      <c r="L6" s="149"/>
      <c r="M6" s="147"/>
    </row>
    <row r="7" spans="1:15">
      <c r="A7" s="316">
        <v>4</v>
      </c>
      <c r="B7" s="980" t="s">
        <v>594</v>
      </c>
      <c r="C7" s="149">
        <f t="shared" si="0"/>
        <v>56</v>
      </c>
      <c r="D7" s="981" t="s">
        <v>595</v>
      </c>
      <c r="E7" s="149">
        <v>0</v>
      </c>
      <c r="F7" s="149">
        <v>3</v>
      </c>
      <c r="G7" s="149">
        <v>30</v>
      </c>
      <c r="H7" s="149">
        <v>0</v>
      </c>
      <c r="I7" s="149">
        <v>3</v>
      </c>
      <c r="J7" s="149">
        <v>20</v>
      </c>
      <c r="K7" s="149"/>
      <c r="L7" s="149"/>
      <c r="M7" s="147"/>
    </row>
    <row r="8" spans="1:15">
      <c r="A8" s="316">
        <v>5</v>
      </c>
      <c r="B8" s="980" t="s">
        <v>370</v>
      </c>
      <c r="C8" s="149">
        <f t="shared" si="0"/>
        <v>20</v>
      </c>
      <c r="D8" s="981" t="s">
        <v>596</v>
      </c>
      <c r="E8" s="149">
        <v>0</v>
      </c>
      <c r="F8" s="149">
        <v>1</v>
      </c>
      <c r="G8" s="149">
        <v>9</v>
      </c>
      <c r="H8" s="149">
        <v>0</v>
      </c>
      <c r="I8" s="149">
        <v>2</v>
      </c>
      <c r="J8" s="149">
        <v>8</v>
      </c>
      <c r="K8" s="149"/>
      <c r="L8" s="149"/>
      <c r="M8" s="147"/>
    </row>
    <row r="9" spans="1:15">
      <c r="A9" s="316">
        <v>6</v>
      </c>
      <c r="B9" s="980" t="s">
        <v>444</v>
      </c>
      <c r="C9" s="149">
        <f t="shared" si="0"/>
        <v>379</v>
      </c>
      <c r="D9" s="981" t="s">
        <v>597</v>
      </c>
      <c r="E9" s="149">
        <v>0</v>
      </c>
      <c r="F9" s="149">
        <v>2</v>
      </c>
      <c r="G9" s="149">
        <v>183</v>
      </c>
      <c r="H9" s="149">
        <v>0</v>
      </c>
      <c r="I9" s="149">
        <v>6</v>
      </c>
      <c r="J9" s="149">
        <v>188</v>
      </c>
      <c r="K9" s="149">
        <v>10</v>
      </c>
      <c r="L9" s="149">
        <v>34</v>
      </c>
      <c r="M9" s="147"/>
    </row>
    <row r="10" spans="1:15">
      <c r="A10" s="316">
        <v>7</v>
      </c>
      <c r="B10" s="980" t="s">
        <v>356</v>
      </c>
      <c r="C10" s="149">
        <f t="shared" si="0"/>
        <v>84</v>
      </c>
      <c r="D10" s="981" t="s">
        <v>598</v>
      </c>
      <c r="E10" s="149">
        <v>0</v>
      </c>
      <c r="F10" s="149">
        <v>5</v>
      </c>
      <c r="G10" s="149">
        <v>39</v>
      </c>
      <c r="H10" s="149">
        <v>0</v>
      </c>
      <c r="I10" s="149">
        <v>3</v>
      </c>
      <c r="J10" s="149">
        <v>37</v>
      </c>
      <c r="K10" s="149"/>
      <c r="L10" s="149"/>
      <c r="M10" s="147"/>
    </row>
    <row r="11" spans="1:15">
      <c r="A11" s="316">
        <v>8</v>
      </c>
      <c r="B11" s="980" t="s">
        <v>599</v>
      </c>
      <c r="C11" s="149">
        <f t="shared" si="0"/>
        <v>43</v>
      </c>
      <c r="D11" s="981" t="s">
        <v>600</v>
      </c>
      <c r="E11" s="149">
        <v>0</v>
      </c>
      <c r="F11" s="149">
        <v>3</v>
      </c>
      <c r="G11" s="149">
        <v>14</v>
      </c>
      <c r="H11" s="149">
        <v>0</v>
      </c>
      <c r="I11" s="149">
        <v>6</v>
      </c>
      <c r="J11" s="149">
        <v>20</v>
      </c>
      <c r="K11" s="149"/>
      <c r="L11" s="149"/>
      <c r="M11" s="147"/>
    </row>
    <row r="12" spans="1:15">
      <c r="A12" s="316">
        <v>9</v>
      </c>
      <c r="B12" s="980" t="s">
        <v>373</v>
      </c>
      <c r="C12" s="149">
        <f t="shared" si="0"/>
        <v>48</v>
      </c>
      <c r="D12" s="981" t="s">
        <v>601</v>
      </c>
      <c r="E12" s="149">
        <v>0</v>
      </c>
      <c r="F12" s="149">
        <v>0</v>
      </c>
      <c r="G12" s="149">
        <v>25</v>
      </c>
      <c r="H12" s="149">
        <v>0</v>
      </c>
      <c r="I12" s="149">
        <v>1</v>
      </c>
      <c r="J12" s="149">
        <v>22</v>
      </c>
      <c r="K12" s="149"/>
      <c r="L12" s="149"/>
      <c r="M12" s="147"/>
    </row>
    <row r="13" spans="1:15">
      <c r="A13" s="316">
        <v>10</v>
      </c>
      <c r="B13" s="980" t="s">
        <v>373</v>
      </c>
      <c r="C13" s="149">
        <f t="shared" si="0"/>
        <v>8</v>
      </c>
      <c r="D13" s="981" t="s">
        <v>602</v>
      </c>
      <c r="E13" s="149">
        <v>0</v>
      </c>
      <c r="F13" s="149">
        <v>0</v>
      </c>
      <c r="G13" s="149">
        <v>4</v>
      </c>
      <c r="H13" s="149">
        <v>0</v>
      </c>
      <c r="I13" s="149">
        <v>0</v>
      </c>
      <c r="J13" s="149">
        <v>4</v>
      </c>
      <c r="K13" s="149"/>
      <c r="L13" s="149"/>
      <c r="M13" s="147"/>
    </row>
    <row r="14" spans="1:15">
      <c r="A14" s="316">
        <v>11</v>
      </c>
      <c r="B14" s="980" t="s">
        <v>354</v>
      </c>
      <c r="C14" s="149">
        <f t="shared" si="0"/>
        <v>75</v>
      </c>
      <c r="D14" s="981" t="s">
        <v>600</v>
      </c>
      <c r="E14" s="149">
        <v>0</v>
      </c>
      <c r="F14" s="149">
        <v>4</v>
      </c>
      <c r="G14" s="149">
        <v>35</v>
      </c>
      <c r="H14" s="149">
        <v>0</v>
      </c>
      <c r="I14" s="149">
        <v>6</v>
      </c>
      <c r="J14" s="149">
        <v>30</v>
      </c>
      <c r="K14" s="149"/>
      <c r="L14" s="149"/>
      <c r="M14" s="147"/>
    </row>
    <row r="15" spans="1:15">
      <c r="A15" s="316">
        <v>12</v>
      </c>
      <c r="B15" s="980" t="s">
        <v>603</v>
      </c>
      <c r="C15" s="149">
        <f t="shared" si="0"/>
        <v>12</v>
      </c>
      <c r="D15" s="981" t="s">
        <v>604</v>
      </c>
      <c r="E15" s="148"/>
      <c r="F15" s="148"/>
      <c r="G15" s="148">
        <v>12</v>
      </c>
      <c r="H15" s="148"/>
      <c r="I15" s="148"/>
      <c r="J15" s="148"/>
      <c r="K15" s="149"/>
      <c r="L15" s="149"/>
      <c r="M15" s="147"/>
    </row>
    <row r="16" spans="1:15">
      <c r="A16" s="316">
        <v>13</v>
      </c>
      <c r="B16" s="980" t="s">
        <v>603</v>
      </c>
      <c r="C16" s="149">
        <f t="shared" si="0"/>
        <v>11</v>
      </c>
      <c r="D16" s="981" t="s">
        <v>605</v>
      </c>
      <c r="E16" s="148"/>
      <c r="F16" s="148"/>
      <c r="G16" s="148">
        <v>11</v>
      </c>
      <c r="H16" s="148"/>
      <c r="I16" s="148"/>
      <c r="J16" s="148"/>
      <c r="K16" s="149"/>
      <c r="L16" s="149"/>
      <c r="M16" s="147"/>
    </row>
    <row r="17" spans="1:13">
      <c r="A17" s="316">
        <v>14</v>
      </c>
      <c r="B17" s="980" t="s">
        <v>603</v>
      </c>
      <c r="C17" s="149">
        <v>10</v>
      </c>
      <c r="D17" s="981" t="s">
        <v>606</v>
      </c>
      <c r="E17" s="148"/>
      <c r="F17" s="148">
        <v>5</v>
      </c>
      <c r="G17" s="148">
        <v>5</v>
      </c>
      <c r="H17" s="148"/>
      <c r="I17" s="148"/>
      <c r="J17" s="148"/>
      <c r="K17" s="149"/>
      <c r="L17" s="149"/>
      <c r="M17" s="147"/>
    </row>
    <row r="18" spans="1:13">
      <c r="A18" s="316">
        <v>15</v>
      </c>
      <c r="B18" s="980" t="s">
        <v>603</v>
      </c>
      <c r="C18" s="149">
        <v>7</v>
      </c>
      <c r="D18" s="981" t="s">
        <v>607</v>
      </c>
      <c r="E18" s="148"/>
      <c r="F18" s="148">
        <v>1</v>
      </c>
      <c r="G18" s="148">
        <v>5</v>
      </c>
      <c r="H18" s="148"/>
      <c r="I18" s="148"/>
      <c r="J18" s="148"/>
      <c r="K18" s="149"/>
      <c r="L18" s="149"/>
      <c r="M18" s="147"/>
    </row>
    <row r="19" spans="1:13">
      <c r="A19" s="316">
        <v>16</v>
      </c>
      <c r="B19" s="980" t="s">
        <v>444</v>
      </c>
      <c r="C19" s="149">
        <v>3</v>
      </c>
      <c r="D19" s="981" t="s">
        <v>608</v>
      </c>
      <c r="E19" s="148"/>
      <c r="F19" s="148"/>
      <c r="G19" s="148">
        <v>3</v>
      </c>
      <c r="H19" s="148"/>
      <c r="I19" s="148"/>
      <c r="J19" s="148"/>
      <c r="K19" s="149"/>
      <c r="L19" s="149"/>
      <c r="M19" s="147"/>
    </row>
    <row r="20" spans="1:13">
      <c r="A20" s="316">
        <v>17</v>
      </c>
      <c r="B20" s="980" t="s">
        <v>444</v>
      </c>
      <c r="C20" s="149">
        <v>7</v>
      </c>
      <c r="D20" s="981" t="s">
        <v>609</v>
      </c>
      <c r="E20" s="148"/>
      <c r="F20" s="148"/>
      <c r="G20" s="148">
        <v>7</v>
      </c>
      <c r="H20" s="148"/>
      <c r="I20" s="148"/>
      <c r="J20" s="148"/>
      <c r="K20" s="149"/>
      <c r="L20" s="149"/>
      <c r="M20" s="147"/>
    </row>
    <row r="21" spans="1:13">
      <c r="A21" s="316">
        <v>18</v>
      </c>
      <c r="B21" s="980" t="s">
        <v>610</v>
      </c>
      <c r="C21" s="149">
        <f t="shared" ref="C21:C41" si="1">SUM(E21:L21)</f>
        <v>342</v>
      </c>
      <c r="D21" s="981" t="s">
        <v>611</v>
      </c>
      <c r="E21" s="149">
        <v>0</v>
      </c>
      <c r="F21" s="149">
        <v>3</v>
      </c>
      <c r="G21" s="149">
        <v>116</v>
      </c>
      <c r="H21" s="149">
        <v>0</v>
      </c>
      <c r="I21" s="149">
        <v>5</v>
      </c>
      <c r="J21" s="149">
        <v>116</v>
      </c>
      <c r="K21" s="149">
        <v>49</v>
      </c>
      <c r="L21" s="149">
        <v>53</v>
      </c>
      <c r="M21" s="147"/>
    </row>
    <row r="22" spans="1:13">
      <c r="A22" s="316">
        <v>19</v>
      </c>
      <c r="B22" s="980" t="s">
        <v>337</v>
      </c>
      <c r="C22" s="149">
        <f t="shared" si="1"/>
        <v>148</v>
      </c>
      <c r="D22" s="981" t="s">
        <v>592</v>
      </c>
      <c r="E22" s="149">
        <v>0</v>
      </c>
      <c r="F22" s="149">
        <v>6</v>
      </c>
      <c r="G22" s="149">
        <v>45</v>
      </c>
      <c r="H22" s="149">
        <v>0</v>
      </c>
      <c r="I22" s="149">
        <v>19</v>
      </c>
      <c r="J22" s="149">
        <v>40</v>
      </c>
      <c r="K22" s="149">
        <v>19</v>
      </c>
      <c r="L22" s="149">
        <v>19</v>
      </c>
      <c r="M22" s="147"/>
    </row>
    <row r="23" spans="1:13">
      <c r="A23" s="316">
        <v>20</v>
      </c>
      <c r="B23" s="980" t="s">
        <v>343</v>
      </c>
      <c r="C23" s="149">
        <f t="shared" si="1"/>
        <v>55</v>
      </c>
      <c r="D23" s="981" t="s">
        <v>612</v>
      </c>
      <c r="E23" s="149">
        <v>0</v>
      </c>
      <c r="F23" s="149">
        <v>0</v>
      </c>
      <c r="G23" s="149">
        <v>26</v>
      </c>
      <c r="H23" s="149">
        <v>0</v>
      </c>
      <c r="I23" s="149">
        <v>0</v>
      </c>
      <c r="J23" s="149">
        <v>29</v>
      </c>
      <c r="K23" s="149"/>
      <c r="L23" s="149"/>
      <c r="M23" s="147"/>
    </row>
    <row r="24" spans="1:13">
      <c r="A24" s="316">
        <v>21</v>
      </c>
      <c r="B24" s="980" t="s">
        <v>366</v>
      </c>
      <c r="C24" s="149">
        <f t="shared" si="1"/>
        <v>16</v>
      </c>
      <c r="D24" s="981" t="s">
        <v>613</v>
      </c>
      <c r="E24" s="149">
        <v>0</v>
      </c>
      <c r="F24" s="149">
        <v>3</v>
      </c>
      <c r="G24" s="149">
        <v>5</v>
      </c>
      <c r="H24" s="149">
        <v>0</v>
      </c>
      <c r="I24" s="149">
        <v>0</v>
      </c>
      <c r="J24" s="149">
        <v>8</v>
      </c>
      <c r="K24" s="149"/>
      <c r="L24" s="149"/>
      <c r="M24" s="147"/>
    </row>
    <row r="25" spans="1:13">
      <c r="A25" s="316">
        <v>22</v>
      </c>
      <c r="B25" s="980" t="s">
        <v>614</v>
      </c>
      <c r="C25" s="149">
        <f t="shared" si="1"/>
        <v>92</v>
      </c>
      <c r="D25" s="981" t="s">
        <v>615</v>
      </c>
      <c r="E25" s="149">
        <v>0</v>
      </c>
      <c r="F25" s="149">
        <v>4</v>
      </c>
      <c r="G25" s="149">
        <v>44</v>
      </c>
      <c r="H25" s="149">
        <v>2</v>
      </c>
      <c r="I25" s="149">
        <v>6</v>
      </c>
      <c r="J25" s="149">
        <v>36</v>
      </c>
      <c r="K25" s="149"/>
      <c r="L25" s="149"/>
      <c r="M25" s="147"/>
    </row>
    <row r="26" spans="1:13">
      <c r="A26" s="316">
        <v>23</v>
      </c>
      <c r="B26" s="980" t="s">
        <v>368</v>
      </c>
      <c r="C26" s="149">
        <f t="shared" si="1"/>
        <v>55</v>
      </c>
      <c r="D26" s="981" t="s">
        <v>616</v>
      </c>
      <c r="E26" s="149">
        <v>0</v>
      </c>
      <c r="F26" s="149">
        <v>1</v>
      </c>
      <c r="G26" s="149">
        <v>31</v>
      </c>
      <c r="H26" s="149">
        <v>0</v>
      </c>
      <c r="I26" s="149">
        <v>0</v>
      </c>
      <c r="J26" s="149">
        <v>23</v>
      </c>
      <c r="K26" s="149"/>
      <c r="L26" s="149"/>
      <c r="M26" s="147"/>
    </row>
    <row r="27" spans="1:13">
      <c r="A27" s="316">
        <v>24</v>
      </c>
      <c r="B27" s="980" t="s">
        <v>319</v>
      </c>
      <c r="C27" s="149">
        <f t="shared" si="1"/>
        <v>50</v>
      </c>
      <c r="D27" s="981" t="s">
        <v>617</v>
      </c>
      <c r="E27" s="149">
        <v>0</v>
      </c>
      <c r="F27" s="149">
        <v>1</v>
      </c>
      <c r="G27" s="149">
        <v>23</v>
      </c>
      <c r="H27" s="149">
        <v>0</v>
      </c>
      <c r="I27" s="149">
        <v>2</v>
      </c>
      <c r="J27" s="149">
        <v>24</v>
      </c>
      <c r="K27" s="149"/>
      <c r="L27" s="149"/>
      <c r="M27" s="147"/>
    </row>
    <row r="28" spans="1:13">
      <c r="A28" s="316">
        <v>25</v>
      </c>
      <c r="B28" s="980" t="s">
        <v>325</v>
      </c>
      <c r="C28" s="149">
        <f t="shared" si="1"/>
        <v>82</v>
      </c>
      <c r="D28" s="981" t="s">
        <v>618</v>
      </c>
      <c r="E28" s="149">
        <v>2</v>
      </c>
      <c r="F28" s="149">
        <v>3</v>
      </c>
      <c r="G28" s="149">
        <v>33</v>
      </c>
      <c r="H28" s="149">
        <v>3</v>
      </c>
      <c r="I28" s="149">
        <v>5</v>
      </c>
      <c r="J28" s="149">
        <v>36</v>
      </c>
      <c r="K28" s="149"/>
      <c r="L28" s="149"/>
      <c r="M28" s="147"/>
    </row>
    <row r="29" spans="1:13">
      <c r="A29" s="316">
        <v>26</v>
      </c>
      <c r="B29" s="980" t="s">
        <v>312</v>
      </c>
      <c r="C29" s="149">
        <f t="shared" si="1"/>
        <v>66</v>
      </c>
      <c r="D29" s="981" t="s">
        <v>619</v>
      </c>
      <c r="E29" s="149">
        <v>0</v>
      </c>
      <c r="F29" s="149">
        <v>1</v>
      </c>
      <c r="G29" s="149">
        <v>31</v>
      </c>
      <c r="H29" s="149">
        <v>0</v>
      </c>
      <c r="I29" s="149">
        <v>2</v>
      </c>
      <c r="J29" s="149">
        <v>32</v>
      </c>
      <c r="K29" s="149"/>
      <c r="L29" s="149"/>
      <c r="M29" s="147"/>
    </row>
    <row r="30" spans="1:13">
      <c r="A30" s="316">
        <v>27</v>
      </c>
      <c r="B30" s="980" t="s">
        <v>328</v>
      </c>
      <c r="C30" s="149">
        <f t="shared" si="1"/>
        <v>140</v>
      </c>
      <c r="D30" s="981" t="s">
        <v>620</v>
      </c>
      <c r="E30" s="149">
        <v>2</v>
      </c>
      <c r="F30" s="149">
        <v>30</v>
      </c>
      <c r="G30" s="149">
        <v>37</v>
      </c>
      <c r="H30" s="149">
        <v>0</v>
      </c>
      <c r="I30" s="149">
        <v>54</v>
      </c>
      <c r="J30" s="149">
        <v>17</v>
      </c>
      <c r="K30" s="149"/>
      <c r="L30" s="149"/>
      <c r="M30" s="147"/>
    </row>
    <row r="31" spans="1:13">
      <c r="A31" s="316">
        <v>28</v>
      </c>
      <c r="B31" s="980" t="s">
        <v>352</v>
      </c>
      <c r="C31" s="149">
        <f t="shared" si="1"/>
        <v>14</v>
      </c>
      <c r="D31" s="981" t="s">
        <v>621</v>
      </c>
      <c r="E31" s="149">
        <v>0</v>
      </c>
      <c r="F31" s="149">
        <v>9</v>
      </c>
      <c r="G31" s="149">
        <v>4</v>
      </c>
      <c r="H31" s="149">
        <v>0</v>
      </c>
      <c r="I31" s="149">
        <v>0</v>
      </c>
      <c r="J31" s="149">
        <v>1</v>
      </c>
      <c r="K31" s="149"/>
      <c r="L31" s="149"/>
      <c r="M31" s="147"/>
    </row>
    <row r="32" spans="1:13">
      <c r="A32" s="316">
        <v>29</v>
      </c>
      <c r="B32" s="980" t="s">
        <v>338</v>
      </c>
      <c r="C32" s="149">
        <f t="shared" si="1"/>
        <v>103</v>
      </c>
      <c r="D32" s="981" t="s">
        <v>615</v>
      </c>
      <c r="E32" s="149">
        <v>0</v>
      </c>
      <c r="F32" s="149">
        <v>11</v>
      </c>
      <c r="G32" s="149">
        <v>16</v>
      </c>
      <c r="H32" s="149">
        <v>0</v>
      </c>
      <c r="I32" s="149">
        <v>10</v>
      </c>
      <c r="J32" s="149">
        <v>14</v>
      </c>
      <c r="K32" s="149">
        <v>26</v>
      </c>
      <c r="L32" s="149">
        <v>26</v>
      </c>
      <c r="M32" s="147"/>
    </row>
    <row r="33" spans="1:13">
      <c r="A33" s="316">
        <v>30</v>
      </c>
      <c r="B33" s="980" t="s">
        <v>622</v>
      </c>
      <c r="C33" s="149">
        <f t="shared" si="1"/>
        <v>57</v>
      </c>
      <c r="D33" s="981" t="s">
        <v>623</v>
      </c>
      <c r="E33" s="149">
        <v>0</v>
      </c>
      <c r="F33" s="149">
        <v>5</v>
      </c>
      <c r="G33" s="149">
        <v>22</v>
      </c>
      <c r="H33" s="149">
        <v>0</v>
      </c>
      <c r="I33" s="149">
        <v>3</v>
      </c>
      <c r="J33" s="149">
        <v>27</v>
      </c>
      <c r="K33" s="149"/>
      <c r="L33" s="149"/>
      <c r="M33" s="147"/>
    </row>
    <row r="34" spans="1:13">
      <c r="A34" s="316">
        <v>31</v>
      </c>
      <c r="B34" s="980" t="s">
        <v>317</v>
      </c>
      <c r="C34" s="149">
        <f t="shared" si="1"/>
        <v>11</v>
      </c>
      <c r="D34" s="981" t="s">
        <v>624</v>
      </c>
      <c r="E34" s="149">
        <v>0</v>
      </c>
      <c r="F34" s="149">
        <v>0</v>
      </c>
      <c r="G34" s="149">
        <v>6</v>
      </c>
      <c r="H34" s="149">
        <v>0</v>
      </c>
      <c r="I34" s="149">
        <v>0</v>
      </c>
      <c r="J34" s="149">
        <v>5</v>
      </c>
      <c r="K34" s="149"/>
      <c r="L34" s="149"/>
      <c r="M34" s="147"/>
    </row>
    <row r="35" spans="1:13">
      <c r="A35" s="316">
        <v>32</v>
      </c>
      <c r="B35" s="980" t="s">
        <v>625</v>
      </c>
      <c r="C35" s="149">
        <f t="shared" si="1"/>
        <v>43</v>
      </c>
      <c r="D35" s="981" t="s">
        <v>626</v>
      </c>
      <c r="E35" s="149">
        <v>0</v>
      </c>
      <c r="F35" s="149">
        <v>6</v>
      </c>
      <c r="G35" s="149">
        <v>14</v>
      </c>
      <c r="H35" s="149">
        <v>0</v>
      </c>
      <c r="I35" s="149">
        <v>0</v>
      </c>
      <c r="J35" s="149">
        <v>23</v>
      </c>
      <c r="K35" s="149"/>
      <c r="L35" s="149"/>
      <c r="M35" s="147"/>
    </row>
    <row r="36" spans="1:13">
      <c r="A36" s="316">
        <v>33</v>
      </c>
      <c r="B36" s="980" t="s">
        <v>627</v>
      </c>
      <c r="C36" s="149">
        <f t="shared" si="1"/>
        <v>9</v>
      </c>
      <c r="D36" s="981" t="s">
        <v>628</v>
      </c>
      <c r="E36" s="149">
        <v>0</v>
      </c>
      <c r="F36" s="149">
        <v>0</v>
      </c>
      <c r="G36" s="149">
        <v>0</v>
      </c>
      <c r="H36" s="149">
        <v>0</v>
      </c>
      <c r="I36" s="149">
        <v>0</v>
      </c>
      <c r="J36" s="149">
        <v>9</v>
      </c>
      <c r="K36" s="149"/>
      <c r="L36" s="149"/>
      <c r="M36" s="147"/>
    </row>
    <row r="37" spans="1:13">
      <c r="A37" s="316">
        <v>34</v>
      </c>
      <c r="B37" s="980" t="s">
        <v>312</v>
      </c>
      <c r="C37" s="149">
        <f t="shared" si="1"/>
        <v>16</v>
      </c>
      <c r="D37" s="981" t="s">
        <v>624</v>
      </c>
      <c r="E37" s="149">
        <v>0</v>
      </c>
      <c r="F37" s="149">
        <v>0</v>
      </c>
      <c r="G37" s="149">
        <v>8</v>
      </c>
      <c r="H37" s="149">
        <v>0</v>
      </c>
      <c r="I37" s="149">
        <v>0</v>
      </c>
      <c r="J37" s="149">
        <v>8</v>
      </c>
      <c r="K37" s="149"/>
      <c r="L37" s="149"/>
      <c r="M37" s="147"/>
    </row>
    <row r="38" spans="1:13">
      <c r="A38" s="316">
        <v>35</v>
      </c>
      <c r="B38" s="980" t="s">
        <v>327</v>
      </c>
      <c r="C38" s="149">
        <f t="shared" si="1"/>
        <v>10</v>
      </c>
      <c r="D38" s="981" t="s">
        <v>629</v>
      </c>
      <c r="E38" s="149">
        <v>0</v>
      </c>
      <c r="F38" s="149">
        <v>0</v>
      </c>
      <c r="G38" s="149">
        <v>5</v>
      </c>
      <c r="H38" s="149">
        <v>0</v>
      </c>
      <c r="I38" s="149">
        <v>0</v>
      </c>
      <c r="J38" s="149">
        <v>5</v>
      </c>
      <c r="K38" s="149"/>
      <c r="L38" s="149"/>
      <c r="M38" s="147"/>
    </row>
    <row r="39" spans="1:13">
      <c r="A39" s="316">
        <v>36</v>
      </c>
      <c r="B39" s="980" t="s">
        <v>321</v>
      </c>
      <c r="C39" s="149">
        <f t="shared" si="1"/>
        <v>16</v>
      </c>
      <c r="D39" s="981" t="s">
        <v>630</v>
      </c>
      <c r="E39" s="149">
        <v>0</v>
      </c>
      <c r="F39" s="149">
        <v>0</v>
      </c>
      <c r="G39" s="149">
        <v>8</v>
      </c>
      <c r="H39" s="149">
        <v>0</v>
      </c>
      <c r="I39" s="149">
        <v>1</v>
      </c>
      <c r="J39" s="149">
        <v>7</v>
      </c>
      <c r="K39" s="149"/>
      <c r="L39" s="149"/>
      <c r="M39" s="147"/>
    </row>
    <row r="40" spans="1:13">
      <c r="A40" s="316">
        <v>37</v>
      </c>
      <c r="B40" s="980" t="s">
        <v>353</v>
      </c>
      <c r="C40" s="149">
        <f t="shared" si="1"/>
        <v>66</v>
      </c>
      <c r="D40" s="981" t="s">
        <v>631</v>
      </c>
      <c r="E40" s="149">
        <v>0</v>
      </c>
      <c r="F40" s="149">
        <v>0</v>
      </c>
      <c r="G40" s="149">
        <v>30</v>
      </c>
      <c r="H40" s="149">
        <v>0</v>
      </c>
      <c r="I40" s="149">
        <v>4</v>
      </c>
      <c r="J40" s="149">
        <v>26</v>
      </c>
      <c r="K40" s="149">
        <v>3</v>
      </c>
      <c r="L40" s="149">
        <v>3</v>
      </c>
      <c r="M40" s="147"/>
    </row>
    <row r="41" spans="1:13">
      <c r="A41" s="316">
        <v>38</v>
      </c>
      <c r="B41" s="980" t="s">
        <v>371</v>
      </c>
      <c r="C41" s="149">
        <f t="shared" si="1"/>
        <v>49</v>
      </c>
      <c r="D41" s="981" t="s">
        <v>632</v>
      </c>
      <c r="E41" s="149">
        <v>0</v>
      </c>
      <c r="F41" s="149">
        <v>3</v>
      </c>
      <c r="G41" s="149">
        <v>23</v>
      </c>
      <c r="H41" s="149">
        <v>0</v>
      </c>
      <c r="I41" s="149">
        <v>2</v>
      </c>
      <c r="J41" s="149">
        <v>21</v>
      </c>
      <c r="K41" s="149"/>
      <c r="L41" s="149"/>
      <c r="M41" s="147"/>
    </row>
    <row r="42" spans="1:13">
      <c r="A42" s="316">
        <v>39</v>
      </c>
      <c r="B42" s="980" t="s">
        <v>633</v>
      </c>
      <c r="C42" s="149">
        <v>48</v>
      </c>
      <c r="D42" s="981"/>
      <c r="E42" s="149"/>
      <c r="F42" s="149"/>
      <c r="G42" s="149"/>
      <c r="H42" s="149"/>
      <c r="I42" s="149"/>
      <c r="J42" s="149"/>
      <c r="K42" s="149"/>
      <c r="L42" s="149"/>
      <c r="M42" s="147"/>
    </row>
    <row r="43" spans="1:13">
      <c r="A43" s="316">
        <v>40</v>
      </c>
      <c r="B43" s="980" t="s">
        <v>634</v>
      </c>
      <c r="C43" s="149">
        <v>1</v>
      </c>
      <c r="D43" s="981"/>
      <c r="E43" s="149"/>
      <c r="F43" s="149"/>
      <c r="G43" s="149"/>
      <c r="H43" s="149"/>
      <c r="I43" s="149"/>
      <c r="J43" s="149"/>
      <c r="K43" s="149"/>
      <c r="L43" s="149"/>
      <c r="M43" s="147"/>
    </row>
    <row r="44" spans="1:13">
      <c r="A44" s="316">
        <v>41</v>
      </c>
      <c r="B44" s="980" t="s">
        <v>331</v>
      </c>
      <c r="C44" s="149">
        <v>1</v>
      </c>
      <c r="D44" s="981"/>
      <c r="E44" s="149"/>
      <c r="F44" s="149"/>
      <c r="G44" s="149"/>
      <c r="H44" s="149"/>
      <c r="I44" s="149"/>
      <c r="J44" s="149"/>
      <c r="K44" s="149"/>
      <c r="L44" s="149"/>
      <c r="M44" s="147"/>
    </row>
    <row r="45" spans="1:13">
      <c r="A45" s="316">
        <v>42</v>
      </c>
      <c r="B45" s="980" t="s">
        <v>635</v>
      </c>
      <c r="C45" s="149">
        <v>137</v>
      </c>
      <c r="D45" s="981"/>
      <c r="E45" s="149"/>
      <c r="F45" s="149"/>
      <c r="G45" s="149"/>
      <c r="H45" s="149"/>
      <c r="I45" s="149"/>
      <c r="J45" s="149"/>
      <c r="K45" s="149"/>
      <c r="L45" s="149"/>
      <c r="M45" s="147"/>
    </row>
    <row r="46" spans="1:13">
      <c r="A46" s="316">
        <v>43</v>
      </c>
      <c r="B46" s="980" t="s">
        <v>636</v>
      </c>
      <c r="C46" s="149">
        <v>18</v>
      </c>
      <c r="D46" s="981"/>
      <c r="E46" s="149"/>
      <c r="F46" s="149"/>
      <c r="G46" s="149"/>
      <c r="H46" s="149"/>
      <c r="I46" s="149"/>
      <c r="J46" s="149"/>
      <c r="K46" s="149"/>
      <c r="L46" s="149"/>
      <c r="M46" s="147"/>
    </row>
    <row r="47" spans="1:13">
      <c r="A47" s="316">
        <v>44</v>
      </c>
      <c r="B47" s="980" t="s">
        <v>446</v>
      </c>
      <c r="C47" s="149">
        <v>87</v>
      </c>
      <c r="D47" s="981" t="s">
        <v>637</v>
      </c>
      <c r="E47" s="149"/>
      <c r="F47" s="149"/>
      <c r="G47" s="149"/>
      <c r="H47" s="149"/>
      <c r="I47" s="149"/>
      <c r="J47" s="149"/>
      <c r="K47" s="149"/>
      <c r="L47" s="149"/>
      <c r="M47" s="147"/>
    </row>
    <row r="48" spans="1:13">
      <c r="A48" s="316">
        <v>45</v>
      </c>
      <c r="B48" s="980" t="s">
        <v>638</v>
      </c>
      <c r="C48" s="149">
        <v>18</v>
      </c>
      <c r="D48" s="981" t="s">
        <v>639</v>
      </c>
      <c r="E48" s="149"/>
      <c r="F48" s="149"/>
      <c r="G48" s="149"/>
      <c r="H48" s="149"/>
      <c r="I48" s="149"/>
      <c r="J48" s="149"/>
      <c r="K48" s="149"/>
      <c r="L48" s="149"/>
      <c r="M48" s="147"/>
    </row>
    <row r="49" spans="1:13" ht="13.5" thickBot="1">
      <c r="A49" s="974"/>
      <c r="B49" s="973" t="s">
        <v>72</v>
      </c>
      <c r="C49" s="161">
        <f>SUM(C4:C48)</f>
        <v>2652</v>
      </c>
      <c r="D49" s="974"/>
      <c r="E49" s="975">
        <f t="shared" ref="E49:L49" si="2">SUM(E4:E41)</f>
        <v>4</v>
      </c>
      <c r="F49" s="976">
        <f t="shared" si="2"/>
        <v>118</v>
      </c>
      <c r="G49" s="976">
        <f t="shared" si="2"/>
        <v>976</v>
      </c>
      <c r="H49" s="976">
        <f t="shared" si="2"/>
        <v>5</v>
      </c>
      <c r="I49" s="976">
        <f t="shared" si="2"/>
        <v>148</v>
      </c>
      <c r="J49" s="976">
        <f t="shared" si="2"/>
        <v>892</v>
      </c>
      <c r="K49" s="976">
        <f t="shared" si="2"/>
        <v>130</v>
      </c>
      <c r="L49" s="975">
        <f t="shared" si="2"/>
        <v>156</v>
      </c>
      <c r="M49" s="147"/>
    </row>
    <row r="50" spans="1:13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</row>
    <row r="51" spans="1:13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</row>
    <row r="52" spans="1:13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</row>
    <row r="53" spans="1:13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</row>
    <row r="54" spans="1:13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</row>
    <row r="55" spans="1:13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</row>
    <row r="56" spans="1:13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</row>
    <row r="57" spans="1:13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</row>
    <row r="59" spans="1:13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</row>
    <row r="60" spans="1:13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</row>
    <row r="61" spans="1:13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</row>
    <row r="62" spans="1:13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</row>
    <row r="63" spans="1:13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</row>
    <row r="64" spans="1:13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</row>
    <row r="65" spans="1:13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</row>
    <row r="66" spans="1:13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</row>
    <row r="67" spans="1:13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</row>
    <row r="68" spans="1:13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</row>
    <row r="69" spans="1:13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0" spans="1:13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</row>
    <row r="71" spans="1:13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</row>
    <row r="72" spans="1:13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</row>
    <row r="73" spans="1:13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</row>
    <row r="74" spans="1:13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</row>
    <row r="75" spans="1:13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</row>
    <row r="76" spans="1:13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</row>
    <row r="77" spans="1:13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</row>
    <row r="78" spans="1:13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</row>
    <row r="79" spans="1:13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</row>
    <row r="80" spans="1:13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</row>
    <row r="81" spans="1:13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</row>
    <row r="82" spans="1:13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</row>
    <row r="83" spans="1:13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</row>
    <row r="84" spans="1:13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</row>
    <row r="85" spans="1:13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</row>
    <row r="86" spans="1:13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</row>
    <row r="87" spans="1:13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</row>
    <row r="88" spans="1:13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</row>
    <row r="89" spans="1:13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</row>
    <row r="90" spans="1:13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</row>
    <row r="91" spans="1:13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</row>
    <row r="92" spans="1:13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</row>
    <row r="93" spans="1:13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</row>
    <row r="94" spans="1:13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</row>
    <row r="95" spans="1:13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</row>
    <row r="96" spans="1:13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</row>
  </sheetData>
  <mergeCells count="7">
    <mergeCell ref="A1:C2"/>
    <mergeCell ref="E1:J1"/>
    <mergeCell ref="K1:L1"/>
    <mergeCell ref="D2:D3"/>
    <mergeCell ref="E2:G2"/>
    <mergeCell ref="H2:J2"/>
    <mergeCell ref="K2:L2"/>
  </mergeCells>
  <pageMargins left="0.7" right="0.7" top="0.75" bottom="0.75" header="0.3" footer="0.3"/>
  <pageSetup paperSize="9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DD5EB-4A18-49E4-B5CE-8794299F19D9}">
  <sheetPr>
    <tabColor theme="5" tint="-0.249977111117893"/>
  </sheetPr>
  <dimension ref="A1:H42"/>
  <sheetViews>
    <sheetView view="pageBreakPreview" zoomScale="90" zoomScaleNormal="90" zoomScaleSheetLayoutView="90" workbookViewId="0">
      <selection activeCell="C10" sqref="C10"/>
    </sheetView>
  </sheetViews>
  <sheetFormatPr defaultRowHeight="12.75"/>
  <cols>
    <col min="1" max="1" width="9.42578125" style="4" customWidth="1"/>
    <col min="2" max="2" width="34.140625" style="4" customWidth="1"/>
    <col min="3" max="3" width="11" style="4" customWidth="1"/>
    <col min="4" max="4" width="14.5703125" style="4" customWidth="1"/>
    <col min="5" max="5" width="20.5703125" style="4" customWidth="1"/>
    <col min="6" max="6" width="19.5703125" style="4" customWidth="1"/>
    <col min="7" max="7" width="14.7109375" style="4" customWidth="1"/>
    <col min="8" max="8" width="21" style="4" customWidth="1"/>
    <col min="9" max="256" width="9.140625" style="4"/>
    <col min="257" max="257" width="9.42578125" style="4" customWidth="1"/>
    <col min="258" max="258" width="81.28515625" style="4" customWidth="1"/>
    <col min="259" max="259" width="11" style="4" customWidth="1"/>
    <col min="260" max="260" width="14.28515625" style="4" customWidth="1"/>
    <col min="261" max="261" width="20.5703125" style="4" customWidth="1"/>
    <col min="262" max="262" width="19.5703125" style="4" customWidth="1"/>
    <col min="263" max="263" width="14.7109375" style="4" customWidth="1"/>
    <col min="264" max="264" width="21" style="4" customWidth="1"/>
    <col min="265" max="512" width="9.140625" style="4"/>
    <col min="513" max="513" width="9.42578125" style="4" customWidth="1"/>
    <col min="514" max="514" width="81.28515625" style="4" customWidth="1"/>
    <col min="515" max="515" width="11" style="4" customWidth="1"/>
    <col min="516" max="516" width="14.28515625" style="4" customWidth="1"/>
    <col min="517" max="517" width="20.5703125" style="4" customWidth="1"/>
    <col min="518" max="518" width="19.5703125" style="4" customWidth="1"/>
    <col min="519" max="519" width="14.7109375" style="4" customWidth="1"/>
    <col min="520" max="520" width="21" style="4" customWidth="1"/>
    <col min="521" max="768" width="9.140625" style="4"/>
    <col min="769" max="769" width="9.42578125" style="4" customWidth="1"/>
    <col min="770" max="770" width="81.28515625" style="4" customWidth="1"/>
    <col min="771" max="771" width="11" style="4" customWidth="1"/>
    <col min="772" max="772" width="14.28515625" style="4" customWidth="1"/>
    <col min="773" max="773" width="20.5703125" style="4" customWidth="1"/>
    <col min="774" max="774" width="19.5703125" style="4" customWidth="1"/>
    <col min="775" max="775" width="14.7109375" style="4" customWidth="1"/>
    <col min="776" max="776" width="21" style="4" customWidth="1"/>
    <col min="777" max="1024" width="9.140625" style="4"/>
    <col min="1025" max="1025" width="9.42578125" style="4" customWidth="1"/>
    <col min="1026" max="1026" width="81.28515625" style="4" customWidth="1"/>
    <col min="1027" max="1027" width="11" style="4" customWidth="1"/>
    <col min="1028" max="1028" width="14.28515625" style="4" customWidth="1"/>
    <col min="1029" max="1029" width="20.5703125" style="4" customWidth="1"/>
    <col min="1030" max="1030" width="19.5703125" style="4" customWidth="1"/>
    <col min="1031" max="1031" width="14.7109375" style="4" customWidth="1"/>
    <col min="1032" max="1032" width="21" style="4" customWidth="1"/>
    <col min="1033" max="1280" width="9.140625" style="4"/>
    <col min="1281" max="1281" width="9.42578125" style="4" customWidth="1"/>
    <col min="1282" max="1282" width="81.28515625" style="4" customWidth="1"/>
    <col min="1283" max="1283" width="11" style="4" customWidth="1"/>
    <col min="1284" max="1284" width="14.28515625" style="4" customWidth="1"/>
    <col min="1285" max="1285" width="20.5703125" style="4" customWidth="1"/>
    <col min="1286" max="1286" width="19.5703125" style="4" customWidth="1"/>
    <col min="1287" max="1287" width="14.7109375" style="4" customWidth="1"/>
    <col min="1288" max="1288" width="21" style="4" customWidth="1"/>
    <col min="1289" max="1536" width="9.140625" style="4"/>
    <col min="1537" max="1537" width="9.42578125" style="4" customWidth="1"/>
    <col min="1538" max="1538" width="81.28515625" style="4" customWidth="1"/>
    <col min="1539" max="1539" width="11" style="4" customWidth="1"/>
    <col min="1540" max="1540" width="14.28515625" style="4" customWidth="1"/>
    <col min="1541" max="1541" width="20.5703125" style="4" customWidth="1"/>
    <col min="1542" max="1542" width="19.5703125" style="4" customWidth="1"/>
    <col min="1543" max="1543" width="14.7109375" style="4" customWidth="1"/>
    <col min="1544" max="1544" width="21" style="4" customWidth="1"/>
    <col min="1545" max="1792" width="9.140625" style="4"/>
    <col min="1793" max="1793" width="9.42578125" style="4" customWidth="1"/>
    <col min="1794" max="1794" width="81.28515625" style="4" customWidth="1"/>
    <col min="1795" max="1795" width="11" style="4" customWidth="1"/>
    <col min="1796" max="1796" width="14.28515625" style="4" customWidth="1"/>
    <col min="1797" max="1797" width="20.5703125" style="4" customWidth="1"/>
    <col min="1798" max="1798" width="19.5703125" style="4" customWidth="1"/>
    <col min="1799" max="1799" width="14.7109375" style="4" customWidth="1"/>
    <col min="1800" max="1800" width="21" style="4" customWidth="1"/>
    <col min="1801" max="2048" width="9.140625" style="4"/>
    <col min="2049" max="2049" width="9.42578125" style="4" customWidth="1"/>
    <col min="2050" max="2050" width="81.28515625" style="4" customWidth="1"/>
    <col min="2051" max="2051" width="11" style="4" customWidth="1"/>
    <col min="2052" max="2052" width="14.28515625" style="4" customWidth="1"/>
    <col min="2053" max="2053" width="20.5703125" style="4" customWidth="1"/>
    <col min="2054" max="2054" width="19.5703125" style="4" customWidth="1"/>
    <col min="2055" max="2055" width="14.7109375" style="4" customWidth="1"/>
    <col min="2056" max="2056" width="21" style="4" customWidth="1"/>
    <col min="2057" max="2304" width="9.140625" style="4"/>
    <col min="2305" max="2305" width="9.42578125" style="4" customWidth="1"/>
    <col min="2306" max="2306" width="81.28515625" style="4" customWidth="1"/>
    <col min="2307" max="2307" width="11" style="4" customWidth="1"/>
    <col min="2308" max="2308" width="14.28515625" style="4" customWidth="1"/>
    <col min="2309" max="2309" width="20.5703125" style="4" customWidth="1"/>
    <col min="2310" max="2310" width="19.5703125" style="4" customWidth="1"/>
    <col min="2311" max="2311" width="14.7109375" style="4" customWidth="1"/>
    <col min="2312" max="2312" width="21" style="4" customWidth="1"/>
    <col min="2313" max="2560" width="9.140625" style="4"/>
    <col min="2561" max="2561" width="9.42578125" style="4" customWidth="1"/>
    <col min="2562" max="2562" width="81.28515625" style="4" customWidth="1"/>
    <col min="2563" max="2563" width="11" style="4" customWidth="1"/>
    <col min="2564" max="2564" width="14.28515625" style="4" customWidth="1"/>
    <col min="2565" max="2565" width="20.5703125" style="4" customWidth="1"/>
    <col min="2566" max="2566" width="19.5703125" style="4" customWidth="1"/>
    <col min="2567" max="2567" width="14.7109375" style="4" customWidth="1"/>
    <col min="2568" max="2568" width="21" style="4" customWidth="1"/>
    <col min="2569" max="2816" width="9.140625" style="4"/>
    <col min="2817" max="2817" width="9.42578125" style="4" customWidth="1"/>
    <col min="2818" max="2818" width="81.28515625" style="4" customWidth="1"/>
    <col min="2819" max="2819" width="11" style="4" customWidth="1"/>
    <col min="2820" max="2820" width="14.28515625" style="4" customWidth="1"/>
    <col min="2821" max="2821" width="20.5703125" style="4" customWidth="1"/>
    <col min="2822" max="2822" width="19.5703125" style="4" customWidth="1"/>
    <col min="2823" max="2823" width="14.7109375" style="4" customWidth="1"/>
    <col min="2824" max="2824" width="21" style="4" customWidth="1"/>
    <col min="2825" max="3072" width="9.140625" style="4"/>
    <col min="3073" max="3073" width="9.42578125" style="4" customWidth="1"/>
    <col min="3074" max="3074" width="81.28515625" style="4" customWidth="1"/>
    <col min="3075" max="3075" width="11" style="4" customWidth="1"/>
    <col min="3076" max="3076" width="14.28515625" style="4" customWidth="1"/>
    <col min="3077" max="3077" width="20.5703125" style="4" customWidth="1"/>
    <col min="3078" max="3078" width="19.5703125" style="4" customWidth="1"/>
    <col min="3079" max="3079" width="14.7109375" style="4" customWidth="1"/>
    <col min="3080" max="3080" width="21" style="4" customWidth="1"/>
    <col min="3081" max="3328" width="9.140625" style="4"/>
    <col min="3329" max="3329" width="9.42578125" style="4" customWidth="1"/>
    <col min="3330" max="3330" width="81.28515625" style="4" customWidth="1"/>
    <col min="3331" max="3331" width="11" style="4" customWidth="1"/>
    <col min="3332" max="3332" width="14.28515625" style="4" customWidth="1"/>
    <col min="3333" max="3333" width="20.5703125" style="4" customWidth="1"/>
    <col min="3334" max="3334" width="19.5703125" style="4" customWidth="1"/>
    <col min="3335" max="3335" width="14.7109375" style="4" customWidth="1"/>
    <col min="3336" max="3336" width="21" style="4" customWidth="1"/>
    <col min="3337" max="3584" width="9.140625" style="4"/>
    <col min="3585" max="3585" width="9.42578125" style="4" customWidth="1"/>
    <col min="3586" max="3586" width="81.28515625" style="4" customWidth="1"/>
    <col min="3587" max="3587" width="11" style="4" customWidth="1"/>
    <col min="3588" max="3588" width="14.28515625" style="4" customWidth="1"/>
    <col min="3589" max="3589" width="20.5703125" style="4" customWidth="1"/>
    <col min="3590" max="3590" width="19.5703125" style="4" customWidth="1"/>
    <col min="3591" max="3591" width="14.7109375" style="4" customWidth="1"/>
    <col min="3592" max="3592" width="21" style="4" customWidth="1"/>
    <col min="3593" max="3840" width="9.140625" style="4"/>
    <col min="3841" max="3841" width="9.42578125" style="4" customWidth="1"/>
    <col min="3842" max="3842" width="81.28515625" style="4" customWidth="1"/>
    <col min="3843" max="3843" width="11" style="4" customWidth="1"/>
    <col min="3844" max="3844" width="14.28515625" style="4" customWidth="1"/>
    <col min="3845" max="3845" width="20.5703125" style="4" customWidth="1"/>
    <col min="3846" max="3846" width="19.5703125" style="4" customWidth="1"/>
    <col min="3847" max="3847" width="14.7109375" style="4" customWidth="1"/>
    <col min="3848" max="3848" width="21" style="4" customWidth="1"/>
    <col min="3849" max="4096" width="9.140625" style="4"/>
    <col min="4097" max="4097" width="9.42578125" style="4" customWidth="1"/>
    <col min="4098" max="4098" width="81.28515625" style="4" customWidth="1"/>
    <col min="4099" max="4099" width="11" style="4" customWidth="1"/>
    <col min="4100" max="4100" width="14.28515625" style="4" customWidth="1"/>
    <col min="4101" max="4101" width="20.5703125" style="4" customWidth="1"/>
    <col min="4102" max="4102" width="19.5703125" style="4" customWidth="1"/>
    <col min="4103" max="4103" width="14.7109375" style="4" customWidth="1"/>
    <col min="4104" max="4104" width="21" style="4" customWidth="1"/>
    <col min="4105" max="4352" width="9.140625" style="4"/>
    <col min="4353" max="4353" width="9.42578125" style="4" customWidth="1"/>
    <col min="4354" max="4354" width="81.28515625" style="4" customWidth="1"/>
    <col min="4355" max="4355" width="11" style="4" customWidth="1"/>
    <col min="4356" max="4356" width="14.28515625" style="4" customWidth="1"/>
    <col min="4357" max="4357" width="20.5703125" style="4" customWidth="1"/>
    <col min="4358" max="4358" width="19.5703125" style="4" customWidth="1"/>
    <col min="4359" max="4359" width="14.7109375" style="4" customWidth="1"/>
    <col min="4360" max="4360" width="21" style="4" customWidth="1"/>
    <col min="4361" max="4608" width="9.140625" style="4"/>
    <col min="4609" max="4609" width="9.42578125" style="4" customWidth="1"/>
    <col min="4610" max="4610" width="81.28515625" style="4" customWidth="1"/>
    <col min="4611" max="4611" width="11" style="4" customWidth="1"/>
    <col min="4612" max="4612" width="14.28515625" style="4" customWidth="1"/>
    <col min="4613" max="4613" width="20.5703125" style="4" customWidth="1"/>
    <col min="4614" max="4614" width="19.5703125" style="4" customWidth="1"/>
    <col min="4615" max="4615" width="14.7109375" style="4" customWidth="1"/>
    <col min="4616" max="4616" width="21" style="4" customWidth="1"/>
    <col min="4617" max="4864" width="9.140625" style="4"/>
    <col min="4865" max="4865" width="9.42578125" style="4" customWidth="1"/>
    <col min="4866" max="4866" width="81.28515625" style="4" customWidth="1"/>
    <col min="4867" max="4867" width="11" style="4" customWidth="1"/>
    <col min="4868" max="4868" width="14.28515625" style="4" customWidth="1"/>
    <col min="4869" max="4869" width="20.5703125" style="4" customWidth="1"/>
    <col min="4870" max="4870" width="19.5703125" style="4" customWidth="1"/>
    <col min="4871" max="4871" width="14.7109375" style="4" customWidth="1"/>
    <col min="4872" max="4872" width="21" style="4" customWidth="1"/>
    <col min="4873" max="5120" width="9.140625" style="4"/>
    <col min="5121" max="5121" width="9.42578125" style="4" customWidth="1"/>
    <col min="5122" max="5122" width="81.28515625" style="4" customWidth="1"/>
    <col min="5123" max="5123" width="11" style="4" customWidth="1"/>
    <col min="5124" max="5124" width="14.28515625" style="4" customWidth="1"/>
    <col min="5125" max="5125" width="20.5703125" style="4" customWidth="1"/>
    <col min="5126" max="5126" width="19.5703125" style="4" customWidth="1"/>
    <col min="5127" max="5127" width="14.7109375" style="4" customWidth="1"/>
    <col min="5128" max="5128" width="21" style="4" customWidth="1"/>
    <col min="5129" max="5376" width="9.140625" style="4"/>
    <col min="5377" max="5377" width="9.42578125" style="4" customWidth="1"/>
    <col min="5378" max="5378" width="81.28515625" style="4" customWidth="1"/>
    <col min="5379" max="5379" width="11" style="4" customWidth="1"/>
    <col min="5380" max="5380" width="14.28515625" style="4" customWidth="1"/>
    <col min="5381" max="5381" width="20.5703125" style="4" customWidth="1"/>
    <col min="5382" max="5382" width="19.5703125" style="4" customWidth="1"/>
    <col min="5383" max="5383" width="14.7109375" style="4" customWidth="1"/>
    <col min="5384" max="5384" width="21" style="4" customWidth="1"/>
    <col min="5385" max="5632" width="9.140625" style="4"/>
    <col min="5633" max="5633" width="9.42578125" style="4" customWidth="1"/>
    <col min="5634" max="5634" width="81.28515625" style="4" customWidth="1"/>
    <col min="5635" max="5635" width="11" style="4" customWidth="1"/>
    <col min="5636" max="5636" width="14.28515625" style="4" customWidth="1"/>
    <col min="5637" max="5637" width="20.5703125" style="4" customWidth="1"/>
    <col min="5638" max="5638" width="19.5703125" style="4" customWidth="1"/>
    <col min="5639" max="5639" width="14.7109375" style="4" customWidth="1"/>
    <col min="5640" max="5640" width="21" style="4" customWidth="1"/>
    <col min="5641" max="5888" width="9.140625" style="4"/>
    <col min="5889" max="5889" width="9.42578125" style="4" customWidth="1"/>
    <col min="5890" max="5890" width="81.28515625" style="4" customWidth="1"/>
    <col min="5891" max="5891" width="11" style="4" customWidth="1"/>
    <col min="5892" max="5892" width="14.28515625" style="4" customWidth="1"/>
    <col min="5893" max="5893" width="20.5703125" style="4" customWidth="1"/>
    <col min="5894" max="5894" width="19.5703125" style="4" customWidth="1"/>
    <col min="5895" max="5895" width="14.7109375" style="4" customWidth="1"/>
    <col min="5896" max="5896" width="21" style="4" customWidth="1"/>
    <col min="5897" max="6144" width="9.140625" style="4"/>
    <col min="6145" max="6145" width="9.42578125" style="4" customWidth="1"/>
    <col min="6146" max="6146" width="81.28515625" style="4" customWidth="1"/>
    <col min="6147" max="6147" width="11" style="4" customWidth="1"/>
    <col min="6148" max="6148" width="14.28515625" style="4" customWidth="1"/>
    <col min="6149" max="6149" width="20.5703125" style="4" customWidth="1"/>
    <col min="6150" max="6150" width="19.5703125" style="4" customWidth="1"/>
    <col min="6151" max="6151" width="14.7109375" style="4" customWidth="1"/>
    <col min="6152" max="6152" width="21" style="4" customWidth="1"/>
    <col min="6153" max="6400" width="9.140625" style="4"/>
    <col min="6401" max="6401" width="9.42578125" style="4" customWidth="1"/>
    <col min="6402" max="6402" width="81.28515625" style="4" customWidth="1"/>
    <col min="6403" max="6403" width="11" style="4" customWidth="1"/>
    <col min="6404" max="6404" width="14.28515625" style="4" customWidth="1"/>
    <col min="6405" max="6405" width="20.5703125" style="4" customWidth="1"/>
    <col min="6406" max="6406" width="19.5703125" style="4" customWidth="1"/>
    <col min="6407" max="6407" width="14.7109375" style="4" customWidth="1"/>
    <col min="6408" max="6408" width="21" style="4" customWidth="1"/>
    <col min="6409" max="6656" width="9.140625" style="4"/>
    <col min="6657" max="6657" width="9.42578125" style="4" customWidth="1"/>
    <col min="6658" max="6658" width="81.28515625" style="4" customWidth="1"/>
    <col min="6659" max="6659" width="11" style="4" customWidth="1"/>
    <col min="6660" max="6660" width="14.28515625" style="4" customWidth="1"/>
    <col min="6661" max="6661" width="20.5703125" style="4" customWidth="1"/>
    <col min="6662" max="6662" width="19.5703125" style="4" customWidth="1"/>
    <col min="6663" max="6663" width="14.7109375" style="4" customWidth="1"/>
    <col min="6664" max="6664" width="21" style="4" customWidth="1"/>
    <col min="6665" max="6912" width="9.140625" style="4"/>
    <col min="6913" max="6913" width="9.42578125" style="4" customWidth="1"/>
    <col min="6914" max="6914" width="81.28515625" style="4" customWidth="1"/>
    <col min="6915" max="6915" width="11" style="4" customWidth="1"/>
    <col min="6916" max="6916" width="14.28515625" style="4" customWidth="1"/>
    <col min="6917" max="6917" width="20.5703125" style="4" customWidth="1"/>
    <col min="6918" max="6918" width="19.5703125" style="4" customWidth="1"/>
    <col min="6919" max="6919" width="14.7109375" style="4" customWidth="1"/>
    <col min="6920" max="6920" width="21" style="4" customWidth="1"/>
    <col min="6921" max="7168" width="9.140625" style="4"/>
    <col min="7169" max="7169" width="9.42578125" style="4" customWidth="1"/>
    <col min="7170" max="7170" width="81.28515625" style="4" customWidth="1"/>
    <col min="7171" max="7171" width="11" style="4" customWidth="1"/>
    <col min="7172" max="7172" width="14.28515625" style="4" customWidth="1"/>
    <col min="7173" max="7173" width="20.5703125" style="4" customWidth="1"/>
    <col min="7174" max="7174" width="19.5703125" style="4" customWidth="1"/>
    <col min="7175" max="7175" width="14.7109375" style="4" customWidth="1"/>
    <col min="7176" max="7176" width="21" style="4" customWidth="1"/>
    <col min="7177" max="7424" width="9.140625" style="4"/>
    <col min="7425" max="7425" width="9.42578125" style="4" customWidth="1"/>
    <col min="7426" max="7426" width="81.28515625" style="4" customWidth="1"/>
    <col min="7427" max="7427" width="11" style="4" customWidth="1"/>
    <col min="7428" max="7428" width="14.28515625" style="4" customWidth="1"/>
    <col min="7429" max="7429" width="20.5703125" style="4" customWidth="1"/>
    <col min="7430" max="7430" width="19.5703125" style="4" customWidth="1"/>
    <col min="7431" max="7431" width="14.7109375" style="4" customWidth="1"/>
    <col min="7432" max="7432" width="21" style="4" customWidth="1"/>
    <col min="7433" max="7680" width="9.140625" style="4"/>
    <col min="7681" max="7681" width="9.42578125" style="4" customWidth="1"/>
    <col min="7682" max="7682" width="81.28515625" style="4" customWidth="1"/>
    <col min="7683" max="7683" width="11" style="4" customWidth="1"/>
    <col min="7684" max="7684" width="14.28515625" style="4" customWidth="1"/>
    <col min="7685" max="7685" width="20.5703125" style="4" customWidth="1"/>
    <col min="7686" max="7686" width="19.5703125" style="4" customWidth="1"/>
    <col min="7687" max="7687" width="14.7109375" style="4" customWidth="1"/>
    <col min="7688" max="7688" width="21" style="4" customWidth="1"/>
    <col min="7689" max="7936" width="9.140625" style="4"/>
    <col min="7937" max="7937" width="9.42578125" style="4" customWidth="1"/>
    <col min="7938" max="7938" width="81.28515625" style="4" customWidth="1"/>
    <col min="7939" max="7939" width="11" style="4" customWidth="1"/>
    <col min="7940" max="7940" width="14.28515625" style="4" customWidth="1"/>
    <col min="7941" max="7941" width="20.5703125" style="4" customWidth="1"/>
    <col min="7942" max="7942" width="19.5703125" style="4" customWidth="1"/>
    <col min="7943" max="7943" width="14.7109375" style="4" customWidth="1"/>
    <col min="7944" max="7944" width="21" style="4" customWidth="1"/>
    <col min="7945" max="8192" width="9.140625" style="4"/>
    <col min="8193" max="8193" width="9.42578125" style="4" customWidth="1"/>
    <col min="8194" max="8194" width="81.28515625" style="4" customWidth="1"/>
    <col min="8195" max="8195" width="11" style="4" customWidth="1"/>
    <col min="8196" max="8196" width="14.28515625" style="4" customWidth="1"/>
    <col min="8197" max="8197" width="20.5703125" style="4" customWidth="1"/>
    <col min="8198" max="8198" width="19.5703125" style="4" customWidth="1"/>
    <col min="8199" max="8199" width="14.7109375" style="4" customWidth="1"/>
    <col min="8200" max="8200" width="21" style="4" customWidth="1"/>
    <col min="8201" max="8448" width="9.140625" style="4"/>
    <col min="8449" max="8449" width="9.42578125" style="4" customWidth="1"/>
    <col min="8450" max="8450" width="81.28515625" style="4" customWidth="1"/>
    <col min="8451" max="8451" width="11" style="4" customWidth="1"/>
    <col min="8452" max="8452" width="14.28515625" style="4" customWidth="1"/>
    <col min="8453" max="8453" width="20.5703125" style="4" customWidth="1"/>
    <col min="8454" max="8454" width="19.5703125" style="4" customWidth="1"/>
    <col min="8455" max="8455" width="14.7109375" style="4" customWidth="1"/>
    <col min="8456" max="8456" width="21" style="4" customWidth="1"/>
    <col min="8457" max="8704" width="9.140625" style="4"/>
    <col min="8705" max="8705" width="9.42578125" style="4" customWidth="1"/>
    <col min="8706" max="8706" width="81.28515625" style="4" customWidth="1"/>
    <col min="8707" max="8707" width="11" style="4" customWidth="1"/>
    <col min="8708" max="8708" width="14.28515625" style="4" customWidth="1"/>
    <col min="8709" max="8709" width="20.5703125" style="4" customWidth="1"/>
    <col min="8710" max="8710" width="19.5703125" style="4" customWidth="1"/>
    <col min="8711" max="8711" width="14.7109375" style="4" customWidth="1"/>
    <col min="8712" max="8712" width="21" style="4" customWidth="1"/>
    <col min="8713" max="8960" width="9.140625" style="4"/>
    <col min="8961" max="8961" width="9.42578125" style="4" customWidth="1"/>
    <col min="8962" max="8962" width="81.28515625" style="4" customWidth="1"/>
    <col min="8963" max="8963" width="11" style="4" customWidth="1"/>
    <col min="8964" max="8964" width="14.28515625" style="4" customWidth="1"/>
    <col min="8965" max="8965" width="20.5703125" style="4" customWidth="1"/>
    <col min="8966" max="8966" width="19.5703125" style="4" customWidth="1"/>
    <col min="8967" max="8967" width="14.7109375" style="4" customWidth="1"/>
    <col min="8968" max="8968" width="21" style="4" customWidth="1"/>
    <col min="8969" max="9216" width="9.140625" style="4"/>
    <col min="9217" max="9217" width="9.42578125" style="4" customWidth="1"/>
    <col min="9218" max="9218" width="81.28515625" style="4" customWidth="1"/>
    <col min="9219" max="9219" width="11" style="4" customWidth="1"/>
    <col min="9220" max="9220" width="14.28515625" style="4" customWidth="1"/>
    <col min="9221" max="9221" width="20.5703125" style="4" customWidth="1"/>
    <col min="9222" max="9222" width="19.5703125" style="4" customWidth="1"/>
    <col min="9223" max="9223" width="14.7109375" style="4" customWidth="1"/>
    <col min="9224" max="9224" width="21" style="4" customWidth="1"/>
    <col min="9225" max="9472" width="9.140625" style="4"/>
    <col min="9473" max="9473" width="9.42578125" style="4" customWidth="1"/>
    <col min="9474" max="9474" width="81.28515625" style="4" customWidth="1"/>
    <col min="9475" max="9475" width="11" style="4" customWidth="1"/>
    <col min="9476" max="9476" width="14.28515625" style="4" customWidth="1"/>
    <col min="9477" max="9477" width="20.5703125" style="4" customWidth="1"/>
    <col min="9478" max="9478" width="19.5703125" style="4" customWidth="1"/>
    <col min="9479" max="9479" width="14.7109375" style="4" customWidth="1"/>
    <col min="9480" max="9480" width="21" style="4" customWidth="1"/>
    <col min="9481" max="9728" width="9.140625" style="4"/>
    <col min="9729" max="9729" width="9.42578125" style="4" customWidth="1"/>
    <col min="9730" max="9730" width="81.28515625" style="4" customWidth="1"/>
    <col min="9731" max="9731" width="11" style="4" customWidth="1"/>
    <col min="9732" max="9732" width="14.28515625" style="4" customWidth="1"/>
    <col min="9733" max="9733" width="20.5703125" style="4" customWidth="1"/>
    <col min="9734" max="9734" width="19.5703125" style="4" customWidth="1"/>
    <col min="9735" max="9735" width="14.7109375" style="4" customWidth="1"/>
    <col min="9736" max="9736" width="21" style="4" customWidth="1"/>
    <col min="9737" max="9984" width="9.140625" style="4"/>
    <col min="9985" max="9985" width="9.42578125" style="4" customWidth="1"/>
    <col min="9986" max="9986" width="81.28515625" style="4" customWidth="1"/>
    <col min="9987" max="9987" width="11" style="4" customWidth="1"/>
    <col min="9988" max="9988" width="14.28515625" style="4" customWidth="1"/>
    <col min="9989" max="9989" width="20.5703125" style="4" customWidth="1"/>
    <col min="9990" max="9990" width="19.5703125" style="4" customWidth="1"/>
    <col min="9991" max="9991" width="14.7109375" style="4" customWidth="1"/>
    <col min="9992" max="9992" width="21" style="4" customWidth="1"/>
    <col min="9993" max="10240" width="9.140625" style="4"/>
    <col min="10241" max="10241" width="9.42578125" style="4" customWidth="1"/>
    <col min="10242" max="10242" width="81.28515625" style="4" customWidth="1"/>
    <col min="10243" max="10243" width="11" style="4" customWidth="1"/>
    <col min="10244" max="10244" width="14.28515625" style="4" customWidth="1"/>
    <col min="10245" max="10245" width="20.5703125" style="4" customWidth="1"/>
    <col min="10246" max="10246" width="19.5703125" style="4" customWidth="1"/>
    <col min="10247" max="10247" width="14.7109375" style="4" customWidth="1"/>
    <col min="10248" max="10248" width="21" style="4" customWidth="1"/>
    <col min="10249" max="10496" width="9.140625" style="4"/>
    <col min="10497" max="10497" width="9.42578125" style="4" customWidth="1"/>
    <col min="10498" max="10498" width="81.28515625" style="4" customWidth="1"/>
    <col min="10499" max="10499" width="11" style="4" customWidth="1"/>
    <col min="10500" max="10500" width="14.28515625" style="4" customWidth="1"/>
    <col min="10501" max="10501" width="20.5703125" style="4" customWidth="1"/>
    <col min="10502" max="10502" width="19.5703125" style="4" customWidth="1"/>
    <col min="10503" max="10503" width="14.7109375" style="4" customWidth="1"/>
    <col min="10504" max="10504" width="21" style="4" customWidth="1"/>
    <col min="10505" max="10752" width="9.140625" style="4"/>
    <col min="10753" max="10753" width="9.42578125" style="4" customWidth="1"/>
    <col min="10754" max="10754" width="81.28515625" style="4" customWidth="1"/>
    <col min="10755" max="10755" width="11" style="4" customWidth="1"/>
    <col min="10756" max="10756" width="14.28515625" style="4" customWidth="1"/>
    <col min="10757" max="10757" width="20.5703125" style="4" customWidth="1"/>
    <col min="10758" max="10758" width="19.5703125" style="4" customWidth="1"/>
    <col min="10759" max="10759" width="14.7109375" style="4" customWidth="1"/>
    <col min="10760" max="10760" width="21" style="4" customWidth="1"/>
    <col min="10761" max="11008" width="9.140625" style="4"/>
    <col min="11009" max="11009" width="9.42578125" style="4" customWidth="1"/>
    <col min="11010" max="11010" width="81.28515625" style="4" customWidth="1"/>
    <col min="11011" max="11011" width="11" style="4" customWidth="1"/>
    <col min="11012" max="11012" width="14.28515625" style="4" customWidth="1"/>
    <col min="11013" max="11013" width="20.5703125" style="4" customWidth="1"/>
    <col min="11014" max="11014" width="19.5703125" style="4" customWidth="1"/>
    <col min="11015" max="11015" width="14.7109375" style="4" customWidth="1"/>
    <col min="11016" max="11016" width="21" style="4" customWidth="1"/>
    <col min="11017" max="11264" width="9.140625" style="4"/>
    <col min="11265" max="11265" width="9.42578125" style="4" customWidth="1"/>
    <col min="11266" max="11266" width="81.28515625" style="4" customWidth="1"/>
    <col min="11267" max="11267" width="11" style="4" customWidth="1"/>
    <col min="11268" max="11268" width="14.28515625" style="4" customWidth="1"/>
    <col min="11269" max="11269" width="20.5703125" style="4" customWidth="1"/>
    <col min="11270" max="11270" width="19.5703125" style="4" customWidth="1"/>
    <col min="11271" max="11271" width="14.7109375" style="4" customWidth="1"/>
    <col min="11272" max="11272" width="21" style="4" customWidth="1"/>
    <col min="11273" max="11520" width="9.140625" style="4"/>
    <col min="11521" max="11521" width="9.42578125" style="4" customWidth="1"/>
    <col min="11522" max="11522" width="81.28515625" style="4" customWidth="1"/>
    <col min="11523" max="11523" width="11" style="4" customWidth="1"/>
    <col min="11524" max="11524" width="14.28515625" style="4" customWidth="1"/>
    <col min="11525" max="11525" width="20.5703125" style="4" customWidth="1"/>
    <col min="11526" max="11526" width="19.5703125" style="4" customWidth="1"/>
    <col min="11527" max="11527" width="14.7109375" style="4" customWidth="1"/>
    <col min="11528" max="11528" width="21" style="4" customWidth="1"/>
    <col min="11529" max="11776" width="9.140625" style="4"/>
    <col min="11777" max="11777" width="9.42578125" style="4" customWidth="1"/>
    <col min="11778" max="11778" width="81.28515625" style="4" customWidth="1"/>
    <col min="11779" max="11779" width="11" style="4" customWidth="1"/>
    <col min="11780" max="11780" width="14.28515625" style="4" customWidth="1"/>
    <col min="11781" max="11781" width="20.5703125" style="4" customWidth="1"/>
    <col min="11782" max="11782" width="19.5703125" style="4" customWidth="1"/>
    <col min="11783" max="11783" width="14.7109375" style="4" customWidth="1"/>
    <col min="11784" max="11784" width="21" style="4" customWidth="1"/>
    <col min="11785" max="12032" width="9.140625" style="4"/>
    <col min="12033" max="12033" width="9.42578125" style="4" customWidth="1"/>
    <col min="12034" max="12034" width="81.28515625" style="4" customWidth="1"/>
    <col min="12035" max="12035" width="11" style="4" customWidth="1"/>
    <col min="12036" max="12036" width="14.28515625" style="4" customWidth="1"/>
    <col min="12037" max="12037" width="20.5703125" style="4" customWidth="1"/>
    <col min="12038" max="12038" width="19.5703125" style="4" customWidth="1"/>
    <col min="12039" max="12039" width="14.7109375" style="4" customWidth="1"/>
    <col min="12040" max="12040" width="21" style="4" customWidth="1"/>
    <col min="12041" max="12288" width="9.140625" style="4"/>
    <col min="12289" max="12289" width="9.42578125" style="4" customWidth="1"/>
    <col min="12290" max="12290" width="81.28515625" style="4" customWidth="1"/>
    <col min="12291" max="12291" width="11" style="4" customWidth="1"/>
    <col min="12292" max="12292" width="14.28515625" style="4" customWidth="1"/>
    <col min="12293" max="12293" width="20.5703125" style="4" customWidth="1"/>
    <col min="12294" max="12294" width="19.5703125" style="4" customWidth="1"/>
    <col min="12295" max="12295" width="14.7109375" style="4" customWidth="1"/>
    <col min="12296" max="12296" width="21" style="4" customWidth="1"/>
    <col min="12297" max="12544" width="9.140625" style="4"/>
    <col min="12545" max="12545" width="9.42578125" style="4" customWidth="1"/>
    <col min="12546" max="12546" width="81.28515625" style="4" customWidth="1"/>
    <col min="12547" max="12547" width="11" style="4" customWidth="1"/>
    <col min="12548" max="12548" width="14.28515625" style="4" customWidth="1"/>
    <col min="12549" max="12549" width="20.5703125" style="4" customWidth="1"/>
    <col min="12550" max="12550" width="19.5703125" style="4" customWidth="1"/>
    <col min="12551" max="12551" width="14.7109375" style="4" customWidth="1"/>
    <col min="12552" max="12552" width="21" style="4" customWidth="1"/>
    <col min="12553" max="12800" width="9.140625" style="4"/>
    <col min="12801" max="12801" width="9.42578125" style="4" customWidth="1"/>
    <col min="12802" max="12802" width="81.28515625" style="4" customWidth="1"/>
    <col min="12803" max="12803" width="11" style="4" customWidth="1"/>
    <col min="12804" max="12804" width="14.28515625" style="4" customWidth="1"/>
    <col min="12805" max="12805" width="20.5703125" style="4" customWidth="1"/>
    <col min="12806" max="12806" width="19.5703125" style="4" customWidth="1"/>
    <col min="12807" max="12807" width="14.7109375" style="4" customWidth="1"/>
    <col min="12808" max="12808" width="21" style="4" customWidth="1"/>
    <col min="12809" max="13056" width="9.140625" style="4"/>
    <col min="13057" max="13057" width="9.42578125" style="4" customWidth="1"/>
    <col min="13058" max="13058" width="81.28515625" style="4" customWidth="1"/>
    <col min="13059" max="13059" width="11" style="4" customWidth="1"/>
    <col min="13060" max="13060" width="14.28515625" style="4" customWidth="1"/>
    <col min="13061" max="13061" width="20.5703125" style="4" customWidth="1"/>
    <col min="13062" max="13062" width="19.5703125" style="4" customWidth="1"/>
    <col min="13063" max="13063" width="14.7109375" style="4" customWidth="1"/>
    <col min="13064" max="13064" width="21" style="4" customWidth="1"/>
    <col min="13065" max="13312" width="9.140625" style="4"/>
    <col min="13313" max="13313" width="9.42578125" style="4" customWidth="1"/>
    <col min="13314" max="13314" width="81.28515625" style="4" customWidth="1"/>
    <col min="13315" max="13315" width="11" style="4" customWidth="1"/>
    <col min="13316" max="13316" width="14.28515625" style="4" customWidth="1"/>
    <col min="13317" max="13317" width="20.5703125" style="4" customWidth="1"/>
    <col min="13318" max="13318" width="19.5703125" style="4" customWidth="1"/>
    <col min="13319" max="13319" width="14.7109375" style="4" customWidth="1"/>
    <col min="13320" max="13320" width="21" style="4" customWidth="1"/>
    <col min="13321" max="13568" width="9.140625" style="4"/>
    <col min="13569" max="13569" width="9.42578125" style="4" customWidth="1"/>
    <col min="13570" max="13570" width="81.28515625" style="4" customWidth="1"/>
    <col min="13571" max="13571" width="11" style="4" customWidth="1"/>
    <col min="13572" max="13572" width="14.28515625" style="4" customWidth="1"/>
    <col min="13573" max="13573" width="20.5703125" style="4" customWidth="1"/>
    <col min="13574" max="13574" width="19.5703125" style="4" customWidth="1"/>
    <col min="13575" max="13575" width="14.7109375" style="4" customWidth="1"/>
    <col min="13576" max="13576" width="21" style="4" customWidth="1"/>
    <col min="13577" max="13824" width="9.140625" style="4"/>
    <col min="13825" max="13825" width="9.42578125" style="4" customWidth="1"/>
    <col min="13826" max="13826" width="81.28515625" style="4" customWidth="1"/>
    <col min="13827" max="13827" width="11" style="4" customWidth="1"/>
    <col min="13828" max="13828" width="14.28515625" style="4" customWidth="1"/>
    <col min="13829" max="13829" width="20.5703125" style="4" customWidth="1"/>
    <col min="13830" max="13830" width="19.5703125" style="4" customWidth="1"/>
    <col min="13831" max="13831" width="14.7109375" style="4" customWidth="1"/>
    <col min="13832" max="13832" width="21" style="4" customWidth="1"/>
    <col min="13833" max="14080" width="9.140625" style="4"/>
    <col min="14081" max="14081" width="9.42578125" style="4" customWidth="1"/>
    <col min="14082" max="14082" width="81.28515625" style="4" customWidth="1"/>
    <col min="14083" max="14083" width="11" style="4" customWidth="1"/>
    <col min="14084" max="14084" width="14.28515625" style="4" customWidth="1"/>
    <col min="14085" max="14085" width="20.5703125" style="4" customWidth="1"/>
    <col min="14086" max="14086" width="19.5703125" style="4" customWidth="1"/>
    <col min="14087" max="14087" width="14.7109375" style="4" customWidth="1"/>
    <col min="14088" max="14088" width="21" style="4" customWidth="1"/>
    <col min="14089" max="14336" width="9.140625" style="4"/>
    <col min="14337" max="14337" width="9.42578125" style="4" customWidth="1"/>
    <col min="14338" max="14338" width="81.28515625" style="4" customWidth="1"/>
    <col min="14339" max="14339" width="11" style="4" customWidth="1"/>
    <col min="14340" max="14340" width="14.28515625" style="4" customWidth="1"/>
    <col min="14341" max="14341" width="20.5703125" style="4" customWidth="1"/>
    <col min="14342" max="14342" width="19.5703125" style="4" customWidth="1"/>
    <col min="14343" max="14343" width="14.7109375" style="4" customWidth="1"/>
    <col min="14344" max="14344" width="21" style="4" customWidth="1"/>
    <col min="14345" max="14592" width="9.140625" style="4"/>
    <col min="14593" max="14593" width="9.42578125" style="4" customWidth="1"/>
    <col min="14594" max="14594" width="81.28515625" style="4" customWidth="1"/>
    <col min="14595" max="14595" width="11" style="4" customWidth="1"/>
    <col min="14596" max="14596" width="14.28515625" style="4" customWidth="1"/>
    <col min="14597" max="14597" width="20.5703125" style="4" customWidth="1"/>
    <col min="14598" max="14598" width="19.5703125" style="4" customWidth="1"/>
    <col min="14599" max="14599" width="14.7109375" style="4" customWidth="1"/>
    <col min="14600" max="14600" width="21" style="4" customWidth="1"/>
    <col min="14601" max="14848" width="9.140625" style="4"/>
    <col min="14849" max="14849" width="9.42578125" style="4" customWidth="1"/>
    <col min="14850" max="14850" width="81.28515625" style="4" customWidth="1"/>
    <col min="14851" max="14851" width="11" style="4" customWidth="1"/>
    <col min="14852" max="14852" width="14.28515625" style="4" customWidth="1"/>
    <col min="14853" max="14853" width="20.5703125" style="4" customWidth="1"/>
    <col min="14854" max="14854" width="19.5703125" style="4" customWidth="1"/>
    <col min="14855" max="14855" width="14.7109375" style="4" customWidth="1"/>
    <col min="14856" max="14856" width="21" style="4" customWidth="1"/>
    <col min="14857" max="15104" width="9.140625" style="4"/>
    <col min="15105" max="15105" width="9.42578125" style="4" customWidth="1"/>
    <col min="15106" max="15106" width="81.28515625" style="4" customWidth="1"/>
    <col min="15107" max="15107" width="11" style="4" customWidth="1"/>
    <col min="15108" max="15108" width="14.28515625" style="4" customWidth="1"/>
    <col min="15109" max="15109" width="20.5703125" style="4" customWidth="1"/>
    <col min="15110" max="15110" width="19.5703125" style="4" customWidth="1"/>
    <col min="15111" max="15111" width="14.7109375" style="4" customWidth="1"/>
    <col min="15112" max="15112" width="21" style="4" customWidth="1"/>
    <col min="15113" max="15360" width="9.140625" style="4"/>
    <col min="15361" max="15361" width="9.42578125" style="4" customWidth="1"/>
    <col min="15362" max="15362" width="81.28515625" style="4" customWidth="1"/>
    <col min="15363" max="15363" width="11" style="4" customWidth="1"/>
    <col min="15364" max="15364" width="14.28515625" style="4" customWidth="1"/>
    <col min="15365" max="15365" width="20.5703125" style="4" customWidth="1"/>
    <col min="15366" max="15366" width="19.5703125" style="4" customWidth="1"/>
    <col min="15367" max="15367" width="14.7109375" style="4" customWidth="1"/>
    <col min="15368" max="15368" width="21" style="4" customWidth="1"/>
    <col min="15369" max="15616" width="9.140625" style="4"/>
    <col min="15617" max="15617" width="9.42578125" style="4" customWidth="1"/>
    <col min="15618" max="15618" width="81.28515625" style="4" customWidth="1"/>
    <col min="15619" max="15619" width="11" style="4" customWidth="1"/>
    <col min="15620" max="15620" width="14.28515625" style="4" customWidth="1"/>
    <col min="15621" max="15621" width="20.5703125" style="4" customWidth="1"/>
    <col min="15622" max="15622" width="19.5703125" style="4" customWidth="1"/>
    <col min="15623" max="15623" width="14.7109375" style="4" customWidth="1"/>
    <col min="15624" max="15624" width="21" style="4" customWidth="1"/>
    <col min="15625" max="15872" width="9.140625" style="4"/>
    <col min="15873" max="15873" width="9.42578125" style="4" customWidth="1"/>
    <col min="15874" max="15874" width="81.28515625" style="4" customWidth="1"/>
    <col min="15875" max="15875" width="11" style="4" customWidth="1"/>
    <col min="15876" max="15876" width="14.28515625" style="4" customWidth="1"/>
    <col min="15877" max="15877" width="20.5703125" style="4" customWidth="1"/>
    <col min="15878" max="15878" width="19.5703125" style="4" customWidth="1"/>
    <col min="15879" max="15879" width="14.7109375" style="4" customWidth="1"/>
    <col min="15880" max="15880" width="21" style="4" customWidth="1"/>
    <col min="15881" max="16128" width="9.140625" style="4"/>
    <col min="16129" max="16129" width="9.42578125" style="4" customWidth="1"/>
    <col min="16130" max="16130" width="81.28515625" style="4" customWidth="1"/>
    <col min="16131" max="16131" width="11" style="4" customWidth="1"/>
    <col min="16132" max="16132" width="14.28515625" style="4" customWidth="1"/>
    <col min="16133" max="16133" width="20.5703125" style="4" customWidth="1"/>
    <col min="16134" max="16134" width="19.5703125" style="4" customWidth="1"/>
    <col min="16135" max="16135" width="14.7109375" style="4" customWidth="1"/>
    <col min="16136" max="16136" width="21" style="4" customWidth="1"/>
    <col min="16137" max="16384" width="9.140625" style="4"/>
  </cols>
  <sheetData>
    <row r="1" spans="1:8" ht="40.5" customHeight="1">
      <c r="A1" s="2216" t="s">
        <v>141</v>
      </c>
      <c r="B1" s="2216"/>
      <c r="C1" s="2216"/>
      <c r="D1" s="347">
        <v>482</v>
      </c>
      <c r="E1" s="328"/>
      <c r="F1" s="328"/>
      <c r="H1" s="327"/>
    </row>
    <row r="2" spans="1:8" ht="21.75" customHeight="1">
      <c r="B2" s="329"/>
      <c r="C2" s="329"/>
      <c r="D2" s="329"/>
      <c r="E2" s="329"/>
      <c r="F2" s="329"/>
      <c r="G2" s="330"/>
      <c r="H2" s="330"/>
    </row>
    <row r="3" spans="1:8" ht="21.75" customHeight="1">
      <c r="B3" s="331"/>
      <c r="C3" s="331"/>
      <c r="D3" s="331"/>
      <c r="E3" s="331"/>
      <c r="F3" s="331"/>
      <c r="G3" s="331"/>
      <c r="H3" s="332"/>
    </row>
    <row r="4" spans="1:8" ht="21.75" customHeight="1">
      <c r="A4" s="2215" t="s">
        <v>785</v>
      </c>
      <c r="B4" s="2215"/>
      <c r="C4" s="333"/>
      <c r="D4" s="333"/>
      <c r="E4" s="333"/>
      <c r="F4" s="333"/>
      <c r="G4" s="333"/>
      <c r="H4" s="333"/>
    </row>
    <row r="5" spans="1:8" ht="21.75" customHeight="1">
      <c r="A5" s="334"/>
      <c r="B5" s="334"/>
      <c r="C5" s="333"/>
      <c r="D5" s="333"/>
      <c r="E5" s="333"/>
      <c r="F5" s="333"/>
      <c r="G5" s="333"/>
      <c r="H5" s="333"/>
    </row>
    <row r="6" spans="1:8" ht="21.75" customHeight="1" thickBot="1">
      <c r="A6" s="335"/>
      <c r="B6" s="336"/>
      <c r="C6" s="336"/>
      <c r="D6" s="336"/>
      <c r="E6" s="336"/>
      <c r="F6" s="335"/>
      <c r="G6" s="335"/>
    </row>
    <row r="7" spans="1:8" ht="23.25" customHeight="1" thickBot="1">
      <c r="A7" s="319"/>
      <c r="B7" s="320" t="s">
        <v>784</v>
      </c>
      <c r="C7" s="320" t="s">
        <v>139</v>
      </c>
      <c r="D7" s="320" t="s">
        <v>142</v>
      </c>
      <c r="F7" s="335"/>
      <c r="G7" s="335"/>
    </row>
    <row r="8" spans="1:8" ht="23.25" customHeight="1" thickBot="1">
      <c r="A8" s="321">
        <v>1</v>
      </c>
      <c r="B8" s="337" t="s">
        <v>144</v>
      </c>
      <c r="C8" s="322">
        <v>2</v>
      </c>
      <c r="D8" s="323"/>
      <c r="F8" s="335"/>
      <c r="G8" s="335"/>
    </row>
    <row r="9" spans="1:8" ht="23.25" customHeight="1" thickBot="1">
      <c r="A9" s="321">
        <v>2</v>
      </c>
      <c r="B9" s="337" t="s">
        <v>869</v>
      </c>
      <c r="C9" s="322">
        <v>2</v>
      </c>
      <c r="D9" s="323">
        <v>1</v>
      </c>
      <c r="F9" s="335"/>
      <c r="G9" s="335"/>
    </row>
    <row r="10" spans="1:8" ht="23.25" customHeight="1" thickBot="1">
      <c r="A10" s="321">
        <v>3</v>
      </c>
      <c r="B10" s="337" t="s">
        <v>569</v>
      </c>
      <c r="C10" s="322">
        <v>3</v>
      </c>
      <c r="D10" s="323"/>
      <c r="F10" s="335"/>
      <c r="G10" s="335"/>
    </row>
    <row r="11" spans="1:8" ht="17.25" customHeight="1" thickBot="1">
      <c r="A11" s="325"/>
      <c r="B11" s="338" t="s">
        <v>71</v>
      </c>
      <c r="C11" s="324">
        <f>SUM(C8:C10)</f>
        <v>7</v>
      </c>
      <c r="D11" s="324">
        <f>SUM(D8:D10)</f>
        <v>1</v>
      </c>
      <c r="F11" s="339"/>
      <c r="G11" s="339"/>
    </row>
    <row r="12" spans="1:8" ht="17.25" customHeight="1">
      <c r="A12" s="339"/>
      <c r="B12" s="340"/>
      <c r="C12" s="341"/>
      <c r="E12" s="339"/>
      <c r="F12" s="339"/>
      <c r="G12" s="339"/>
    </row>
    <row r="13" spans="1:8" s="343" customFormat="1" ht="23.25" customHeight="1">
      <c r="A13" s="342"/>
      <c r="B13" s="342"/>
      <c r="C13" s="342"/>
      <c r="D13" s="342"/>
      <c r="E13" s="342"/>
      <c r="F13" s="342"/>
      <c r="G13" s="342"/>
      <c r="H13" s="342"/>
    </row>
    <row r="14" spans="1:8" s="343" customFormat="1" ht="17.25" customHeight="1">
      <c r="A14" s="344"/>
      <c r="B14" s="342"/>
      <c r="C14" s="344"/>
      <c r="D14" s="345"/>
      <c r="E14" s="344"/>
      <c r="F14" s="344"/>
      <c r="G14" s="344"/>
      <c r="H14" s="345"/>
    </row>
    <row r="15" spans="1:8" s="343" customFormat="1" ht="23.25" customHeight="1">
      <c r="A15" s="342"/>
      <c r="B15" s="342"/>
      <c r="C15" s="342"/>
      <c r="D15" s="342"/>
      <c r="E15" s="342"/>
      <c r="F15" s="342"/>
      <c r="G15" s="342"/>
      <c r="H15" s="342"/>
    </row>
    <row r="16" spans="1:8" ht="17.25" customHeight="1">
      <c r="A16" s="339"/>
      <c r="B16" s="340"/>
      <c r="C16" s="341"/>
      <c r="E16" s="339"/>
      <c r="F16" s="339"/>
      <c r="G16" s="339"/>
    </row>
    <row r="17" spans="1:7" ht="17.25" customHeight="1">
      <c r="A17" s="339"/>
      <c r="B17" s="340"/>
      <c r="C17" s="341"/>
      <c r="E17" s="339"/>
      <c r="F17" s="339"/>
      <c r="G17" s="339"/>
    </row>
    <row r="18" spans="1:7" ht="17.25" customHeight="1">
      <c r="A18" s="339"/>
      <c r="B18" s="340"/>
      <c r="C18" s="341"/>
      <c r="E18" s="339"/>
      <c r="F18" s="339"/>
      <c r="G18" s="339"/>
    </row>
    <row r="19" spans="1:7" ht="17.25" customHeight="1">
      <c r="A19" s="339"/>
      <c r="B19" s="340"/>
      <c r="C19" s="341"/>
      <c r="E19" s="339"/>
      <c r="F19" s="339"/>
      <c r="G19" s="339"/>
    </row>
    <row r="20" spans="1:7" ht="17.25" customHeight="1">
      <c r="A20" s="339"/>
      <c r="B20" s="340"/>
      <c r="C20" s="341"/>
      <c r="E20" s="339"/>
      <c r="F20" s="339"/>
      <c r="G20" s="339"/>
    </row>
    <row r="21" spans="1:7" ht="17.25" customHeight="1">
      <c r="A21" s="339"/>
      <c r="B21" s="340"/>
      <c r="C21" s="341"/>
      <c r="E21" s="339"/>
      <c r="F21" s="339"/>
      <c r="G21" s="339"/>
    </row>
    <row r="22" spans="1:7" ht="17.25" customHeight="1">
      <c r="A22" s="339"/>
      <c r="B22" s="340"/>
      <c r="C22" s="341"/>
      <c r="E22" s="339"/>
      <c r="F22" s="339"/>
      <c r="G22" s="339"/>
    </row>
    <row r="23" spans="1:7" ht="17.25" customHeight="1">
      <c r="A23" s="339"/>
      <c r="B23" s="340"/>
      <c r="C23" s="341"/>
      <c r="E23" s="339"/>
      <c r="F23" s="339"/>
      <c r="G23" s="339"/>
    </row>
    <row r="24" spans="1:7" ht="17.25" customHeight="1">
      <c r="A24" s="339"/>
      <c r="B24" s="340"/>
      <c r="C24" s="341"/>
      <c r="E24" s="339"/>
      <c r="F24" s="339"/>
      <c r="G24" s="339"/>
    </row>
    <row r="25" spans="1:7" ht="17.25" customHeight="1">
      <c r="A25" s="339"/>
      <c r="B25" s="340"/>
      <c r="C25" s="341"/>
      <c r="E25" s="339"/>
      <c r="F25" s="339"/>
      <c r="G25" s="339"/>
    </row>
    <row r="26" spans="1:7" ht="17.25" customHeight="1">
      <c r="A26" s="339"/>
      <c r="B26" s="340"/>
      <c r="C26" s="341"/>
      <c r="E26" s="339"/>
      <c r="F26" s="339"/>
      <c r="G26" s="339"/>
    </row>
    <row r="27" spans="1:7" ht="17.25" customHeight="1">
      <c r="A27" s="339"/>
      <c r="B27" s="340"/>
      <c r="C27" s="341"/>
      <c r="E27" s="339"/>
      <c r="F27" s="339"/>
      <c r="G27" s="339"/>
    </row>
    <row r="28" spans="1:7" ht="17.25" customHeight="1">
      <c r="A28" s="339"/>
      <c r="B28" s="340"/>
      <c r="C28" s="341"/>
      <c r="E28" s="339"/>
      <c r="F28" s="339"/>
      <c r="G28" s="339"/>
    </row>
    <row r="29" spans="1:7" ht="17.25" customHeight="1">
      <c r="A29" s="339"/>
      <c r="B29" s="340"/>
      <c r="C29" s="341"/>
      <c r="E29" s="339"/>
      <c r="F29" s="339"/>
      <c r="G29" s="339"/>
    </row>
    <row r="30" spans="1:7" ht="17.25" customHeight="1">
      <c r="A30" s="339"/>
      <c r="B30" s="340"/>
      <c r="C30" s="341"/>
      <c r="E30" s="339"/>
      <c r="F30" s="339"/>
      <c r="G30" s="339"/>
    </row>
    <row r="31" spans="1:7" ht="17.25" customHeight="1">
      <c r="A31" s="339"/>
      <c r="B31" s="340"/>
      <c r="C31" s="341"/>
      <c r="E31" s="339"/>
      <c r="F31" s="339"/>
      <c r="G31" s="339"/>
    </row>
    <row r="32" spans="1:7" ht="17.25" customHeight="1">
      <c r="A32" s="339"/>
      <c r="B32" s="340"/>
      <c r="C32" s="341"/>
      <c r="E32" s="339"/>
      <c r="F32" s="339"/>
      <c r="G32" s="339"/>
    </row>
    <row r="33" spans="1:8" ht="17.25" customHeight="1">
      <c r="A33" s="339"/>
      <c r="B33" s="340"/>
      <c r="C33" s="341"/>
      <c r="E33" s="339"/>
      <c r="F33" s="339"/>
      <c r="G33" s="339"/>
    </row>
    <row r="34" spans="1:8" ht="17.25" customHeight="1">
      <c r="A34" s="339"/>
      <c r="B34" s="340"/>
      <c r="C34" s="341"/>
      <c r="E34" s="339"/>
      <c r="F34" s="339"/>
      <c r="G34" s="339"/>
    </row>
    <row r="35" spans="1:8" ht="17.25" customHeight="1">
      <c r="A35" s="339"/>
      <c r="B35" s="340"/>
      <c r="C35" s="341"/>
      <c r="E35" s="339"/>
      <c r="F35" s="339"/>
      <c r="G35" s="339"/>
    </row>
    <row r="36" spans="1:8" ht="17.25" customHeight="1">
      <c r="A36" s="339"/>
      <c r="B36" s="340"/>
      <c r="C36" s="341"/>
      <c r="E36" s="339"/>
      <c r="F36" s="339"/>
      <c r="G36" s="339"/>
    </row>
    <row r="37" spans="1:8" ht="17.25" customHeight="1">
      <c r="A37" s="339"/>
      <c r="B37" s="340"/>
      <c r="C37" s="341"/>
      <c r="E37" s="339"/>
      <c r="F37" s="339"/>
      <c r="G37" s="339"/>
    </row>
    <row r="38" spans="1:8" ht="17.25" customHeight="1">
      <c r="A38" s="339"/>
      <c r="B38" s="340"/>
      <c r="C38" s="341"/>
      <c r="E38" s="339"/>
      <c r="F38" s="339"/>
      <c r="G38" s="339"/>
    </row>
    <row r="39" spans="1:8" ht="17.25" customHeight="1">
      <c r="A39" s="339"/>
      <c r="B39" s="340"/>
      <c r="C39" s="341"/>
      <c r="E39" s="339"/>
      <c r="F39" s="339"/>
      <c r="G39" s="339"/>
    </row>
    <row r="40" spans="1:8" ht="17.25" customHeight="1">
      <c r="A40" s="339"/>
      <c r="B40" s="340"/>
      <c r="C40" s="341"/>
      <c r="E40" s="339"/>
      <c r="F40" s="339"/>
      <c r="G40" s="339"/>
    </row>
    <row r="41" spans="1:8" ht="12.75" customHeight="1">
      <c r="A41" s="343"/>
      <c r="B41" s="346"/>
      <c r="C41" s="341"/>
      <c r="D41" s="343"/>
      <c r="E41" s="343"/>
      <c r="F41" s="343"/>
      <c r="G41" s="343"/>
      <c r="H41" s="343"/>
    </row>
    <row r="42" spans="1:8" ht="25.5">
      <c r="A42" s="343"/>
      <c r="B42" s="343"/>
      <c r="C42" s="343"/>
      <c r="D42" s="343"/>
      <c r="E42" s="343"/>
      <c r="F42" s="343"/>
      <c r="G42" s="343"/>
      <c r="H42" s="343"/>
    </row>
  </sheetData>
  <mergeCells count="2">
    <mergeCell ref="A4:B4"/>
    <mergeCell ref="A1:C1"/>
  </mergeCells>
  <pageMargins left="0.7" right="0.7" top="0.75" bottom="0.75" header="0.3" footer="0.3"/>
  <pageSetup paperSize="9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979E-DC7D-42E9-881F-D44BFA227BAC}">
  <sheetPr>
    <tabColor theme="5" tint="-0.249977111117893"/>
  </sheetPr>
  <dimension ref="A1:G12"/>
  <sheetViews>
    <sheetView view="pageBreakPreview" zoomScale="90" zoomScaleNormal="100" zoomScaleSheetLayoutView="90" workbookViewId="0">
      <selection activeCell="A5" sqref="A5"/>
    </sheetView>
  </sheetViews>
  <sheetFormatPr defaultRowHeight="12.75"/>
  <cols>
    <col min="1" max="1" width="4" style="4" customWidth="1"/>
    <col min="2" max="2" width="52" style="4" customWidth="1"/>
    <col min="3" max="3" width="10" style="4" bestFit="1" customWidth="1"/>
    <col min="4" max="4" width="11.140625" style="4" bestFit="1" customWidth="1"/>
    <col min="5" max="5" width="8.5703125" style="4" customWidth="1"/>
    <col min="6" max="256" width="9.140625" style="4"/>
    <col min="257" max="257" width="4.140625" style="4" customWidth="1"/>
    <col min="258" max="258" width="55.140625" style="4" customWidth="1"/>
    <col min="259" max="259" width="7.5703125" style="4" customWidth="1"/>
    <col min="260" max="260" width="5.140625" style="4" customWidth="1"/>
    <col min="261" max="261" width="8.5703125" style="4" customWidth="1"/>
    <col min="262" max="512" width="9.140625" style="4"/>
    <col min="513" max="513" width="4.140625" style="4" customWidth="1"/>
    <col min="514" max="514" width="55.140625" style="4" customWidth="1"/>
    <col min="515" max="515" width="7.5703125" style="4" customWidth="1"/>
    <col min="516" max="516" width="5.140625" style="4" customWidth="1"/>
    <col min="517" max="517" width="8.5703125" style="4" customWidth="1"/>
    <col min="518" max="768" width="9.140625" style="4"/>
    <col min="769" max="769" width="4.140625" style="4" customWidth="1"/>
    <col min="770" max="770" width="55.140625" style="4" customWidth="1"/>
    <col min="771" max="771" width="7.5703125" style="4" customWidth="1"/>
    <col min="772" max="772" width="5.140625" style="4" customWidth="1"/>
    <col min="773" max="773" width="8.5703125" style="4" customWidth="1"/>
    <col min="774" max="1024" width="9.140625" style="4"/>
    <col min="1025" max="1025" width="4.140625" style="4" customWidth="1"/>
    <col min="1026" max="1026" width="55.140625" style="4" customWidth="1"/>
    <col min="1027" max="1027" width="7.5703125" style="4" customWidth="1"/>
    <col min="1028" max="1028" width="5.140625" style="4" customWidth="1"/>
    <col min="1029" max="1029" width="8.5703125" style="4" customWidth="1"/>
    <col min="1030" max="1280" width="9.140625" style="4"/>
    <col min="1281" max="1281" width="4.140625" style="4" customWidth="1"/>
    <col min="1282" max="1282" width="55.140625" style="4" customWidth="1"/>
    <col min="1283" max="1283" width="7.5703125" style="4" customWidth="1"/>
    <col min="1284" max="1284" width="5.140625" style="4" customWidth="1"/>
    <col min="1285" max="1285" width="8.5703125" style="4" customWidth="1"/>
    <col min="1286" max="1536" width="9.140625" style="4"/>
    <col min="1537" max="1537" width="4.140625" style="4" customWidth="1"/>
    <col min="1538" max="1538" width="55.140625" style="4" customWidth="1"/>
    <col min="1539" max="1539" width="7.5703125" style="4" customWidth="1"/>
    <col min="1540" max="1540" width="5.140625" style="4" customWidth="1"/>
    <col min="1541" max="1541" width="8.5703125" style="4" customWidth="1"/>
    <col min="1542" max="1792" width="9.140625" style="4"/>
    <col min="1793" max="1793" width="4.140625" style="4" customWidth="1"/>
    <col min="1794" max="1794" width="55.140625" style="4" customWidth="1"/>
    <col min="1795" max="1795" width="7.5703125" style="4" customWidth="1"/>
    <col min="1796" max="1796" width="5.140625" style="4" customWidth="1"/>
    <col min="1797" max="1797" width="8.5703125" style="4" customWidth="1"/>
    <col min="1798" max="2048" width="9.140625" style="4"/>
    <col min="2049" max="2049" width="4.140625" style="4" customWidth="1"/>
    <col min="2050" max="2050" width="55.140625" style="4" customWidth="1"/>
    <col min="2051" max="2051" width="7.5703125" style="4" customWidth="1"/>
    <col min="2052" max="2052" width="5.140625" style="4" customWidth="1"/>
    <col min="2053" max="2053" width="8.5703125" style="4" customWidth="1"/>
    <col min="2054" max="2304" width="9.140625" style="4"/>
    <col min="2305" max="2305" width="4.140625" style="4" customWidth="1"/>
    <col min="2306" max="2306" width="55.140625" style="4" customWidth="1"/>
    <col min="2307" max="2307" width="7.5703125" style="4" customWidth="1"/>
    <col min="2308" max="2308" width="5.140625" style="4" customWidth="1"/>
    <col min="2309" max="2309" width="8.5703125" style="4" customWidth="1"/>
    <col min="2310" max="2560" width="9.140625" style="4"/>
    <col min="2561" max="2561" width="4.140625" style="4" customWidth="1"/>
    <col min="2562" max="2562" width="55.140625" style="4" customWidth="1"/>
    <col min="2563" max="2563" width="7.5703125" style="4" customWidth="1"/>
    <col min="2564" max="2564" width="5.140625" style="4" customWidth="1"/>
    <col min="2565" max="2565" width="8.5703125" style="4" customWidth="1"/>
    <col min="2566" max="2816" width="9.140625" style="4"/>
    <col min="2817" max="2817" width="4.140625" style="4" customWidth="1"/>
    <col min="2818" max="2818" width="55.140625" style="4" customWidth="1"/>
    <col min="2819" max="2819" width="7.5703125" style="4" customWidth="1"/>
    <col min="2820" max="2820" width="5.140625" style="4" customWidth="1"/>
    <col min="2821" max="2821" width="8.5703125" style="4" customWidth="1"/>
    <col min="2822" max="3072" width="9.140625" style="4"/>
    <col min="3073" max="3073" width="4.140625" style="4" customWidth="1"/>
    <col min="3074" max="3074" width="55.140625" style="4" customWidth="1"/>
    <col min="3075" max="3075" width="7.5703125" style="4" customWidth="1"/>
    <col min="3076" max="3076" width="5.140625" style="4" customWidth="1"/>
    <col min="3077" max="3077" width="8.5703125" style="4" customWidth="1"/>
    <col min="3078" max="3328" width="9.140625" style="4"/>
    <col min="3329" max="3329" width="4.140625" style="4" customWidth="1"/>
    <col min="3330" max="3330" width="55.140625" style="4" customWidth="1"/>
    <col min="3331" max="3331" width="7.5703125" style="4" customWidth="1"/>
    <col min="3332" max="3332" width="5.140625" style="4" customWidth="1"/>
    <col min="3333" max="3333" width="8.5703125" style="4" customWidth="1"/>
    <col min="3334" max="3584" width="9.140625" style="4"/>
    <col min="3585" max="3585" width="4.140625" style="4" customWidth="1"/>
    <col min="3586" max="3586" width="55.140625" style="4" customWidth="1"/>
    <col min="3587" max="3587" width="7.5703125" style="4" customWidth="1"/>
    <col min="3588" max="3588" width="5.140625" style="4" customWidth="1"/>
    <col min="3589" max="3589" width="8.5703125" style="4" customWidth="1"/>
    <col min="3590" max="3840" width="9.140625" style="4"/>
    <col min="3841" max="3841" width="4.140625" style="4" customWidth="1"/>
    <col min="3842" max="3842" width="55.140625" style="4" customWidth="1"/>
    <col min="3843" max="3843" width="7.5703125" style="4" customWidth="1"/>
    <col min="3844" max="3844" width="5.140625" style="4" customWidth="1"/>
    <col min="3845" max="3845" width="8.5703125" style="4" customWidth="1"/>
    <col min="3846" max="4096" width="9.140625" style="4"/>
    <col min="4097" max="4097" width="4.140625" style="4" customWidth="1"/>
    <col min="4098" max="4098" width="55.140625" style="4" customWidth="1"/>
    <col min="4099" max="4099" width="7.5703125" style="4" customWidth="1"/>
    <col min="4100" max="4100" width="5.140625" style="4" customWidth="1"/>
    <col min="4101" max="4101" width="8.5703125" style="4" customWidth="1"/>
    <col min="4102" max="4352" width="9.140625" style="4"/>
    <col min="4353" max="4353" width="4.140625" style="4" customWidth="1"/>
    <col min="4354" max="4354" width="55.140625" style="4" customWidth="1"/>
    <col min="4355" max="4355" width="7.5703125" style="4" customWidth="1"/>
    <col min="4356" max="4356" width="5.140625" style="4" customWidth="1"/>
    <col min="4357" max="4357" width="8.5703125" style="4" customWidth="1"/>
    <col min="4358" max="4608" width="9.140625" style="4"/>
    <col min="4609" max="4609" width="4.140625" style="4" customWidth="1"/>
    <col min="4610" max="4610" width="55.140625" style="4" customWidth="1"/>
    <col min="4611" max="4611" width="7.5703125" style="4" customWidth="1"/>
    <col min="4612" max="4612" width="5.140625" style="4" customWidth="1"/>
    <col min="4613" max="4613" width="8.5703125" style="4" customWidth="1"/>
    <col min="4614" max="4864" width="9.140625" style="4"/>
    <col min="4865" max="4865" width="4.140625" style="4" customWidth="1"/>
    <col min="4866" max="4866" width="55.140625" style="4" customWidth="1"/>
    <col min="4867" max="4867" width="7.5703125" style="4" customWidth="1"/>
    <col min="4868" max="4868" width="5.140625" style="4" customWidth="1"/>
    <col min="4869" max="4869" width="8.5703125" style="4" customWidth="1"/>
    <col min="4870" max="5120" width="9.140625" style="4"/>
    <col min="5121" max="5121" width="4.140625" style="4" customWidth="1"/>
    <col min="5122" max="5122" width="55.140625" style="4" customWidth="1"/>
    <col min="5123" max="5123" width="7.5703125" style="4" customWidth="1"/>
    <col min="5124" max="5124" width="5.140625" style="4" customWidth="1"/>
    <col min="5125" max="5125" width="8.5703125" style="4" customWidth="1"/>
    <col min="5126" max="5376" width="9.140625" style="4"/>
    <col min="5377" max="5377" width="4.140625" style="4" customWidth="1"/>
    <col min="5378" max="5378" width="55.140625" style="4" customWidth="1"/>
    <col min="5379" max="5379" width="7.5703125" style="4" customWidth="1"/>
    <col min="5380" max="5380" width="5.140625" style="4" customWidth="1"/>
    <col min="5381" max="5381" width="8.5703125" style="4" customWidth="1"/>
    <col min="5382" max="5632" width="9.140625" style="4"/>
    <col min="5633" max="5633" width="4.140625" style="4" customWidth="1"/>
    <col min="5634" max="5634" width="55.140625" style="4" customWidth="1"/>
    <col min="5635" max="5635" width="7.5703125" style="4" customWidth="1"/>
    <col min="5636" max="5636" width="5.140625" style="4" customWidth="1"/>
    <col min="5637" max="5637" width="8.5703125" style="4" customWidth="1"/>
    <col min="5638" max="5888" width="9.140625" style="4"/>
    <col min="5889" max="5889" width="4.140625" style="4" customWidth="1"/>
    <col min="5890" max="5890" width="55.140625" style="4" customWidth="1"/>
    <col min="5891" max="5891" width="7.5703125" style="4" customWidth="1"/>
    <col min="5892" max="5892" width="5.140625" style="4" customWidth="1"/>
    <col min="5893" max="5893" width="8.5703125" style="4" customWidth="1"/>
    <col min="5894" max="6144" width="9.140625" style="4"/>
    <col min="6145" max="6145" width="4.140625" style="4" customWidth="1"/>
    <col min="6146" max="6146" width="55.140625" style="4" customWidth="1"/>
    <col min="6147" max="6147" width="7.5703125" style="4" customWidth="1"/>
    <col min="6148" max="6148" width="5.140625" style="4" customWidth="1"/>
    <col min="6149" max="6149" width="8.5703125" style="4" customWidth="1"/>
    <col min="6150" max="6400" width="9.140625" style="4"/>
    <col min="6401" max="6401" width="4.140625" style="4" customWidth="1"/>
    <col min="6402" max="6402" width="55.140625" style="4" customWidth="1"/>
    <col min="6403" max="6403" width="7.5703125" style="4" customWidth="1"/>
    <col min="6404" max="6404" width="5.140625" style="4" customWidth="1"/>
    <col min="6405" max="6405" width="8.5703125" style="4" customWidth="1"/>
    <col min="6406" max="6656" width="9.140625" style="4"/>
    <col min="6657" max="6657" width="4.140625" style="4" customWidth="1"/>
    <col min="6658" max="6658" width="55.140625" style="4" customWidth="1"/>
    <col min="6659" max="6659" width="7.5703125" style="4" customWidth="1"/>
    <col min="6660" max="6660" width="5.140625" style="4" customWidth="1"/>
    <col min="6661" max="6661" width="8.5703125" style="4" customWidth="1"/>
    <col min="6662" max="6912" width="9.140625" style="4"/>
    <col min="6913" max="6913" width="4.140625" style="4" customWidth="1"/>
    <col min="6914" max="6914" width="55.140625" style="4" customWidth="1"/>
    <col min="6915" max="6915" width="7.5703125" style="4" customWidth="1"/>
    <col min="6916" max="6916" width="5.140625" style="4" customWidth="1"/>
    <col min="6917" max="6917" width="8.5703125" style="4" customWidth="1"/>
    <col min="6918" max="7168" width="9.140625" style="4"/>
    <col min="7169" max="7169" width="4.140625" style="4" customWidth="1"/>
    <col min="7170" max="7170" width="55.140625" style="4" customWidth="1"/>
    <col min="7171" max="7171" width="7.5703125" style="4" customWidth="1"/>
    <col min="7172" max="7172" width="5.140625" style="4" customWidth="1"/>
    <col min="7173" max="7173" width="8.5703125" style="4" customWidth="1"/>
    <col min="7174" max="7424" width="9.140625" style="4"/>
    <col min="7425" max="7425" width="4.140625" style="4" customWidth="1"/>
    <col min="7426" max="7426" width="55.140625" style="4" customWidth="1"/>
    <col min="7427" max="7427" width="7.5703125" style="4" customWidth="1"/>
    <col min="7428" max="7428" width="5.140625" style="4" customWidth="1"/>
    <col min="7429" max="7429" width="8.5703125" style="4" customWidth="1"/>
    <col min="7430" max="7680" width="9.140625" style="4"/>
    <col min="7681" max="7681" width="4.140625" style="4" customWidth="1"/>
    <col min="7682" max="7682" width="55.140625" style="4" customWidth="1"/>
    <col min="7683" max="7683" width="7.5703125" style="4" customWidth="1"/>
    <col min="7684" max="7684" width="5.140625" style="4" customWidth="1"/>
    <col min="7685" max="7685" width="8.5703125" style="4" customWidth="1"/>
    <col min="7686" max="7936" width="9.140625" style="4"/>
    <col min="7937" max="7937" width="4.140625" style="4" customWidth="1"/>
    <col min="7938" max="7938" width="55.140625" style="4" customWidth="1"/>
    <col min="7939" max="7939" width="7.5703125" style="4" customWidth="1"/>
    <col min="7940" max="7940" width="5.140625" style="4" customWidth="1"/>
    <col min="7941" max="7941" width="8.5703125" style="4" customWidth="1"/>
    <col min="7942" max="8192" width="9.140625" style="4"/>
    <col min="8193" max="8193" width="4.140625" style="4" customWidth="1"/>
    <col min="8194" max="8194" width="55.140625" style="4" customWidth="1"/>
    <col min="8195" max="8195" width="7.5703125" style="4" customWidth="1"/>
    <col min="8196" max="8196" width="5.140625" style="4" customWidth="1"/>
    <col min="8197" max="8197" width="8.5703125" style="4" customWidth="1"/>
    <col min="8198" max="8448" width="9.140625" style="4"/>
    <col min="8449" max="8449" width="4.140625" style="4" customWidth="1"/>
    <col min="8450" max="8450" width="55.140625" style="4" customWidth="1"/>
    <col min="8451" max="8451" width="7.5703125" style="4" customWidth="1"/>
    <col min="8452" max="8452" width="5.140625" style="4" customWidth="1"/>
    <col min="8453" max="8453" width="8.5703125" style="4" customWidth="1"/>
    <col min="8454" max="8704" width="9.140625" style="4"/>
    <col min="8705" max="8705" width="4.140625" style="4" customWidth="1"/>
    <col min="8706" max="8706" width="55.140625" style="4" customWidth="1"/>
    <col min="8707" max="8707" width="7.5703125" style="4" customWidth="1"/>
    <col min="8708" max="8708" width="5.140625" style="4" customWidth="1"/>
    <col min="8709" max="8709" width="8.5703125" style="4" customWidth="1"/>
    <col min="8710" max="8960" width="9.140625" style="4"/>
    <col min="8961" max="8961" width="4.140625" style="4" customWidth="1"/>
    <col min="8962" max="8962" width="55.140625" style="4" customWidth="1"/>
    <col min="8963" max="8963" width="7.5703125" style="4" customWidth="1"/>
    <col min="8964" max="8964" width="5.140625" style="4" customWidth="1"/>
    <col min="8965" max="8965" width="8.5703125" style="4" customWidth="1"/>
    <col min="8966" max="9216" width="9.140625" style="4"/>
    <col min="9217" max="9217" width="4.140625" style="4" customWidth="1"/>
    <col min="9218" max="9218" width="55.140625" style="4" customWidth="1"/>
    <col min="9219" max="9219" width="7.5703125" style="4" customWidth="1"/>
    <col min="9220" max="9220" width="5.140625" style="4" customWidth="1"/>
    <col min="9221" max="9221" width="8.5703125" style="4" customWidth="1"/>
    <col min="9222" max="9472" width="9.140625" style="4"/>
    <col min="9473" max="9473" width="4.140625" style="4" customWidth="1"/>
    <col min="9474" max="9474" width="55.140625" style="4" customWidth="1"/>
    <col min="9475" max="9475" width="7.5703125" style="4" customWidth="1"/>
    <col min="9476" max="9476" width="5.140625" style="4" customWidth="1"/>
    <col min="9477" max="9477" width="8.5703125" style="4" customWidth="1"/>
    <col min="9478" max="9728" width="9.140625" style="4"/>
    <col min="9729" max="9729" width="4.140625" style="4" customWidth="1"/>
    <col min="9730" max="9730" width="55.140625" style="4" customWidth="1"/>
    <col min="9731" max="9731" width="7.5703125" style="4" customWidth="1"/>
    <col min="9732" max="9732" width="5.140625" style="4" customWidth="1"/>
    <col min="9733" max="9733" width="8.5703125" style="4" customWidth="1"/>
    <col min="9734" max="9984" width="9.140625" style="4"/>
    <col min="9985" max="9985" width="4.140625" style="4" customWidth="1"/>
    <col min="9986" max="9986" width="55.140625" style="4" customWidth="1"/>
    <col min="9987" max="9987" width="7.5703125" style="4" customWidth="1"/>
    <col min="9988" max="9988" width="5.140625" style="4" customWidth="1"/>
    <col min="9989" max="9989" width="8.5703125" style="4" customWidth="1"/>
    <col min="9990" max="10240" width="9.140625" style="4"/>
    <col min="10241" max="10241" width="4.140625" style="4" customWidth="1"/>
    <col min="10242" max="10242" width="55.140625" style="4" customWidth="1"/>
    <col min="10243" max="10243" width="7.5703125" style="4" customWidth="1"/>
    <col min="10244" max="10244" width="5.140625" style="4" customWidth="1"/>
    <col min="10245" max="10245" width="8.5703125" style="4" customWidth="1"/>
    <col min="10246" max="10496" width="9.140625" style="4"/>
    <col min="10497" max="10497" width="4.140625" style="4" customWidth="1"/>
    <col min="10498" max="10498" width="55.140625" style="4" customWidth="1"/>
    <col min="10499" max="10499" width="7.5703125" style="4" customWidth="1"/>
    <col min="10500" max="10500" width="5.140625" style="4" customWidth="1"/>
    <col min="10501" max="10501" width="8.5703125" style="4" customWidth="1"/>
    <col min="10502" max="10752" width="9.140625" style="4"/>
    <col min="10753" max="10753" width="4.140625" style="4" customWidth="1"/>
    <col min="10754" max="10754" width="55.140625" style="4" customWidth="1"/>
    <col min="10755" max="10755" width="7.5703125" style="4" customWidth="1"/>
    <col min="10756" max="10756" width="5.140625" style="4" customWidth="1"/>
    <col min="10757" max="10757" width="8.5703125" style="4" customWidth="1"/>
    <col min="10758" max="11008" width="9.140625" style="4"/>
    <col min="11009" max="11009" width="4.140625" style="4" customWidth="1"/>
    <col min="11010" max="11010" width="55.140625" style="4" customWidth="1"/>
    <col min="11011" max="11011" width="7.5703125" style="4" customWidth="1"/>
    <col min="11012" max="11012" width="5.140625" style="4" customWidth="1"/>
    <col min="11013" max="11013" width="8.5703125" style="4" customWidth="1"/>
    <col min="11014" max="11264" width="9.140625" style="4"/>
    <col min="11265" max="11265" width="4.140625" style="4" customWidth="1"/>
    <col min="11266" max="11266" width="55.140625" style="4" customWidth="1"/>
    <col min="11267" max="11267" width="7.5703125" style="4" customWidth="1"/>
    <col min="11268" max="11268" width="5.140625" style="4" customWidth="1"/>
    <col min="11269" max="11269" width="8.5703125" style="4" customWidth="1"/>
    <col min="11270" max="11520" width="9.140625" style="4"/>
    <col min="11521" max="11521" width="4.140625" style="4" customWidth="1"/>
    <col min="11522" max="11522" width="55.140625" style="4" customWidth="1"/>
    <col min="11523" max="11523" width="7.5703125" style="4" customWidth="1"/>
    <col min="11524" max="11524" width="5.140625" style="4" customWidth="1"/>
    <col min="11525" max="11525" width="8.5703125" style="4" customWidth="1"/>
    <col min="11526" max="11776" width="9.140625" style="4"/>
    <col min="11777" max="11777" width="4.140625" style="4" customWidth="1"/>
    <col min="11778" max="11778" width="55.140625" style="4" customWidth="1"/>
    <col min="11779" max="11779" width="7.5703125" style="4" customWidth="1"/>
    <col min="11780" max="11780" width="5.140625" style="4" customWidth="1"/>
    <col min="11781" max="11781" width="8.5703125" style="4" customWidth="1"/>
    <col min="11782" max="12032" width="9.140625" style="4"/>
    <col min="12033" max="12033" width="4.140625" style="4" customWidth="1"/>
    <col min="12034" max="12034" width="55.140625" style="4" customWidth="1"/>
    <col min="12035" max="12035" width="7.5703125" style="4" customWidth="1"/>
    <col min="12036" max="12036" width="5.140625" style="4" customWidth="1"/>
    <col min="12037" max="12037" width="8.5703125" style="4" customWidth="1"/>
    <col min="12038" max="12288" width="9.140625" style="4"/>
    <col min="12289" max="12289" width="4.140625" style="4" customWidth="1"/>
    <col min="12290" max="12290" width="55.140625" style="4" customWidth="1"/>
    <col min="12291" max="12291" width="7.5703125" style="4" customWidth="1"/>
    <col min="12292" max="12292" width="5.140625" style="4" customWidth="1"/>
    <col min="12293" max="12293" width="8.5703125" style="4" customWidth="1"/>
    <col min="12294" max="12544" width="9.140625" style="4"/>
    <col min="12545" max="12545" width="4.140625" style="4" customWidth="1"/>
    <col min="12546" max="12546" width="55.140625" style="4" customWidth="1"/>
    <col min="12547" max="12547" width="7.5703125" style="4" customWidth="1"/>
    <col min="12548" max="12548" width="5.140625" style="4" customWidth="1"/>
    <col min="12549" max="12549" width="8.5703125" style="4" customWidth="1"/>
    <col min="12550" max="12800" width="9.140625" style="4"/>
    <col min="12801" max="12801" width="4.140625" style="4" customWidth="1"/>
    <col min="12802" max="12802" width="55.140625" style="4" customWidth="1"/>
    <col min="12803" max="12803" width="7.5703125" style="4" customWidth="1"/>
    <col min="12804" max="12804" width="5.140625" style="4" customWidth="1"/>
    <col min="12805" max="12805" width="8.5703125" style="4" customWidth="1"/>
    <col min="12806" max="13056" width="9.140625" style="4"/>
    <col min="13057" max="13057" width="4.140625" style="4" customWidth="1"/>
    <col min="13058" max="13058" width="55.140625" style="4" customWidth="1"/>
    <col min="13059" max="13059" width="7.5703125" style="4" customWidth="1"/>
    <col min="13060" max="13060" width="5.140625" style="4" customWidth="1"/>
    <col min="13061" max="13061" width="8.5703125" style="4" customWidth="1"/>
    <col min="13062" max="13312" width="9.140625" style="4"/>
    <col min="13313" max="13313" width="4.140625" style="4" customWidth="1"/>
    <col min="13314" max="13314" width="55.140625" style="4" customWidth="1"/>
    <col min="13315" max="13315" width="7.5703125" style="4" customWidth="1"/>
    <col min="13316" max="13316" width="5.140625" style="4" customWidth="1"/>
    <col min="13317" max="13317" width="8.5703125" style="4" customWidth="1"/>
    <col min="13318" max="13568" width="9.140625" style="4"/>
    <col min="13569" max="13569" width="4.140625" style="4" customWidth="1"/>
    <col min="13570" max="13570" width="55.140625" style="4" customWidth="1"/>
    <col min="13571" max="13571" width="7.5703125" style="4" customWidth="1"/>
    <col min="13572" max="13572" width="5.140625" style="4" customWidth="1"/>
    <col min="13573" max="13573" width="8.5703125" style="4" customWidth="1"/>
    <col min="13574" max="13824" width="9.140625" style="4"/>
    <col min="13825" max="13825" width="4.140625" style="4" customWidth="1"/>
    <col min="13826" max="13826" width="55.140625" style="4" customWidth="1"/>
    <col min="13827" max="13827" width="7.5703125" style="4" customWidth="1"/>
    <col min="13828" max="13828" width="5.140625" style="4" customWidth="1"/>
    <col min="13829" max="13829" width="8.5703125" style="4" customWidth="1"/>
    <col min="13830" max="14080" width="9.140625" style="4"/>
    <col min="14081" max="14081" width="4.140625" style="4" customWidth="1"/>
    <col min="14082" max="14082" width="55.140625" style="4" customWidth="1"/>
    <col min="14083" max="14083" width="7.5703125" style="4" customWidth="1"/>
    <col min="14084" max="14084" width="5.140625" style="4" customWidth="1"/>
    <col min="14085" max="14085" width="8.5703125" style="4" customWidth="1"/>
    <col min="14086" max="14336" width="9.140625" style="4"/>
    <col min="14337" max="14337" width="4.140625" style="4" customWidth="1"/>
    <col min="14338" max="14338" width="55.140625" style="4" customWidth="1"/>
    <col min="14339" max="14339" width="7.5703125" style="4" customWidth="1"/>
    <col min="14340" max="14340" width="5.140625" style="4" customWidth="1"/>
    <col min="14341" max="14341" width="8.5703125" style="4" customWidth="1"/>
    <col min="14342" max="14592" width="9.140625" style="4"/>
    <col min="14593" max="14593" width="4.140625" style="4" customWidth="1"/>
    <col min="14594" max="14594" width="55.140625" style="4" customWidth="1"/>
    <col min="14595" max="14595" width="7.5703125" style="4" customWidth="1"/>
    <col min="14596" max="14596" width="5.140625" style="4" customWidth="1"/>
    <col min="14597" max="14597" width="8.5703125" style="4" customWidth="1"/>
    <col min="14598" max="14848" width="9.140625" style="4"/>
    <col min="14849" max="14849" width="4.140625" style="4" customWidth="1"/>
    <col min="14850" max="14850" width="55.140625" style="4" customWidth="1"/>
    <col min="14851" max="14851" width="7.5703125" style="4" customWidth="1"/>
    <col min="14852" max="14852" width="5.140625" style="4" customWidth="1"/>
    <col min="14853" max="14853" width="8.5703125" style="4" customWidth="1"/>
    <col min="14854" max="15104" width="9.140625" style="4"/>
    <col min="15105" max="15105" width="4.140625" style="4" customWidth="1"/>
    <col min="15106" max="15106" width="55.140625" style="4" customWidth="1"/>
    <col min="15107" max="15107" width="7.5703125" style="4" customWidth="1"/>
    <col min="15108" max="15108" width="5.140625" style="4" customWidth="1"/>
    <col min="15109" max="15109" width="8.5703125" style="4" customWidth="1"/>
    <col min="15110" max="15360" width="9.140625" style="4"/>
    <col min="15361" max="15361" width="4.140625" style="4" customWidth="1"/>
    <col min="15362" max="15362" width="55.140625" style="4" customWidth="1"/>
    <col min="15363" max="15363" width="7.5703125" style="4" customWidth="1"/>
    <col min="15364" max="15364" width="5.140625" style="4" customWidth="1"/>
    <col min="15365" max="15365" width="8.5703125" style="4" customWidth="1"/>
    <col min="15366" max="15616" width="9.140625" style="4"/>
    <col min="15617" max="15617" width="4.140625" style="4" customWidth="1"/>
    <col min="15618" max="15618" width="55.140625" style="4" customWidth="1"/>
    <col min="15619" max="15619" width="7.5703125" style="4" customWidth="1"/>
    <col min="15620" max="15620" width="5.140625" style="4" customWidth="1"/>
    <col min="15621" max="15621" width="8.5703125" style="4" customWidth="1"/>
    <col min="15622" max="15872" width="9.140625" style="4"/>
    <col min="15873" max="15873" width="4.140625" style="4" customWidth="1"/>
    <col min="15874" max="15874" width="55.140625" style="4" customWidth="1"/>
    <col min="15875" max="15875" width="7.5703125" style="4" customWidth="1"/>
    <col min="15876" max="15876" width="5.140625" style="4" customWidth="1"/>
    <col min="15877" max="15877" width="8.5703125" style="4" customWidth="1"/>
    <col min="15878" max="16128" width="9.140625" style="4"/>
    <col min="16129" max="16129" width="4.140625" style="4" customWidth="1"/>
    <col min="16130" max="16130" width="55.140625" style="4" customWidth="1"/>
    <col min="16131" max="16131" width="7.5703125" style="4" customWidth="1"/>
    <col min="16132" max="16132" width="5.140625" style="4" customWidth="1"/>
    <col min="16133" max="16133" width="8.5703125" style="4" customWidth="1"/>
    <col min="16134" max="16384" width="9.140625" style="4"/>
  </cols>
  <sheetData>
    <row r="1" spans="1:7" ht="45">
      <c r="A1" s="2216" t="s">
        <v>143</v>
      </c>
      <c r="B1" s="2216"/>
      <c r="C1" s="2216"/>
      <c r="D1" s="2217">
        <v>483</v>
      </c>
      <c r="E1" s="2217"/>
      <c r="F1" s="331"/>
      <c r="G1" s="331"/>
    </row>
    <row r="2" spans="1:7" ht="20.25" customHeight="1">
      <c r="A2" s="348"/>
      <c r="B2" s="348"/>
      <c r="E2" s="353"/>
      <c r="F2" s="353"/>
      <c r="G2" s="349"/>
    </row>
    <row r="3" spans="1:7" ht="20.25" customHeight="1">
      <c r="C3" s="349"/>
      <c r="D3" s="349"/>
      <c r="E3" s="349"/>
      <c r="F3" s="349"/>
      <c r="G3" s="349"/>
    </row>
    <row r="4" spans="1:7" ht="20.25" customHeight="1">
      <c r="A4" s="352" t="s">
        <v>1089</v>
      </c>
      <c r="B4" s="355"/>
      <c r="C4" s="349"/>
      <c r="D4" s="349"/>
      <c r="E4" s="349"/>
      <c r="F4" s="349"/>
      <c r="G4" s="349"/>
    </row>
    <row r="5" spans="1:7" ht="20.25" customHeight="1">
      <c r="A5" s="354"/>
      <c r="B5" s="354"/>
      <c r="C5" s="349"/>
      <c r="D5" s="349"/>
      <c r="E5" s="331"/>
    </row>
    <row r="6" spans="1:7" ht="16.5" thickBot="1">
      <c r="A6" s="255"/>
      <c r="B6" s="255"/>
      <c r="C6" s="350"/>
      <c r="D6" s="351"/>
      <c r="E6" s="255"/>
    </row>
    <row r="7" spans="1:7" ht="15" thickBot="1">
      <c r="A7" s="319"/>
      <c r="B7" s="320" t="s">
        <v>784</v>
      </c>
      <c r="C7" s="320" t="s">
        <v>139</v>
      </c>
      <c r="D7" s="326" t="s">
        <v>142</v>
      </c>
      <c r="E7" s="351"/>
    </row>
    <row r="8" spans="1:7" ht="15" thickBot="1">
      <c r="A8" s="319">
        <v>1</v>
      </c>
      <c r="B8" s="337" t="s">
        <v>786</v>
      </c>
      <c r="C8" s="322">
        <v>2</v>
      </c>
      <c r="D8" s="322">
        <v>2</v>
      </c>
      <c r="E8" s="255"/>
    </row>
    <row r="9" spans="1:7" ht="15" thickBot="1">
      <c r="A9" s="319">
        <v>2</v>
      </c>
      <c r="B9" s="337" t="s">
        <v>787</v>
      </c>
      <c r="C9" s="322">
        <v>2</v>
      </c>
      <c r="D9" s="322"/>
      <c r="E9" s="255"/>
    </row>
    <row r="10" spans="1:7" ht="15.75" thickBot="1">
      <c r="A10" s="325"/>
      <c r="B10" s="338" t="s">
        <v>71</v>
      </c>
      <c r="C10" s="324">
        <f>SUM(C8:C9)</f>
        <v>4</v>
      </c>
      <c r="D10" s="324">
        <f>SUM(D8:D9)</f>
        <v>2</v>
      </c>
      <c r="E10" s="358"/>
    </row>
    <row r="11" spans="1:7" ht="15.75">
      <c r="A11" s="356"/>
      <c r="B11" s="356"/>
      <c r="C11" s="357"/>
      <c r="E11" s="354"/>
    </row>
    <row r="12" spans="1:7" ht="15">
      <c r="B12" s="358"/>
    </row>
  </sheetData>
  <mergeCells count="2">
    <mergeCell ref="A1:C1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92</vt:i4>
      </vt:variant>
      <vt:variant>
        <vt:lpstr>Pomenované rozsahy</vt:lpstr>
      </vt:variant>
      <vt:variant>
        <vt:i4>21</vt:i4>
      </vt:variant>
    </vt:vector>
  </HeadingPairs>
  <TitlesOfParts>
    <vt:vector size="113" baseType="lpstr">
      <vt:lpstr>hlavicka</vt:lpstr>
      <vt:lpstr>Rozdelenie na činnosti LETO</vt:lpstr>
      <vt:lpstr>str.zam. </vt:lpstr>
      <vt:lpstr>str.splach.ciest</vt:lpstr>
      <vt:lpstr>chodníky</vt:lpstr>
      <vt:lpstr>lávky</vt:lpstr>
      <vt:lpstr>ruc.zam., stat.dop., MHD, ostr.</vt:lpstr>
      <vt:lpstr>odstraňovanie nánosov</vt:lpstr>
      <vt:lpstr>Údržba</vt:lpstr>
      <vt:lpstr>odstraňovanie buriny</vt:lpstr>
      <vt:lpstr>Cyklotrasy</vt:lpstr>
      <vt:lpstr>rez krik. </vt:lpstr>
      <vt:lpstr>kosenie </vt:lpstr>
      <vt:lpstr>zalievanie a ODPAD</vt:lpstr>
      <vt:lpstr>Invazne dreviny</vt:lpstr>
      <vt:lpstr>uličné vpusty</vt:lpstr>
      <vt:lpstr>koše + MHD koše</vt:lpstr>
      <vt:lpstr>081</vt:lpstr>
      <vt:lpstr>082</vt:lpstr>
      <vt:lpstr>083</vt:lpstr>
      <vt:lpstr>084 </vt:lpstr>
      <vt:lpstr>085</vt:lpstr>
      <vt:lpstr>86</vt:lpstr>
      <vt:lpstr>087L</vt:lpstr>
      <vt:lpstr>088L</vt:lpstr>
      <vt:lpstr>089 </vt:lpstr>
      <vt:lpstr>090</vt:lpstr>
      <vt:lpstr>091L </vt:lpstr>
      <vt:lpstr>092</vt:lpstr>
      <vt:lpstr>183 SD</vt:lpstr>
      <vt:lpstr>184 - Dvory4</vt:lpstr>
      <vt:lpstr>281 SD</vt:lpstr>
      <vt:lpstr>300 BLOKOVE čistenie</vt:lpstr>
      <vt:lpstr>310C cyklo</vt:lpstr>
      <vt:lpstr>310D cyklo</vt:lpstr>
      <vt:lpstr>311 MHD zas.</vt:lpstr>
      <vt:lpstr> 312 Bike</vt:lpstr>
      <vt:lpstr>318 os.</vt:lpstr>
      <vt:lpstr>319 os.</vt:lpstr>
      <vt:lpstr>485</vt:lpstr>
      <vt:lpstr>486</vt:lpstr>
      <vt:lpstr> 590 - bude robiť OKP</vt:lpstr>
      <vt:lpstr>z-1-10</vt:lpstr>
      <vt:lpstr>z-8-10</vt:lpstr>
      <vt:lpstr>z-9-10</vt:lpstr>
      <vt:lpstr>z-10-10</vt:lpstr>
      <vt:lpstr>z-11-20</vt:lpstr>
      <vt:lpstr>z-12-10</vt:lpstr>
      <vt:lpstr>z-12-20</vt:lpstr>
      <vt:lpstr>z-13-10</vt:lpstr>
      <vt:lpstr>z-13-20</vt:lpstr>
      <vt:lpstr>Z-14-10</vt:lpstr>
      <vt:lpstr>Z-14-20</vt:lpstr>
      <vt:lpstr>Z-15-20</vt:lpstr>
      <vt:lpstr>Z-16a-20</vt:lpstr>
      <vt:lpstr>Z-16-20</vt:lpstr>
      <vt:lpstr>Z-17-20</vt:lpstr>
      <vt:lpstr>487</vt:lpstr>
      <vt:lpstr>581</vt:lpstr>
      <vt:lpstr>582</vt:lpstr>
      <vt:lpstr>584</vt:lpstr>
      <vt:lpstr>585</vt:lpstr>
      <vt:lpstr>586</vt:lpstr>
      <vt:lpstr>588a</vt:lpstr>
      <vt:lpstr>588b</vt:lpstr>
      <vt:lpstr>589</vt:lpstr>
      <vt:lpstr>z-8-10 (2)</vt:lpstr>
      <vt:lpstr>z-9-10 (2)</vt:lpstr>
      <vt:lpstr>z-10-10 (2)</vt:lpstr>
      <vt:lpstr>z-11-20 (2)</vt:lpstr>
      <vt:lpstr>z-12-10 (2)</vt:lpstr>
      <vt:lpstr>z-12-20 (2)</vt:lpstr>
      <vt:lpstr>z-13-10 (2)</vt:lpstr>
      <vt:lpstr>z-13-20 (2)</vt:lpstr>
      <vt:lpstr>Z-14-10 (2)</vt:lpstr>
      <vt:lpstr>Z-14-20 (2)</vt:lpstr>
      <vt:lpstr>Z-15-20 (2)</vt:lpstr>
      <vt:lpstr>Z-16a-20 (2)</vt:lpstr>
      <vt:lpstr>Z-16-20 (2)</vt:lpstr>
      <vt:lpstr>Z-17-20 (2)</vt:lpstr>
      <vt:lpstr>vynechávaná kosba</vt:lpstr>
      <vt:lpstr>Z-14-50</vt:lpstr>
      <vt:lpstr>Z-14-60</vt:lpstr>
      <vt:lpstr>z-15-60</vt:lpstr>
      <vt:lpstr>Z-17-50</vt:lpstr>
      <vt:lpstr>Z-17-60</vt:lpstr>
      <vt:lpstr>OKRES II</vt:lpstr>
      <vt:lpstr>OKRES V</vt:lpstr>
      <vt:lpstr>OKRES II </vt:lpstr>
      <vt:lpstr>OKRES V </vt:lpstr>
      <vt:lpstr>482</vt:lpstr>
      <vt:lpstr>483</vt:lpstr>
      <vt:lpstr>'087L'!Oblasť_tlače</vt:lpstr>
      <vt:lpstr>'092'!Oblasť_tlače</vt:lpstr>
      <vt:lpstr>'318 os.'!Oblasť_tlače</vt:lpstr>
      <vt:lpstr>'319 os.'!Oblasť_tlače</vt:lpstr>
      <vt:lpstr>'482'!Oblasť_tlače</vt:lpstr>
      <vt:lpstr>'487'!Oblasť_tlače</vt:lpstr>
      <vt:lpstr>chodníky!Oblasť_tlače</vt:lpstr>
      <vt:lpstr>'kosenie '!Oblasť_tlače</vt:lpstr>
      <vt:lpstr>'koše + MHD koše'!Oblasť_tlače</vt:lpstr>
      <vt:lpstr>lávky!Oblasť_tlače</vt:lpstr>
      <vt:lpstr>'odstraňovanie buriny'!Oblasť_tlače</vt:lpstr>
      <vt:lpstr>'rez krik. '!Oblasť_tlače</vt:lpstr>
      <vt:lpstr>'Rozdelenie na činnosti LETO'!Oblasť_tlače</vt:lpstr>
      <vt:lpstr>'ruc.zam., stat.dop., MHD, ostr.'!Oblasť_tlače</vt:lpstr>
      <vt:lpstr>str.splach.ciest!Oblasť_tlače</vt:lpstr>
      <vt:lpstr>'str.zam. '!Oblasť_tlače</vt:lpstr>
      <vt:lpstr>'z-1-10'!Oblasť_tlače</vt:lpstr>
      <vt:lpstr>'z-15-60'!Oblasť_tlače</vt:lpstr>
      <vt:lpstr>'z-9-10'!Oblasť_tlače</vt:lpstr>
      <vt:lpstr>'z-9-10 (2)'!Oblasť_tlače</vt:lpstr>
      <vt:lpstr>'zalievanie a ODPAD'!Oblasť_tlače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Zaťko Juraj , Ing.</dc:creator>
  <cp:lastModifiedBy>Beňák Michal, Mgr.</cp:lastModifiedBy>
  <cp:lastPrinted>2023-02-27T13:32:17Z</cp:lastPrinted>
  <dcterms:created xsi:type="dcterms:W3CDTF">2019-02-27T07:38:18Z</dcterms:created>
  <dcterms:modified xsi:type="dcterms:W3CDTF">2023-03-28T16:11:37Z</dcterms:modified>
</cp:coreProperties>
</file>